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gaaramayo\Downloads\CD_Informativo_Enero_2023\"/>
    </mc:Choice>
  </mc:AlternateContent>
  <bookViews>
    <workbookView xWindow="1110" yWindow="0" windowWidth="27690" windowHeight="14175" tabRatio="614"/>
  </bookViews>
  <sheets>
    <sheet name="ÍNDICE " sheetId="83" r:id="rId1"/>
    <sheet name="1" sheetId="1004" r:id="rId2"/>
    <sheet name="2" sheetId="1005" r:id="rId3"/>
    <sheet name="3" sheetId="1006" r:id="rId4"/>
    <sheet name="4" sheetId="1007" r:id="rId5"/>
    <sheet name="5" sheetId="1008" r:id="rId6"/>
    <sheet name="6" sheetId="1009" r:id="rId7"/>
    <sheet name="7" sheetId="1010" r:id="rId8"/>
    <sheet name="8-1" sheetId="1011" r:id="rId9"/>
    <sheet name="8-2" sheetId="1012" r:id="rId10"/>
    <sheet name="9" sheetId="1013" r:id="rId11"/>
    <sheet name="10" sheetId="1014" r:id="rId12"/>
    <sheet name="11" sheetId="1015" r:id="rId13"/>
    <sheet name="12" sheetId="1016" r:id="rId14"/>
    <sheet name="13" sheetId="1017" r:id="rId15"/>
    <sheet name="14" sheetId="1018" r:id="rId16"/>
    <sheet name="15" sheetId="1019" r:id="rId17"/>
    <sheet name="16" sheetId="1020" r:id="rId18"/>
    <sheet name="17" sheetId="1021" r:id="rId19"/>
    <sheet name="18" sheetId="1022" r:id="rId20"/>
    <sheet name="19" sheetId="1023" r:id="rId21"/>
    <sheet name="20" sheetId="1024" r:id="rId22"/>
    <sheet name="21" sheetId="1025" r:id="rId23"/>
    <sheet name="22" sheetId="1026" r:id="rId24"/>
    <sheet name="23" sheetId="1027" r:id="rId25"/>
    <sheet name="24" sheetId="1028" r:id="rId26"/>
    <sheet name="25" sheetId="1029" r:id="rId27"/>
    <sheet name="26" sheetId="1030" r:id="rId28"/>
    <sheet name="27" sheetId="1031" r:id="rId29"/>
    <sheet name="28" sheetId="1032" r:id="rId30"/>
    <sheet name="29" sheetId="1033" r:id="rId31"/>
    <sheet name="30" sheetId="1034" r:id="rId32"/>
    <sheet name="31" sheetId="1035" r:id="rId33"/>
    <sheet name="32-1" sheetId="1036" r:id="rId34"/>
    <sheet name="32-2" sheetId="1037" r:id="rId35"/>
    <sheet name="33" sheetId="1038" r:id="rId36"/>
    <sheet name="34" sheetId="1039" r:id="rId37"/>
    <sheet name="35" sheetId="1040" r:id="rId38"/>
    <sheet name="36" sheetId="1041" r:id="rId39"/>
    <sheet name="37" sheetId="1042" r:id="rId40"/>
    <sheet name="38" sheetId="1043" r:id="rId41"/>
    <sheet name="39" sheetId="1044" r:id="rId42"/>
    <sheet name="40" sheetId="1045" r:id="rId43"/>
    <sheet name="41" sheetId="1046" r:id="rId44"/>
    <sheet name="42" sheetId="1047" r:id="rId45"/>
    <sheet name="43" sheetId="1048" r:id="rId46"/>
    <sheet name="44" sheetId="1049" r:id="rId47"/>
    <sheet name="45" sheetId="1050" r:id="rId48"/>
    <sheet name="46-1" sheetId="1051" r:id="rId49"/>
    <sheet name="46-2" sheetId="1052" r:id="rId50"/>
    <sheet name="47" sheetId="1053" r:id="rId51"/>
    <sheet name="48" sheetId="1054" r:id="rId52"/>
    <sheet name="49" sheetId="1055" r:id="rId53"/>
    <sheet name="50" sheetId="1056" r:id="rId54"/>
    <sheet name="51" sheetId="1057" r:id="rId55"/>
    <sheet name="52" sheetId="1058" r:id="rId56"/>
    <sheet name="53" sheetId="1059" r:id="rId57"/>
    <sheet name="54-1" sheetId="1060" r:id="rId58"/>
    <sheet name="54-2" sheetId="1061" r:id="rId59"/>
    <sheet name="55-1" sheetId="1062" r:id="rId60"/>
    <sheet name="55-2" sheetId="1063" r:id="rId61"/>
    <sheet name="56-1" sheetId="1064" r:id="rId62"/>
    <sheet name="56-2" sheetId="1065" r:id="rId63"/>
    <sheet name="57" sheetId="1066" r:id="rId64"/>
    <sheet name="58" sheetId="1067" r:id="rId65"/>
    <sheet name="59" sheetId="1068" r:id="rId66"/>
    <sheet name="60" sheetId="1069" r:id="rId67"/>
    <sheet name="61" sheetId="1070" r:id="rId68"/>
    <sheet name="62" sheetId="1071" r:id="rId69"/>
    <sheet name="63-1" sheetId="1072" r:id="rId70"/>
    <sheet name="63-2" sheetId="1073" r:id="rId71"/>
    <sheet name="64" sheetId="1074" r:id="rId72"/>
    <sheet name="65" sheetId="1075" r:id="rId73"/>
    <sheet name="66" sheetId="1076" r:id="rId74"/>
    <sheet name="67" sheetId="1077" r:id="rId75"/>
    <sheet name="68" sheetId="1078" r:id="rId76"/>
    <sheet name="69" sheetId="1079" r:id="rId77"/>
    <sheet name="70" sheetId="1080" r:id="rId78"/>
    <sheet name="71" sheetId="1081" r:id="rId79"/>
    <sheet name="72" sheetId="1082" r:id="rId80"/>
    <sheet name="73" sheetId="1083" r:id="rId81"/>
    <sheet name="74" sheetId="1084" r:id="rId82"/>
    <sheet name="75" sheetId="1085" r:id="rId83"/>
    <sheet name="76" sheetId="1098" r:id="rId84"/>
    <sheet name="77" sheetId="1099" r:id="rId85"/>
    <sheet name="78" sheetId="1100" r:id="rId86"/>
    <sheet name="79" sheetId="1089" r:id="rId87"/>
    <sheet name="80" sheetId="1090" r:id="rId88"/>
    <sheet name="81" sheetId="1091" r:id="rId89"/>
    <sheet name="82" sheetId="1092" r:id="rId90"/>
    <sheet name="83" sheetId="1093" r:id="rId91"/>
    <sheet name="84" sheetId="1094" r:id="rId92"/>
    <sheet name="85" sheetId="1095" r:id="rId93"/>
    <sheet name="87" sheetId="1097" r:id="rId94"/>
    <sheet name="88" sheetId="1101" r:id="rId95"/>
    <sheet name="Abreviaturas" sheetId="82" r:id="rId96"/>
  </sheets>
  <definedNames>
    <definedName name="_xlnm._FilterDatabase" localSheetId="1" hidden="1">'1'!$G$6:$H$6</definedName>
    <definedName name="_xlnm._FilterDatabase" localSheetId="91" hidden="1">'84'!$A$6:$D$56</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K5" i="1100" l="1"/>
  <c r="H5" i="1100"/>
  <c r="E5" i="1100"/>
  <c r="B5" i="1100"/>
  <c r="K91" i="1099"/>
  <c r="L91" i="1099" s="1"/>
  <c r="L79" i="1099"/>
  <c r="K79" i="1099"/>
  <c r="K36" i="1099"/>
  <c r="L36" i="1099" s="1"/>
  <c r="L30" i="1099"/>
  <c r="K26" i="1099"/>
  <c r="L26" i="1099" s="1"/>
  <c r="K21" i="1099"/>
  <c r="L21" i="1099" s="1"/>
  <c r="K5" i="1099"/>
  <c r="H5" i="1099"/>
  <c r="E5" i="1099"/>
  <c r="B5" i="1099"/>
  <c r="K88" i="1098"/>
  <c r="L88" i="1098" s="1"/>
  <c r="H88" i="1098"/>
  <c r="I88" i="1098" s="1"/>
  <c r="K79" i="1098"/>
  <c r="L79" i="1098" s="1"/>
  <c r="H79" i="1098"/>
  <c r="I79" i="1098" s="1"/>
  <c r="K36" i="1098"/>
  <c r="L36" i="1098" s="1"/>
  <c r="I36" i="1098"/>
  <c r="H36" i="1098"/>
  <c r="K30" i="1098"/>
  <c r="L30" i="1098" s="1"/>
  <c r="H30" i="1098"/>
  <c r="I30" i="1098" s="1"/>
  <c r="K26" i="1098"/>
  <c r="L26" i="1098" s="1"/>
  <c r="H26" i="1098"/>
  <c r="I26" i="1098" s="1"/>
  <c r="K21" i="1098"/>
  <c r="L21" i="1098" s="1"/>
  <c r="H21" i="1098"/>
  <c r="I21" i="1098" s="1"/>
  <c r="K5" i="1098"/>
  <c r="H5" i="1098"/>
  <c r="E5" i="1098"/>
  <c r="B5" i="1098"/>
  <c r="K91" i="1006" l="1"/>
  <c r="B334" i="1033" l="1"/>
  <c r="C334" i="1033"/>
  <c r="K88" i="1005" l="1"/>
  <c r="B88" i="1005" l="1"/>
  <c r="J91" i="1006" l="1"/>
  <c r="I91" i="1006"/>
  <c r="H91" i="1006"/>
  <c r="G91" i="1006"/>
  <c r="F91" i="1006"/>
  <c r="E91" i="1006"/>
  <c r="D91" i="1006"/>
  <c r="C91" i="1006"/>
  <c r="B91" i="1006"/>
  <c r="J88" i="1005"/>
  <c r="I88" i="1005"/>
  <c r="H88" i="1005"/>
  <c r="G88" i="1005"/>
  <c r="F88" i="1005"/>
  <c r="E88" i="1005"/>
  <c r="D88" i="1005"/>
  <c r="C88" i="1005"/>
</calcChain>
</file>

<file path=xl/sharedStrings.xml><?xml version="1.0" encoding="utf-8"?>
<sst xmlns="http://schemas.openxmlformats.org/spreadsheetml/2006/main" count="14635" uniqueCount="1594">
  <si>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</si>
  <si>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</si>
  <si>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</si>
  <si>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</si>
  <si>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</si>
  <si>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</si>
  <si>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</si>
  <si>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</si>
  <si>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</si>
  <si>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 xml:space="preserve">          Bancos PYME</t>
  </si>
  <si>
    <t>Estados financieros por entidad</t>
  </si>
  <si>
    <t>Encaje legal de los bancos múltiples y PYME</t>
  </si>
  <si>
    <t xml:space="preserve">          Entidades Financieras de Vivienda</t>
  </si>
  <si>
    <t xml:space="preserve">Estados financieros por entidad </t>
  </si>
  <si>
    <t xml:space="preserve">Indicadores financieros por entidad </t>
  </si>
  <si>
    <t xml:space="preserve">Ponderación de activos y suficiencia patrimonial </t>
  </si>
  <si>
    <t xml:space="preserve">Estratificación de depósitos </t>
  </si>
  <si>
    <t xml:space="preserve">          Instituciones Financieras de Desarrollo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</si>
  <si>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</si>
  <si>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</si>
  <si>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</si>
  <si>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</si>
  <si>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</si>
  <si>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</si>
  <si>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</si>
  <si>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</si>
  <si>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</si>
  <si>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</si>
  <si>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</si>
  <si>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 xml:space="preserve">Estados financieros </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</si>
  <si>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</si>
  <si>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</si>
  <si>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</si>
  <si>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</si>
  <si>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</si>
  <si>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</si>
  <si>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</si>
  <si>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</si>
  <si>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</si>
  <si>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</si>
  <si>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</si>
  <si>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</si>
  <si>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</si>
  <si>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</si>
  <si>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</si>
  <si>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</si>
  <si>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</si>
  <si>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</si>
  <si>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</si>
  <si>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</si>
  <si>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</si>
  <si>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</si>
  <si>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</si>
  <si>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</si>
  <si>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</si>
  <si>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</si>
  <si>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</si>
  <si>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PCO</t>
  </si>
  <si>
    <t>Banco PYME EcoFuturo S.A.</t>
  </si>
  <si>
    <t>PEF</t>
  </si>
  <si>
    <t>Entidades Financieras de Vivienda (6)</t>
  </si>
  <si>
    <t>La Primera</t>
  </si>
  <si>
    <t>VL1</t>
  </si>
  <si>
    <t>La Promotora</t>
  </si>
  <si>
    <t>VPR</t>
  </si>
  <si>
    <t>El Progreso</t>
  </si>
  <si>
    <t>VPG</t>
  </si>
  <si>
    <t>CJN</t>
  </si>
  <si>
    <t>CSM</t>
  </si>
  <si>
    <t>CFA</t>
  </si>
  <si>
    <t>CSP</t>
  </si>
  <si>
    <t>CLY</t>
  </si>
  <si>
    <t>CSA</t>
  </si>
  <si>
    <t>CPX</t>
  </si>
  <si>
    <t>CIH</t>
  </si>
  <si>
    <t>CQC</t>
  </si>
  <si>
    <t>CJP</t>
  </si>
  <si>
    <t>CMG</t>
  </si>
  <si>
    <t>CEC</t>
  </si>
  <si>
    <t>CCR</t>
  </si>
  <si>
    <t>CCM</t>
  </si>
  <si>
    <t>CST</t>
  </si>
  <si>
    <t>CTR</t>
  </si>
  <si>
    <t>CJO</t>
  </si>
  <si>
    <t>CMR</t>
  </si>
  <si>
    <t>Cooperativa Abierta San José de Bermejo Ltda.</t>
  </si>
  <si>
    <t>CJB</t>
  </si>
  <si>
    <t>CCP</t>
  </si>
  <si>
    <t>CAS</t>
  </si>
  <si>
    <t>CCA</t>
  </si>
  <si>
    <t>CSR</t>
  </si>
  <si>
    <t>CMM</t>
  </si>
  <si>
    <t>CME</t>
  </si>
  <si>
    <t>CCB</t>
  </si>
  <si>
    <t>CCF</t>
  </si>
  <si>
    <t>CPG</t>
  </si>
  <si>
    <t>CLS</t>
  </si>
  <si>
    <t>CMD</t>
  </si>
  <si>
    <t>Instituciones Financieras de Desarrollo (9)</t>
  </si>
  <si>
    <t>Institución Financiera de Desarrollo CIDRE</t>
  </si>
  <si>
    <t>ICI</t>
  </si>
  <si>
    <t>Institución Financiera de Desarrollo CRECER</t>
  </si>
  <si>
    <t>ICR</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</si>
  <si>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</si>
  <si>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</si>
  <si>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</si>
  <si>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</si>
  <si>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</si>
  <si>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</si>
  <si>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</si>
  <si>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</si>
  <si>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</si>
  <si>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</si>
  <si>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</si>
  <si>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</si>
  <si>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</si>
  <si>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</si>
  <si>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</si>
  <si>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</si>
  <si>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</si>
  <si>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</si>
  <si>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</si>
  <si>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</si>
  <si>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</si>
  <si>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</si>
  <si>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</si>
  <si>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</si>
  <si>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</si>
  <si>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</si>
  <si>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</si>
  <si>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</si>
  <si>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</si>
  <si>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E-fectivo ESPM S.A.</t>
  </si>
  <si>
    <t>MEF</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</si>
  <si>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</si>
  <si>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</si>
  <si>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</si>
  <si>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</si>
  <si>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</si>
  <si>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</si>
  <si>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</si>
  <si>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</si>
  <si>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</si>
  <si>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</si>
  <si>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</si>
  <si>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</si>
  <si>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</si>
  <si>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</si>
  <si>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</si>
  <si>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</si>
  <si>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</si>
  <si>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</si>
  <si>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</si>
  <si>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</si>
  <si>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</si>
  <si>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</si>
  <si>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</si>
  <si>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</si>
  <si>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</si>
  <si>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</si>
  <si>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</si>
  <si>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</si>
  <si>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</si>
  <si>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</si>
  <si>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</si>
  <si>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</si>
  <si>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</si>
  <si>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</si>
  <si>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</si>
  <si>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</si>
  <si>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</si>
  <si>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</si>
  <si>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</si>
  <si>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</si>
  <si>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</si>
  <si>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</si>
  <si>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</si>
  <si>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</si>
  <si>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</si>
  <si>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</si>
  <si>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</si>
  <si>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</si>
  <si>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</si>
  <si>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</si>
  <si>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</si>
  <si>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</si>
  <si>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</si>
  <si>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</si>
  <si>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</si>
  <si>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</si>
  <si>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</si>
  <si>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</si>
  <si>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</si>
  <si>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</si>
  <si>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</si>
  <si>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</si>
  <si>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</si>
  <si>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</si>
  <si>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</si>
  <si>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</si>
  <si>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</si>
  <si>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</si>
  <si>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</si>
  <si>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</si>
  <si>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</si>
  <si>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</si>
  <si>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</si>
  <si>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</si>
  <si>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</si>
  <si>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</si>
  <si>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</si>
  <si>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</si>
  <si>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</si>
  <si>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</si>
  <si>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</si>
  <si>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</si>
  <si>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</si>
  <si>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</si>
  <si>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</si>
  <si>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</si>
  <si>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</si>
  <si>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</si>
  <si>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</si>
  <si>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</si>
  <si>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</si>
  <si>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</si>
  <si>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</si>
  <si>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</si>
  <si>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</si>
  <si>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</si>
  <si>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</si>
  <si>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</si>
  <si>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</si>
  <si>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</si>
  <si>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</si>
  <si>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</si>
  <si>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</si>
  <si>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</si>
  <si>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</si>
  <si>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</si>
  <si>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</si>
  <si>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</si>
  <si>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</si>
  <si>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</si>
  <si>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</si>
  <si>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</si>
  <si>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</si>
  <si>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</si>
  <si>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</si>
  <si>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</si>
  <si>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</si>
  <si>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</si>
  <si>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</si>
  <si>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</si>
  <si>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</si>
  <si>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</si>
  <si>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</si>
  <si>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</si>
  <si>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</si>
  <si>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</si>
  <si>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</si>
  <si>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</si>
  <si>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</si>
  <si>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</si>
  <si>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</si>
  <si>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</si>
  <si>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</si>
  <si>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</si>
  <si>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</si>
  <si>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</si>
  <si>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</si>
  <si>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</si>
  <si>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</si>
  <si>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</si>
  <si>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</si>
  <si>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</si>
  <si>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</si>
  <si>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</si>
  <si>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</si>
  <si>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</si>
  <si>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</si>
  <si>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</si>
  <si>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</si>
  <si>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</si>
  <si>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</si>
  <si>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</si>
  <si>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</si>
  <si>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</si>
  <si>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</si>
  <si>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</si>
  <si>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</si>
  <si>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</si>
  <si>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</si>
  <si>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</si>
  <si>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</si>
  <si>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</si>
  <si>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</si>
  <si>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</si>
  <si>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</si>
  <si>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</si>
  <si>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</si>
  <si>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</si>
  <si>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</si>
  <si>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</si>
  <si>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</si>
  <si>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</si>
  <si>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</si>
  <si>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</si>
  <si>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</si>
  <si>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</si>
  <si>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</si>
  <si>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</si>
  <si>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</si>
  <si>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</si>
  <si>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</si>
  <si>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</si>
  <si>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</si>
  <si>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</si>
  <si>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</si>
  <si>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</si>
  <si>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</si>
  <si>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</si>
  <si>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</si>
  <si>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</si>
  <si>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</si>
  <si>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</si>
  <si>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</si>
  <si>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</si>
  <si>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</si>
  <si>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</si>
  <si>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</si>
  <si>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</si>
  <si>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</si>
  <si>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</si>
  <si>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</si>
  <si>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</si>
  <si>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</si>
  <si>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</si>
  <si>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</si>
  <si>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</si>
  <si>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</si>
  <si>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</si>
  <si>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</si>
  <si>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</si>
  <si>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</si>
  <si>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</si>
  <si>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</si>
  <si>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</si>
  <si>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</si>
  <si>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</si>
  <si>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</si>
  <si>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</si>
  <si>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</si>
  <si>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</si>
  <si>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</si>
  <si>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</si>
  <si>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</si>
  <si>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</si>
  <si>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</si>
  <si>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</si>
  <si>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</si>
  <si>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</si>
  <si>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</si>
  <si>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</si>
  <si>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</si>
  <si>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</si>
  <si>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</si>
  <si>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</si>
  <si>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</si>
  <si>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</si>
  <si>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</si>
  <si>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</si>
  <si>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</si>
  <si>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</si>
  <si>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</si>
  <si>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</si>
  <si>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</si>
  <si>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</si>
  <si>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</si>
  <si>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</si>
  <si>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</si>
  <si>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</si>
  <si>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</si>
  <si>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</si>
  <si>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</si>
  <si>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</si>
  <si>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</si>
  <si>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</si>
  <si>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</si>
  <si>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</si>
  <si>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</si>
  <si>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</si>
  <si>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</si>
  <si>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</si>
  <si>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</si>
  <si>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</si>
  <si>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</si>
  <si>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</si>
  <si>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</si>
  <si>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</si>
  <si>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</si>
  <si>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</si>
  <si>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</si>
  <si>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</si>
  <si>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</si>
  <si>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</si>
  <si>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</si>
  <si>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</si>
  <si>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</si>
  <si>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</si>
  <si>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</si>
  <si>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</si>
  <si>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</si>
  <si>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</si>
  <si>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</si>
  <si>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</si>
  <si>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</si>
  <si>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</si>
  <si>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</si>
  <si>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</si>
  <si>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</si>
  <si>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</si>
  <si>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</si>
  <si>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</si>
  <si>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</si>
  <si>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</si>
  <si>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</si>
  <si>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</si>
  <si>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</si>
  <si>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</si>
  <si>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</si>
  <si>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</si>
  <si>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</si>
  <si>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</si>
  <si>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Ingresos (gastos) extraordinarios</t>
  </si>
  <si>
    <t xml:space="preserve">  (+/-) Ingresos (gastos) de gestiones anteriores</t>
  </si>
  <si>
    <t xml:space="preserve">  (+/-) Ajuste contable por efecto de la inflación</t>
  </si>
  <si>
    <t xml:space="preserve">  (-) IMPUESTO SOBRE LAS UTILIDADES DE LAS EMPRESAS</t>
  </si>
  <si>
    <t>SISTEMA  DE INTERMEDIACIÓN  FINANCIERA</t>
  </si>
  <si>
    <t>BANCOS MÚLTIPLES</t>
  </si>
  <si>
    <t>SUB-TOTAL</t>
  </si>
  <si>
    <t>BANCOS PYME</t>
  </si>
  <si>
    <t xml:space="preserve"> </t>
  </si>
  <si>
    <t>ENTIDADES FINANCIERAS DE VIVIENDA</t>
  </si>
  <si>
    <t>BANCO PÚBLICO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</si>
  <si>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</si>
  <si>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</si>
  <si>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</si>
  <si>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</si>
  <si>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</si>
  <si>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</si>
  <si>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</si>
  <si>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</si>
  <si>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</si>
  <si>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</si>
  <si>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</si>
  <si>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</si>
  <si>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</si>
  <si>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</si>
  <si>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</si>
  <si>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</si>
  <si>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</si>
  <si>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</si>
  <si>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</si>
  <si>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</si>
  <si>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</si>
  <si>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</si>
  <si>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</si>
  <si>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</si>
  <si>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</si>
  <si>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</si>
  <si>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</si>
  <si>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</si>
  <si>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</si>
  <si>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</si>
  <si>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</si>
  <si>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</si>
  <si>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</si>
  <si>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</si>
  <si>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</si>
  <si>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</si>
  <si>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</si>
  <si>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</si>
  <si>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</si>
  <si>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</si>
  <si>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</si>
  <si>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</si>
  <si>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</si>
  <si>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</si>
  <si>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</si>
  <si>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</si>
  <si>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</si>
  <si>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</si>
  <si>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</si>
  <si>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</si>
  <si>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</si>
  <si>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</si>
  <si>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</si>
  <si>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</si>
  <si>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</si>
  <si>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</si>
  <si>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</si>
  <si>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</si>
  <si>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</si>
  <si>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</si>
  <si>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</si>
  <si>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</si>
  <si>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</si>
  <si>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</si>
  <si>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</si>
  <si>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</si>
  <si>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</si>
  <si>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</si>
  <si>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</si>
  <si>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</si>
  <si>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</si>
  <si>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Cooperativas de Ahorro y Crédito</t>
  </si>
  <si>
    <t>CSN</t>
  </si>
  <si>
    <t>TOTAL SISTEMA</t>
  </si>
  <si>
    <t>ESTADOS FINANCIEROS POR ENTIDAD</t>
  </si>
  <si>
    <t>ESTRUCTURA DE ACTIVOS</t>
  </si>
  <si>
    <t xml:space="preserve">    Disponibilidades / Activos</t>
  </si>
  <si>
    <t xml:space="preserve">    Cartera Neta / Activo</t>
  </si>
  <si>
    <t>ESTRUCTURA DE PASIVOS</t>
  </si>
  <si>
    <t>ESTRUCTURA DE OBLIGACIONES</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</si>
  <si>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</si>
  <si>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</si>
  <si>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</si>
  <si>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</si>
  <si>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</si>
  <si>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</si>
  <si>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</si>
  <si>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</si>
  <si>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</si>
  <si>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</si>
  <si>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</si>
  <si>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</si>
  <si>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</si>
  <si>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</si>
  <si>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</si>
  <si>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</si>
  <si>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</si>
  <si>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</si>
  <si>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</si>
  <si>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</si>
  <si>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</si>
  <si>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</si>
  <si>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</si>
  <si>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</si>
  <si>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</si>
  <si>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</si>
  <si>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</si>
  <si>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</si>
  <si>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</si>
  <si>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</si>
  <si>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</si>
  <si>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</si>
  <si>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</si>
  <si>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</si>
  <si>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</si>
  <si>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</si>
  <si>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</si>
  <si>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RESULTADOS (1)</t>
  </si>
  <si>
    <t>INGRESOS Y GASTOS FINANCIEROS (1)</t>
  </si>
  <si>
    <t>EFICIENCIA ADMINISTRATIVA</t>
  </si>
  <si>
    <t>RATIOS DE EFICIENCIA (1)</t>
  </si>
  <si>
    <t>ESTRUCTURA DE GASTOS DE ADMINISTRACIÓN</t>
  </si>
  <si>
    <t>CÁLCULO SPREAD EFECTIVO (1)</t>
  </si>
  <si>
    <t xml:space="preserve">    UTILIDAD NETA</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</si>
  <si>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</si>
  <si>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</si>
  <si>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ESTADOS FINANCIEROS EVOLUTIVOS</t>
  </si>
  <si>
    <t>BANCO NACIONAL DE BOLIVIA S.A.</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</si>
  <si>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</si>
  <si>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</si>
  <si>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</si>
  <si>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</si>
  <si>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</si>
  <si>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</si>
  <si>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</si>
  <si>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</si>
  <si>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</si>
  <si>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</si>
  <si>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</si>
  <si>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</si>
  <si>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</si>
  <si>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</si>
  <si>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</si>
  <si>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</si>
  <si>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</si>
  <si>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</si>
  <si>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</si>
  <si>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</si>
  <si>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</si>
  <si>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</si>
  <si>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</si>
  <si>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</si>
  <si>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</si>
  <si>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</si>
  <si>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</si>
  <si>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</si>
  <si>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</si>
  <si>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</si>
  <si>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</si>
  <si>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</si>
  <si>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</si>
  <si>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</si>
  <si>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</si>
  <si>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</si>
  <si>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</si>
  <si>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</si>
  <si>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</si>
  <si>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</si>
  <si>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</si>
  <si>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</si>
  <si>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</si>
  <si>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</si>
  <si>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</si>
  <si>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</si>
  <si>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</si>
  <si>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</si>
  <si>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</si>
  <si>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</si>
  <si>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</si>
  <si>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</si>
  <si>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</si>
  <si>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</si>
  <si>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</si>
  <si>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CARGOS POR DIFERENCIA DE CAMBIO Y MANTENIMIENTO DE VALOR</t>
  </si>
  <si>
    <t>RESULTADO DESPUÉS DE AJUSTE POR DIFERENCIA DE CAMBIO Y MANTENIMIENTO DE VALOR</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</si>
  <si>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</si>
  <si>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</si>
  <si>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</si>
  <si>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</si>
  <si>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</si>
  <si>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</si>
  <si>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</si>
  <si>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</si>
  <si>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</si>
  <si>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</si>
  <si>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</si>
  <si>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</si>
  <si>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</si>
  <si>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</si>
  <si>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</si>
  <si>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</si>
  <si>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</si>
  <si>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FASSIL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</si>
  <si>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</si>
  <si>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</si>
  <si>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</si>
  <si>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</si>
  <si>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</si>
  <si>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</si>
  <si>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</si>
  <si>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</si>
  <si>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</si>
  <si>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</si>
  <si>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</si>
  <si>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</si>
  <si>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</si>
  <si>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</si>
  <si>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</si>
  <si>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</si>
  <si>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</si>
  <si>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</si>
  <si>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</si>
  <si>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</si>
  <si>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</si>
  <si>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</si>
  <si>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</si>
  <si>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</si>
  <si>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</si>
  <si>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</si>
  <si>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</si>
  <si>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</si>
  <si>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</si>
  <si>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</si>
  <si>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</si>
  <si>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</si>
  <si>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</si>
  <si>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</si>
  <si>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</si>
  <si>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</si>
  <si>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</si>
  <si>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</si>
  <si>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</si>
  <si>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</si>
  <si>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</si>
  <si>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</si>
  <si>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</si>
  <si>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</si>
  <si>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</si>
  <si>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</si>
  <si>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</si>
  <si>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</si>
  <si>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</si>
  <si>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</si>
  <si>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</si>
  <si>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</si>
  <si>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</si>
  <si>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</si>
  <si>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</si>
  <si>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</si>
  <si>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</si>
  <si>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</si>
  <si>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</si>
  <si>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</si>
  <si>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</si>
  <si>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</si>
  <si>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</si>
  <si>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</si>
  <si>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</si>
  <si>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</si>
  <si>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</si>
  <si>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</si>
  <si>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BFS</t>
  </si>
  <si>
    <t xml:space="preserve">  BPR</t>
  </si>
  <si>
    <t xml:space="preserve">  TOTAL </t>
  </si>
  <si>
    <t>CAJA DE AHORROS (3)</t>
  </si>
  <si>
    <t>PLAZO FIJO (4)</t>
  </si>
  <si>
    <t xml:space="preserve">  TOTAL</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</si>
  <si>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</si>
  <si>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</si>
  <si>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</si>
  <si>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</si>
  <si>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</si>
  <si>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</si>
  <si>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</si>
  <si>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</si>
  <si>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</si>
  <si>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</si>
  <si>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</si>
  <si>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</si>
  <si>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</si>
  <si>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</si>
  <si>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</si>
  <si>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</si>
  <si>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</si>
  <si>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</si>
  <si>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</si>
  <si>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t>
  </si>
  <si>
    <t>POR NÚMERO DE CUENTAS</t>
  </si>
  <si>
    <t>ESTRATIFICACIÓN DE DEPÓSITOS A PLAZO FIJO</t>
  </si>
  <si>
    <t>ESTRATIFICACIÓN DE DEPÓSITOS EN GARANTÍA</t>
  </si>
  <si>
    <t>ESTRATIFICACIÓN DE DEPÓSITOS EN CAJA DE AHORRO</t>
  </si>
  <si>
    <t>EVOLUCIÓN DE CARTERA Y CONTINGENTE</t>
  </si>
  <si>
    <t>M</t>
  </si>
  <si>
    <t>CARTERA VIGENTE TOTAL</t>
  </si>
  <si>
    <t xml:space="preserve">    CARTERA VIGENTE</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</si>
  <si>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</si>
  <si>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</si>
  <si>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</si>
  <si>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</si>
  <si>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</si>
  <si>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</si>
  <si>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</si>
  <si>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</si>
  <si>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</si>
  <si>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(1)</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</si>
  <si>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</si>
  <si>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</si>
  <si>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</si>
  <si>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</si>
  <si>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</si>
  <si>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</si>
  <si>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</si>
  <si>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</si>
  <si>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</si>
  <si>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</si>
  <si>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</si>
  <si>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</si>
  <si>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</si>
  <si>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</si>
  <si>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</si>
  <si>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</si>
  <si>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</si>
  <si>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</si>
  <si>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</si>
  <si>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</si>
  <si>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</si>
  <si>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</si>
  <si>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</si>
  <si>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</si>
  <si>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</si>
  <si>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</si>
  <si>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</si>
  <si>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</si>
  <si>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</si>
  <si>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</si>
  <si>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</si>
  <si>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</si>
  <si>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</si>
  <si>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</si>
  <si>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</si>
  <si>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</si>
  <si>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</si>
  <si>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</si>
  <si>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</si>
  <si>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</si>
  <si>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</si>
  <si>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</si>
  <si>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</si>
  <si>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</si>
  <si>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</si>
  <si>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</si>
  <si>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</si>
  <si>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</si>
  <si>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</si>
  <si>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</si>
  <si>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</si>
  <si>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</si>
  <si>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</si>
  <si>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</si>
  <si>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</si>
  <si>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</si>
  <si>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</si>
  <si>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INDICADORES FINANCIEROS EVOLUTIVOS</t>
  </si>
  <si>
    <t>I11.01</t>
  </si>
  <si>
    <t xml:space="preserve">Disponibilidades / Activos                                                                          </t>
  </si>
  <si>
    <t>I11.02</t>
  </si>
  <si>
    <t xml:space="preserve">Cartera Neta / Activo                                                                               </t>
  </si>
  <si>
    <t>I12.01</t>
  </si>
  <si>
    <t>I12.02</t>
  </si>
  <si>
    <t>I12.04</t>
  </si>
  <si>
    <t>ESTRUCTURA OBLIGACIONES CON EL PÚBLICO</t>
  </si>
  <si>
    <t>I13.01</t>
  </si>
  <si>
    <t>I13.02</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</si>
  <si>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</si>
  <si>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</si>
  <si>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</si>
  <si>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</si>
  <si>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</si>
  <si>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</si>
  <si>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</si>
  <si>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</si>
  <si>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</si>
  <si>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</si>
  <si>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</si>
  <si>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</si>
  <si>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</si>
  <si>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</si>
  <si>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</si>
  <si>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</si>
  <si>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</si>
  <si>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</si>
  <si>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</si>
  <si>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</si>
  <si>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</si>
  <si>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</si>
  <si>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</si>
  <si>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</si>
  <si>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</si>
  <si>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</si>
  <si>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</si>
  <si>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</si>
  <si>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</si>
  <si>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</si>
  <si>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</si>
  <si>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</si>
  <si>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</si>
  <si>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</si>
  <si>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</si>
  <si>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</si>
  <si>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</si>
  <si>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</si>
  <si>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</si>
  <si>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</si>
  <si>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</si>
  <si>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</si>
  <si>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</si>
  <si>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</si>
  <si>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</si>
  <si>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</si>
  <si>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</si>
  <si>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</si>
  <si>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</si>
  <si>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</si>
  <si>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</si>
  <si>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</si>
  <si>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</si>
  <si>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</si>
  <si>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</si>
  <si>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</si>
  <si>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</si>
  <si>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</si>
  <si>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</si>
  <si>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</si>
  <si>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</si>
  <si>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</si>
  <si>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</si>
  <si>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</si>
  <si>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I18.10</t>
  </si>
  <si>
    <t>I18.11</t>
  </si>
  <si>
    <t>I18.04</t>
  </si>
  <si>
    <t>I18.06</t>
  </si>
  <si>
    <t>I18.07</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</si>
  <si>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</si>
  <si>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</si>
  <si>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</si>
  <si>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</si>
  <si>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</si>
  <si>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</si>
  <si>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</si>
  <si>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</si>
  <si>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</si>
  <si>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I19.05</t>
  </si>
  <si>
    <t>I19.06</t>
  </si>
  <si>
    <t>I19.08</t>
  </si>
  <si>
    <t>I19.09</t>
  </si>
  <si>
    <t>I21.01</t>
  </si>
  <si>
    <t>I21.08</t>
  </si>
  <si>
    <t>I21.03</t>
  </si>
  <si>
    <t>I21.09</t>
  </si>
  <si>
    <t>I21.10</t>
  </si>
  <si>
    <t>I21.11</t>
  </si>
  <si>
    <t>I21.12</t>
  </si>
  <si>
    <t>I21.04</t>
  </si>
  <si>
    <t>I21.05</t>
  </si>
  <si>
    <t>I21.06</t>
  </si>
  <si>
    <t>I21.07</t>
  </si>
  <si>
    <t>I22.01</t>
  </si>
  <si>
    <t>Gastos de Administración/(Activo+Contingente)</t>
  </si>
  <si>
    <t>I22.02</t>
  </si>
  <si>
    <t>Gastos de Administración/Activo Productivo Promedio neto de Contingente</t>
  </si>
  <si>
    <t>I22.03</t>
  </si>
  <si>
    <t>Gastos de Administración/(Cartera+Contingente)</t>
  </si>
  <si>
    <t>I22.04</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</si>
  <si>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</si>
  <si>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</si>
  <si>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</si>
  <si>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</si>
  <si>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</si>
  <si>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</si>
  <si>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</si>
  <si>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</si>
  <si>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</si>
  <si>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</si>
  <si>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</si>
  <si>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</si>
  <si>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</si>
  <si>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</si>
  <si>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</si>
  <si>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</si>
  <si>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</si>
  <si>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</si>
  <si>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</si>
  <si>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</si>
  <si>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</si>
  <si>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</si>
  <si>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</si>
  <si>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</si>
  <si>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</si>
  <si>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</si>
  <si>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</si>
  <si>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</si>
  <si>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</si>
  <si>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</si>
  <si>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</si>
  <si>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</si>
  <si>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</si>
  <si>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COOPERATIVAS DE AHORRO Y CRÉDITO</t>
  </si>
  <si>
    <t>INDICADORES FINANCIEROS</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</si>
  <si>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</si>
  <si>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</si>
  <si>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</si>
  <si>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 xml:space="preserve">          Cooperativas de Ahorro y Crédito</t>
  </si>
  <si>
    <t>(+/-) INGRESOS (GASTOS) EXTRAORDINARIOS</t>
  </si>
  <si>
    <t xml:space="preserve">  (=) RESULTADO NETO DE LA GESTIÓN</t>
  </si>
  <si>
    <t xml:space="preserve">  (=) RESULTADO ANTES DE IMPUESTOS</t>
  </si>
  <si>
    <t xml:space="preserve">  (=) RESULTADO NETO DEL EJERCICIO ANTES DE AJUSTES DE GESTIONES ANTERIORES</t>
  </si>
  <si>
    <t xml:space="preserve">  (=) RESULTADO DE OPERACIÓN NETO</t>
  </si>
  <si>
    <t xml:space="preserve">  (=) RESULTADO DE OPERACIÓN DESPUÉS DE INCOBRABLES</t>
  </si>
  <si>
    <t xml:space="preserve">  (=) RESULTADO DE OPERACIÓN BRUTO</t>
  </si>
  <si>
    <t xml:space="preserve">  (=) RESULTADO FINANCIERO BRUTO</t>
  </si>
  <si>
    <t>TOTAL DEPÓSITOS</t>
  </si>
  <si>
    <t xml:space="preserve">     Abonos por diferencia de cambio</t>
  </si>
  <si>
    <t xml:space="preserve">     Abonos por mantenimiento de valor</t>
  </si>
  <si>
    <t xml:space="preserve">     Cargos por mantenimiento de valor</t>
  </si>
  <si>
    <t>BDB</t>
  </si>
  <si>
    <t>54-1</t>
  </si>
  <si>
    <t>54-2</t>
  </si>
  <si>
    <t>55-1</t>
  </si>
  <si>
    <t>55-2</t>
  </si>
  <si>
    <t>8-1</t>
  </si>
  <si>
    <t>8-2</t>
  </si>
  <si>
    <t>AL 31 DE AGOSTO DE 2020</t>
  </si>
  <si>
    <t>INDICADORES FINANCIEROS POR ENTIDAD</t>
  </si>
  <si>
    <t>BANCO PYME DE LA COMUNIDAD S.A.</t>
  </si>
  <si>
    <t>BANCO PYME ECOFUTURO S.A.</t>
  </si>
  <si>
    <t xml:space="preserve">  PEF</t>
  </si>
  <si>
    <t xml:space="preserve">  PCO</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</si>
  <si>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</si>
  <si>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</si>
  <si>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</si>
  <si>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</si>
  <si>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</si>
  <si>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</si>
  <si>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</si>
  <si>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</si>
  <si>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</si>
  <si>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</si>
  <si>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(Previsión específica para incobrabilidad de préstamos diferidos vigentes)</t>
  </si>
  <si>
    <t xml:space="preserve">        (Previsión específica para incobrabilidad de préstamos reprogramados o reestructurados diferidos vigentes)</t>
  </si>
  <si>
    <t xml:space="preserve">  TOTAL PREVISIÓN ESPECÍFICA</t>
  </si>
  <si>
    <t xml:space="preserve">  Porcentaje</t>
  </si>
  <si>
    <t>POR NÚMERO DE DEPÓSITOS</t>
  </si>
  <si>
    <t>ESTRATIFICACIÓN DE DEPÓSITOS EN CAJA  DE AHORROS</t>
  </si>
  <si>
    <t xml:space="preserve">ESTRATIFICACIÓN DE DEPÓSITOS A PLAZO FIJO </t>
  </si>
  <si>
    <t>ENCAJE LEGAL  (1)</t>
  </si>
  <si>
    <t xml:space="preserve">     ENCAJE REQUERIDO</t>
  </si>
  <si>
    <t xml:space="preserve">    ENCAJE CONSTITUIDO(1)</t>
  </si>
  <si>
    <t xml:space="preserve">   EXCEDENTE(DEFICIENCIA)(2)</t>
  </si>
  <si>
    <t>ENTIDADES FINANCIERAS DE VIVIVIENDA</t>
  </si>
  <si>
    <t xml:space="preserve">  </t>
  </si>
  <si>
    <t>BANCOS DE DESARROLLO PRODUCTIVO</t>
  </si>
  <si>
    <t>ESTRATIFICACIÓN DE DEPÓSITOS A LA VISTA, 
CAJA DE AHORROS, PLAZO FIJO Y EN GARANTÍA</t>
  </si>
  <si>
    <t>SISTEMA DE INTERMEDACIÓN FINANCIERA</t>
  </si>
  <si>
    <t>RANKING DE DEPÓSITOS DEL PÚBLICO Y DE EMPRESAS PÚBLICAS (1)</t>
  </si>
  <si>
    <t>DEPÓSITOS</t>
  </si>
  <si>
    <t>% DE PARTICIP.</t>
  </si>
  <si>
    <t>LUGAR RANKING</t>
  </si>
  <si>
    <t xml:space="preserve">BANCOS MÚLTIPLES </t>
  </si>
  <si>
    <t xml:space="preserve"> - - -</t>
  </si>
  <si>
    <t>ENTIDADES FINANCIERAS DE VIVIENDA (2)</t>
  </si>
  <si>
    <t>(1) Depósitos en cuenta corriente, caja de ahorros y a plazo fijo del público y de empresas públicas.</t>
  </si>
  <si>
    <t>(2) A partir del 23 de noviembre de 2015 se transformaron de mutuales de ahorro y préstamo a entidades financieras de vivienda.</t>
  </si>
  <si>
    <t>RANKING DE CARTERA (1)</t>
  </si>
  <si>
    <t>CARTERA</t>
  </si>
  <si>
    <t>ENTIDADES FINANCIERAS DE VIVIENDAS (2)</t>
  </si>
  <si>
    <t>RANKING DE CONTINGENTE</t>
  </si>
  <si>
    <t xml:space="preserve">TOTAL CONTINGENTE </t>
  </si>
  <si>
    <t>ENTIDADES FINANCIERAS DE VIVIENDAS (1)</t>
  </si>
  <si>
    <t>COOPERATIVAS DE AHORRO Y CRÉDITO ABIERTAS</t>
  </si>
  <si>
    <t>(1) A partir del 23 de noviembre de 2015 se transformaron de mutuales de ahorro y préstamo a entidades financieras de vivienda.</t>
  </si>
  <si>
    <t>EMPRESAS DE ARRENDAMIENTO FINANCIERO</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</si>
  <si>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</si>
  <si>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</si>
  <si>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</si>
  <si>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</si>
  <si>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</si>
  <si>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</si>
  <si>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</si>
  <si>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</si>
  <si>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</si>
  <si>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</si>
  <si>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</si>
  <si>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</si>
  <si>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</si>
  <si>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</si>
  <si>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</si>
  <si>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</si>
  <si>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</si>
  <si>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</si>
  <si>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</si>
  <si>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</si>
  <si>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</si>
  <si>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</si>
  <si>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</si>
  <si>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</si>
  <si>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</si>
  <si>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</si>
  <si>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</si>
  <si>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</si>
  <si>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</si>
  <si>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</si>
  <si>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</si>
  <si>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</si>
  <si>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</si>
  <si>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</si>
  <si>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</si>
  <si>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</si>
  <si>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</si>
  <si>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</si>
  <si>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</si>
  <si>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</si>
  <si>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</si>
  <si>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</si>
  <si>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</si>
  <si>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</si>
  <si>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</si>
  <si>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</si>
  <si>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</si>
  <si>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</si>
  <si>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</si>
  <si>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</si>
  <si>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</si>
  <si>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</si>
  <si>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</si>
  <si>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</si>
  <si>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</si>
  <si>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</si>
  <si>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</si>
  <si>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</si>
  <si>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</si>
  <si>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</si>
  <si>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</si>
  <si>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</si>
  <si>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</si>
  <si>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</si>
  <si>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</si>
  <si>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</si>
  <si>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</si>
  <si>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</si>
  <si>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</si>
  <si>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</si>
  <si>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</si>
  <si>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xml:space="preserve">-410.00                                                                                                                                                                                                                                                         </t>
  </si>
  <si>
    <t>(-) 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</si>
  <si>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</si>
  <si>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</si>
  <si>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</si>
  <si>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</si>
  <si>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</si>
  <si>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</si>
  <si>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</si>
  <si>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</si>
  <si>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</si>
  <si>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</si>
  <si>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 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</si>
  <si>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</si>
  <si>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</si>
  <si>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</si>
  <si>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</si>
  <si>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</si>
  <si>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</si>
  <si>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</si>
  <si>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</si>
  <si>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</si>
  <si>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</si>
  <si>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</si>
  <si>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</si>
  <si>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</si>
  <si>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</si>
  <si>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</si>
  <si>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</si>
  <si>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</si>
  <si>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</si>
  <si>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</si>
  <si>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</si>
  <si>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</si>
  <si>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</si>
  <si>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</si>
  <si>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</si>
  <si>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</si>
  <si>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</si>
  <si>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</si>
  <si>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</si>
  <si>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</si>
  <si>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</si>
  <si>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</si>
  <si>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</si>
  <si>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</si>
  <si>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</si>
  <si>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</si>
  <si>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</si>
  <si>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r>
      <t xml:space="preserve">MERCADERÍA ALMACENADA
</t>
    </r>
    <r>
      <rPr>
        <sz val="14"/>
        <color indexed="9"/>
        <rFont val="Arial"/>
        <family val="2"/>
      </rPr>
      <t>(en miles de bolivianos)</t>
    </r>
  </si>
  <si>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</si>
  <si>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</si>
  <si>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</si>
  <si>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</si>
  <si>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</si>
  <si>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</si>
  <si>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</si>
  <si>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</si>
  <si>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</si>
  <si>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</si>
  <si>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</si>
  <si>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</si>
  <si>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</si>
  <si>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</si>
  <si>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</si>
  <si>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</si>
  <si>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</si>
  <si>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CÁMARAS DE COMPENSACIÓN Y LIQUIDACIÓN</t>
  </si>
  <si>
    <t>190.00</t>
  </si>
  <si>
    <t xml:space="preserve">C00.19                                                                                                                                                                                                                                                         </t>
  </si>
  <si>
    <t>BURÓS DE INFORMACIÓN</t>
  </si>
  <si>
    <t>AL 31 DE JULIO DE 2014</t>
  </si>
  <si>
    <t>EMPRESAS DE SERVICIO DE PAGO MÓVIL</t>
  </si>
  <si>
    <t>210.00</t>
  </si>
  <si>
    <t xml:space="preserve">        Productos devengados por cobrar de préstamos diferidos vigentes</t>
  </si>
  <si>
    <t xml:space="preserve">        Productos devengados por cobrar de préstamos reprogramados o reestructurados diferidos vigentes</t>
  </si>
  <si>
    <t>Evolución de cartera y contingente</t>
  </si>
  <si>
    <t>Estratificación de depósitos (monto y número de cuentas)</t>
  </si>
  <si>
    <t>Empresas de Giros y Remesas de Dinero</t>
  </si>
  <si>
    <t>AL 30 DE SEPTIEMBRE DE 2020</t>
  </si>
  <si>
    <t xml:space="preserve">        Productos devengados por cobrar de préstamos diferidos vencidos</t>
  </si>
  <si>
    <t xml:space="preserve">        Productos devengados por cobrar de préstamos reprogramados o reestructurados diferidos vencidos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</si>
  <si>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</si>
  <si>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</si>
  <si>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</si>
  <si>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</si>
  <si>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Activos líquidos/Pasivos de corto plazo (5)</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</si>
  <si>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</si>
  <si>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</si>
  <si>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</si>
  <si>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</si>
  <si>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</si>
  <si>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</si>
  <si>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</si>
  <si>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</si>
  <si>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</si>
  <si>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</si>
  <si>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</si>
  <si>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</si>
  <si>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 xml:space="preserve">        Productos devengados por cobrar de préstamos diferidos en ejecución</t>
  </si>
  <si>
    <t>TOTAL                                          SISTEMA</t>
  </si>
  <si>
    <t>(+) INGRESOS FINANCIEROS</t>
  </si>
  <si>
    <t>SOCIEDADES CONTROLADORAS DE GRUPOS FINANCIEROS</t>
  </si>
  <si>
    <t>Estados Financieros</t>
  </si>
  <si>
    <t>BNC</t>
  </si>
  <si>
    <t>MCZ</t>
  </si>
  <si>
    <t>INV</t>
  </si>
  <si>
    <t>SOC</t>
  </si>
  <si>
    <t>GFB</t>
  </si>
  <si>
    <t>GAN</t>
  </si>
  <si>
    <t>Sociedades Controladoras de Grupos Financieros</t>
  </si>
  <si>
    <t xml:space="preserve">GFF </t>
  </si>
  <si>
    <t>BNB Corporación S.A</t>
  </si>
  <si>
    <t>Sociedad Controladora Mercantil Santa Cruz S.A.</t>
  </si>
  <si>
    <t>Inversiones Credicorp Bolivia S.A.</t>
  </si>
  <si>
    <t>Grupo Financiero Bisa S.A.</t>
  </si>
  <si>
    <t>Sociedad Controladora Ganadero S.A.</t>
  </si>
  <si>
    <t>Grupo Financiero Fortaleza S.A</t>
  </si>
  <si>
    <t>AL 31 DE OCTUBRE DE 2020</t>
  </si>
  <si>
    <t xml:space="preserve">        Productos devengados por cobrar de préstamos reprogramados o reestructurados diferidos en ejecución</t>
  </si>
  <si>
    <t xml:space="preserve">  (=) RESULTADO DESPUES DE AJUSTE POR DIFERENCIA DE CAMBIO Y MANTENIMIENTO DE VALOR</t>
  </si>
  <si>
    <t xml:space="preserve">  (=) RESULTADO ANTES DE IMPUESTOS Y AJUSTE CONTABLE POR EFECTO DE INFLACIÓN</t>
  </si>
  <si>
    <t>DIC</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</si>
  <si>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</si>
  <si>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ESTRATIFICACIÓN DE DEPÓSITOS A LA VISTA, EN CAJA DE AHORROS, A PLAZO FIJO Y EN GARANTÍA</t>
  </si>
  <si>
    <t>32-2</t>
  </si>
  <si>
    <t>32-1</t>
  </si>
  <si>
    <t>46-1</t>
  </si>
  <si>
    <t>46-2</t>
  </si>
  <si>
    <t>56-1</t>
  </si>
  <si>
    <t>56-2</t>
  </si>
  <si>
    <t>MUTUALES</t>
  </si>
  <si>
    <t>AL 30 DE NOVIEMBRE DE 2020</t>
  </si>
  <si>
    <t>ENTIDADES FINANCIERAS DE VIVIENDA, COOPERATIVAS DE AHORRO Y CRÉDITO E INSTITUCIONES FINANCIERAS DE DESARROLLO</t>
  </si>
  <si>
    <t>GFF</t>
  </si>
  <si>
    <t xml:space="preserve">      PARTICIPACIÓN EN EMPRESAS DE FACTORAJE</t>
  </si>
  <si>
    <t xml:space="preserve">      PARTICIPACIÓN EN CÁMARAS DE COMPENSACIÓN</t>
  </si>
  <si>
    <t xml:space="preserve">      PARTICIPACIÓN EN BURÓS DE INFORMACIÓN</t>
  </si>
  <si>
    <t xml:space="preserve">Encaje legal de cooperativas de ahorro y crédito, entidades financieras de vivienda e instituciones financieras de desarrollo </t>
  </si>
  <si>
    <t>EMPRESAS DE TRANSPORTE DE MATERIAL MONETARIO Y VALORES</t>
  </si>
  <si>
    <t>OBLIGACIONES CON BANCOS Y ENTIDADES DE FINANCIAMIENTO</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</si>
  <si>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</si>
  <si>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</si>
  <si>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</si>
  <si>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</si>
  <si>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</si>
  <si>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OBLIGACIONES CON INSTITUCIONES FISCALES</t>
  </si>
  <si>
    <t>Dic-20</t>
  </si>
  <si>
    <t>63-1</t>
  </si>
  <si>
    <t>63-2</t>
  </si>
  <si>
    <t xml:space="preserve">        (Previsión específica para incobrabilidad de cartera vigente)</t>
  </si>
  <si>
    <t xml:space="preserve">        (Previsión específica para incobrabilidad de cartera vencida)</t>
  </si>
  <si>
    <t xml:space="preserve">        (Previsión específica para incobrabilidad de cartera en ejecución)</t>
  </si>
  <si>
    <t>IDI (2)</t>
  </si>
  <si>
    <t xml:space="preserve">  (=) RESULTADO ANTES DE IMPTOS. Y AJUSTE CONTABLE POR EFECTO DE INFLACIÓN</t>
  </si>
  <si>
    <t xml:space="preserve">      PARTICIPACIÓN EN ENTIDADES DE ARRENDAMIENTO FINANCIERO</t>
  </si>
  <si>
    <t xml:space="preserve">      PARTICIPACIÓN EN ENTIDADES DE SEGUROS</t>
  </si>
  <si>
    <t xml:space="preserve">      PARTICIPACIÓN EN BANCOS FILIALES, SUCURSALES O AGENCIAS EN EL EXTERIOR</t>
  </si>
  <si>
    <t xml:space="preserve">      PARTICIPACIÓN EN ORGANISMOS MULTILATERALES DE FINANCIAMIENTO</t>
  </si>
  <si>
    <t xml:space="preserve">      PARTICIPACIÓN EN ALMACENES GENERALES DE DEPÓSITO</t>
  </si>
  <si>
    <t xml:space="preserve">      PARTICIPACIÓN EN SOCIEDADES DE TITULARIZACIÓN</t>
  </si>
  <si>
    <t xml:space="preserve">      PARTICIPACIÓN EN SOCIEDADES ADMINISTRADORAS DE FONDOS DE INVERSIÓN</t>
  </si>
  <si>
    <t xml:space="preserve">      PARTICIPACIÓN EN ADMINISTRADORAS DE FONDOS DE PENSIONES</t>
  </si>
  <si>
    <t xml:space="preserve">      PARTICIPACIÓN EN ENTIDADES FINANCIERAS QUE REALIZAN ACTIVIDADES DE SEGUNDO PISO</t>
  </si>
  <si>
    <t xml:space="preserve">      PARTICIPACIÓN EN AGENCIAS DE BOLSA</t>
  </si>
  <si>
    <t xml:space="preserve">      OTRAS PARTICIPACIONES EN ENTIDADES FINANCIERAS Y AFINES</t>
  </si>
  <si>
    <t>Brink’s Bolivia S.A.</t>
  </si>
  <si>
    <t>(12) Con Resolución ASFI/561/2019 de 02.07.19 se dispone inicio de operaciones el 08.07.19.</t>
  </si>
  <si>
    <t>Almacenes Generales de Depósito ALTRASER S.A. (12)</t>
  </si>
  <si>
    <t>(13) Con información desde noviembre de 2019.</t>
  </si>
  <si>
    <t>Institución Financiera de Desarrollo SEMBRAR SARTAWI (13)</t>
  </si>
  <si>
    <t>Cooperativa Societaria San Martín R.L. (14)</t>
  </si>
  <si>
    <t>(14) A partir de enero de 2020.</t>
  </si>
  <si>
    <t>(15) Con Resolución ASFI/1150/2019 de 30.12.2019 se autorizó la disolución y liquidación voluntaria.</t>
  </si>
  <si>
    <t xml:space="preserve">        (Previsión específica para incobrabilidad de cartera reprogramada o reestructurada_x000D_
 vigente)</t>
  </si>
  <si>
    <t xml:space="preserve">        (Previsión específica para incobrabilidad de cartera reprogramada o reestructurada_x000D_
 vencida)</t>
  </si>
  <si>
    <t xml:space="preserve">      PREVISIÓN PARA CUENTAS DE ORDEN</t>
  </si>
  <si>
    <t>(2) A partir de noviembre de 2020 se incluye información de la Institución Financiera de Desarrollo CIDRE y a partir de febrero de 2021 de la Institución Financiera de Desarrollo DIACONÍA.</t>
  </si>
  <si>
    <t>ICR (3)</t>
  </si>
  <si>
    <t>IPM (3)</t>
  </si>
  <si>
    <t>(3) A partir de mayo de 2021 se incluye información de depósitos del público de las Instituciones Financieras de Desarrollo Fundación PRO MUJER y CRECER.</t>
  </si>
  <si>
    <t xml:space="preserve">     Cargos por diferencia de  cambio</t>
  </si>
  <si>
    <t xml:space="preserve">    Cargos por diferencia de  cambio</t>
  </si>
  <si>
    <t>Santa Cruz FG Sociedad Controladora S.A.</t>
  </si>
  <si>
    <t>CSQ (4)</t>
  </si>
  <si>
    <t>(4) A partir de julio de 2021 se incluye información de depósitos del público de la Cooperativa de Ahorro y Crédito Abierta San Pedro de Aiquile R.L.</t>
  </si>
  <si>
    <t>CSQ (1)</t>
  </si>
  <si>
    <t>(1) A partir de julio de 2021 se incluye información de la Cooperativa de Ahorro y Crédito Abierta San Pedro de Aiquile R.L.</t>
  </si>
  <si>
    <t>CSQ</t>
  </si>
  <si>
    <t>Cooperativa Abierta La Sagrada Familia R.L. (10)</t>
  </si>
  <si>
    <t xml:space="preserve">      Depósitos a plazo fijo mayor a 1080 días</t>
  </si>
  <si>
    <t>Cooperativa Abierta San Pedro de Aiquile R.L. (16)</t>
  </si>
  <si>
    <t>(16) A partir de julio de 2021 se incluye información de la Cooperativa de Ahorro y Crédito Abierta San Pedro de Aiquile R.L., en cumplimiento de la Resolución ASFI/421/2021 de 24.05.2021.</t>
  </si>
  <si>
    <t>CLO (5)</t>
  </si>
  <si>
    <t>CVE (5)</t>
  </si>
  <si>
    <t>(5) A partir de septiembre de 2021 se incluye información de depósitos del público de la Cooperativa de Ahorro y Crédito Societaria "Virgen de los Remedios" R.L. y de la Cooperativa de Ahorro y Crédito Abierta "San Francisco Solano" R.L.</t>
  </si>
  <si>
    <t>CLO (2)</t>
  </si>
  <si>
    <t>CVE (2)</t>
  </si>
  <si>
    <t>(2) A partir de septiembre de 2021 se incluye información de la Cooperativa de Ahorro y Crédito Societaria "Virgen de los Remedios" R.L. y de la Cooperativa de Ahorro y Crédito Abierta "San Francisco Solano" R.L.</t>
  </si>
  <si>
    <t>CLO</t>
  </si>
  <si>
    <t>CVE</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</si>
  <si>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</si>
  <si>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</si>
  <si>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t>
  </si>
  <si>
    <t>CLC (6)</t>
  </si>
  <si>
    <t>COO (6)</t>
  </si>
  <si>
    <t>(6) A partir de noviembre de 2021 se incluye información de depósitos del público de las Cooperativas de Ahorro y Crédito Abiertas Solucredit San Silvestre R.L. y Asociación de Productores de Leche R.L. (COOPROLE).</t>
  </si>
  <si>
    <t>CLC (3)</t>
  </si>
  <si>
    <t>COO (3)</t>
  </si>
  <si>
    <t>(3) A partir de noviembre de 2021 se incluye información de las Cooperativas de Ahorro y Crédito Abiertas Solucredit San Silvestre R.L. y Asociación de Productores de Leche R.L. (COOPROLE).</t>
  </si>
  <si>
    <t>COO</t>
  </si>
  <si>
    <t>CLC</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</si>
  <si>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</si>
  <si>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</si>
  <si>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Dic-21</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</si>
  <si>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</si>
  <si>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</si>
  <si>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</si>
  <si>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</si>
  <si>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</si>
  <si>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</si>
  <si>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</si>
  <si>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</si>
  <si>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</si>
  <si>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</si>
  <si>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</si>
  <si>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Fassil S.A.</t>
    </r>
  </si>
  <si>
    <r>
      <t xml:space="preserve">   - </t>
    </r>
    <r>
      <rPr>
        <u/>
        <sz val="11"/>
        <rFont val="Arial"/>
        <family val="2"/>
      </rPr>
      <t>Banco Prodem S.A.</t>
    </r>
  </si>
  <si>
    <r>
      <t xml:space="preserve">   - </t>
    </r>
    <r>
      <rPr>
        <u/>
        <sz val="11"/>
        <rFont val="Arial"/>
        <family val="2"/>
      </rPr>
      <t>Banco PYME de La Comunidad S.A.</t>
    </r>
  </si>
  <si>
    <r>
      <t xml:space="preserve">   - </t>
    </r>
    <r>
      <rPr>
        <u/>
        <sz val="11"/>
        <rFont val="Arial"/>
        <family val="2"/>
      </rPr>
      <t>Banco PYME Ecofuturo S.A.</t>
    </r>
  </si>
  <si>
    <t>Cooperativa Abierta Jesús Nazareno R.L.</t>
  </si>
  <si>
    <t>Cooperativa Abierta San Martín de Porres R.L.</t>
  </si>
  <si>
    <t>Cooperativa Abierta Fátima R.L.</t>
  </si>
  <si>
    <t>Cooperativa Abierta Loyola R.L.</t>
  </si>
  <si>
    <t>Cooperativa Abierta Pio X R.L.</t>
  </si>
  <si>
    <t>Cooperativa Abierta El Chorolque R.L.</t>
  </si>
  <si>
    <t>Cooperativa Abierta Catedral (Potosí) R.L.</t>
  </si>
  <si>
    <t>Cooperativa Abierta Solucredit San Silvestre R.L. (19)</t>
  </si>
  <si>
    <t>Cooperativa Abierta Asunción R.L.</t>
  </si>
  <si>
    <t>Cooperativa Abierta Catedral de Tarija R.L.</t>
  </si>
  <si>
    <t>Cooperativa Abierta Comarapa R.L.</t>
  </si>
  <si>
    <t>Cooperativa Abierta Trinidad R.L.</t>
  </si>
  <si>
    <t>Cooperativa Abierta Educadores Gran Chaco R.L.</t>
  </si>
  <si>
    <t>Cooperativa Abierta San Mateo R.L.</t>
  </si>
  <si>
    <t>Cooperativa Abierta Monseñor Félix Gainza R.L.</t>
  </si>
  <si>
    <t>Cooperativa Abierta Magisterio Rural R.L.</t>
  </si>
  <si>
    <t>Cooperativa Abierta San Joaquín R.L.</t>
  </si>
  <si>
    <t>Cooperativa Abierta San Roque R.L.</t>
  </si>
  <si>
    <t>Cooperativa Abierta Madre y Maestra R.L.</t>
  </si>
  <si>
    <t>Cooperativa Abierta La Merced R.L. (2)</t>
  </si>
  <si>
    <t>Cooperativa Abierta San Carlos Borromeo R.L. (3)</t>
  </si>
  <si>
    <t>Cooperativa Abierta Cacef R.L. (7)</t>
  </si>
  <si>
    <t>Cooperativa Abierta Progreso R.L. (8)</t>
  </si>
  <si>
    <t>Administradora de Cámaras de Compensación y Liquidación S.A.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</si>
  <si>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</si>
  <si>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</si>
  <si>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</si>
  <si>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</si>
  <si>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</si>
  <si>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</si>
  <si>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</si>
  <si>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</si>
  <si>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</si>
  <si>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 xml:space="preserve">    Oblig. Persones Jurídicas e Institucionales /Total Oblig. Público</t>
  </si>
  <si>
    <t xml:space="preserve">    Oblig. Personas Naturales /Total Oblig. Público</t>
  </si>
  <si>
    <t xml:space="preserve">    Prev. Cartera Incobrable/Cartera (1)</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</si>
  <si>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</si>
  <si>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</si>
  <si>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</si>
  <si>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</si>
  <si>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</si>
  <si>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</si>
  <si>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</si>
  <si>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</si>
  <si>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</si>
  <si>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</si>
  <si>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</si>
  <si>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</si>
  <si>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</si>
  <si>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</si>
  <si>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</si>
  <si>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</si>
  <si>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</si>
  <si>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</si>
  <si>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</si>
  <si>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</si>
  <si>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</si>
  <si>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</si>
  <si>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</si>
  <si>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 xml:space="preserve">Gastos de Administración/Depósitos(3)                                                               </t>
  </si>
  <si>
    <t xml:space="preserve">          Margen Financiero en Activos Productivos Promedio Neto de Contingente</t>
  </si>
  <si>
    <t>Oblig. con el Público/Pasivo+Patrimonio</t>
  </si>
  <si>
    <t>Oblig. con el Público y con Empresas Públicas/Pasivo+Patrimonio</t>
  </si>
  <si>
    <t>Oblig. con Bancos y Ent. Fin./Pasivo+Patrimonio</t>
  </si>
  <si>
    <t>Oblig. Subordinadas/Pasivo+Patrimonio</t>
  </si>
  <si>
    <t>Oblig. Personas Jurídicas e Institucionales /Total Oblig. Público</t>
  </si>
  <si>
    <t xml:space="preserve">Oblig. Personas Naturales /Total Oblig. Público                                                    </t>
  </si>
  <si>
    <t xml:space="preserve">Prev. Cartera Incobrable/Cartera (1)                                                                 </t>
  </si>
  <si>
    <t>(2) Abonos menos cargos por ajustes por inflación.</t>
  </si>
  <si>
    <t>(3) Promedio obligaciones vista , caja de ahorros y DPF.</t>
  </si>
  <si>
    <t>(4) Obligaciones vista, caja de ahorros y DPF a 30 días.</t>
  </si>
  <si>
    <t>(1) Excluye Cargos Financieros Devengados por Pagar.</t>
  </si>
  <si>
    <t>(2) Incluye 211.01+211.02+214.02+281.01+281.02+284.02.</t>
  </si>
  <si>
    <t>(3) Incluye 212.01+212.02+214.03+282.01+282.02+284.03.</t>
  </si>
  <si>
    <t>(4) Incluye 213.01 a la 213.08+214.04+214.08+215.01 a la 215.08 +283.01 a la 283.08+284.04+284.08+285.01 a la 285.08.</t>
  </si>
  <si>
    <t>(1) Incluye las siguientes cuentas contables: 
211.01, 211.02, 211.03, 214.02, 221.01, 221.02, 224.02, 224.03, 231.03, 231.04, 281.01, 281.02, 281.03, 284.02;213.00, 215.00, 223.00, 235.09, 235.10, 235.11, 235.12, 283.00, 285.00;212.01, 212.02, 222.01, 222.02, 235.07, 235.08, 282.01, 282.02;214.03, 214.04, 214.05, 214.06, 214.08, 284.03, 284.04, 284.05, 284.06, 284.08.</t>
  </si>
  <si>
    <t>(1) Incluye las siguientes cuentas contables: 211.01, 211.02, 211.03, 214.02, 221.01, 221.02, 224.02, 224.03, 231.03, 231.04, 281.01, 281.02, 281.03, 284.02.</t>
  </si>
  <si>
    <t>(1) Incluye las siguientes cuentas contables : 212.01, 212.02, 222.01, 222.02, 235.07, 235.08, 282.01, 282.02.</t>
  </si>
  <si>
    <t>(1) Incluye las siguientes cuentas contables : 213.00, 215.00, 223.00, 235.09, 235.10, 235.11, 235.12, 283.00, 285.00.</t>
  </si>
  <si>
    <t>(1) Incluye las siguientes cuentas contables : 214.03, 214.04, 214.05, 214.06, 214.08, 284.03, 284.04, 284.05, 284.06, 284.08.</t>
  </si>
  <si>
    <t xml:space="preserve">    Oblig. Personas Jurídicas e Institucionales /Total Oblig. Público</t>
  </si>
  <si>
    <t>(4) Obligaciones vista, caja de ahorro y DPF a 30 días.</t>
  </si>
  <si>
    <t>(1) Corresponde al promedio del último período bisemanal concluido en el mes.</t>
  </si>
  <si>
    <t>(2) Posición consolidada independientemente del régimen de compensaciones.</t>
  </si>
  <si>
    <t>(1) Incluye las siguientes cuentas contables: 212.01, 212.02, 222.01, 222.02, 235.07, 235.08, 282.01, 282.02.</t>
  </si>
  <si>
    <t>(1) Incluye las siguientes cuentas contables: 213.00, 215.00, 223.00, 235.09, 235.10, 235.11, 235.12, 283.00, 285.00.</t>
  </si>
  <si>
    <t>(1) Incluye las siguientes cuentas contables: 214.03, 214.04, 214.05, 214.06, 214.08, 284.03, 284.04, 284.05, 284.06, 284.08.</t>
  </si>
  <si>
    <t xml:space="preserve">Activo improductivo/Patrimonio                                             </t>
  </si>
  <si>
    <t>A partir de la promulgación de la Ley 2297 de 20.12.01 los Almacenes Generales de Depósito vinculados patrimonialmente a una entidad bancaria, se regulan por esta Ley y el Código de Comercio.</t>
  </si>
  <si>
    <t>Banco PYME de La Comunidad S.A.</t>
  </si>
  <si>
    <t>Cooperativa Abierta San Antonio R.L.</t>
  </si>
  <si>
    <t>Cooperativa Abierta Inca Huasi R.L.</t>
  </si>
  <si>
    <t>Cooperativa Abierta Quillacollo R.L.</t>
  </si>
  <si>
    <t>Cooperativa Abierta San José de Punata R.L.</t>
  </si>
  <si>
    <t>Institución Financiera de Desarrollo DIACONÍA</t>
  </si>
  <si>
    <t>Cooperativa Abierta Magisterio Rural de Chuquisaca R.L. (11)</t>
  </si>
  <si>
    <t>Cooperativa Abierta San Francisco Solano R.L. (17)</t>
  </si>
  <si>
    <t>Cooperativa Societaria Virgen de los Remedios R.L. (18)</t>
  </si>
  <si>
    <t>Cooperativa Abierta Asociación de Productores de Leche R.L. (COOPROLE) (20)</t>
  </si>
  <si>
    <t>Cooperativa Abierta San Pedro R.L.</t>
  </si>
  <si>
    <t>CEY (7)</t>
  </si>
  <si>
    <t>(7) A partir de marzo de 2022 se incluye información de depósitos del público de la Cooperativa de Ahorro y Crédito Abierta Cristo Rey Cochabamba R.L.</t>
  </si>
  <si>
    <t>CEY (4)</t>
  </si>
  <si>
    <t>CEY</t>
  </si>
  <si>
    <t>Cooperativa Abierta Cristo Rey Cochabamba R.L. (21)</t>
  </si>
  <si>
    <t>(21) A partir de marzo de 2022 se incluye información de la Cooperativa de Ahorro y Crédito Abierta "Cristo Rey Cochabamba" R.L. en cumplimiento de la Resolución ASFI/1200/2021 de 30.12.2021.</t>
  </si>
  <si>
    <t xml:space="preserve">      DOCUMENTOS DE COBRO INMEDIATO Y OTRAS OPERACIONES PENDIENTES DE LIQUIDACIÓN</t>
  </si>
  <si>
    <t xml:space="preserve">        Depósitos a plazo fijo de 721 a 1.080 días</t>
  </si>
  <si>
    <t xml:space="preserve">        Depósitos a plazo fijo mayor a 1.080 días</t>
  </si>
  <si>
    <t xml:space="preserve">      Obligaciones con bancos y otras entidades financieras del país a plazo</t>
  </si>
  <si>
    <t xml:space="preserve">      PAGARÉS</t>
  </si>
  <si>
    <t xml:space="preserve">      BOLETAS DE GARANTÍA</t>
  </si>
  <si>
    <t xml:space="preserve">      OPERACIONES A FUTURO DE MONEDA EXTRANJERA</t>
  </si>
  <si>
    <t xml:space="preserve">      PÉRDIDAS POR DISPONIBILIDADES</t>
  </si>
  <si>
    <t xml:space="preserve">      Obligaciones con el BCB a plazo</t>
  </si>
  <si>
    <t xml:space="preserve">    Activos líquidos/Pasivos de corto plazo (5)</t>
  </si>
  <si>
    <t xml:space="preserve">    Activos líquidos/Pasivos corto plazo (5)</t>
  </si>
  <si>
    <t xml:space="preserve">    Activos líquidos/Pasivo de corto plazo (5)</t>
  </si>
  <si>
    <t>Banco do Brasil S.A. Sucursal Bolivia - En liquidación (15)</t>
  </si>
  <si>
    <t>BANCOS MÚLTIPLES, PYME Y DE DESARROLLO PRODUCTIVO</t>
  </si>
  <si>
    <t>IFU (8)</t>
  </si>
  <si>
    <t>(8) A partir de septiembre de 2022 se incluye las captaciones de depósitos de la Institución Financiera de Desarrollo FUBODE.</t>
  </si>
  <si>
    <t>(1) Incluye las siguientes cuentas contables: 211.01, 211.02, 211.03, 214.02, 221.01, 221.02, 224.02, 224.03, 231.03, 231.04, 281.01, 281.02, 281.03, 284.02</t>
  </si>
  <si>
    <t>IID (9)</t>
  </si>
  <si>
    <t>(9) A partir de diciembre de 2022 se incluye las captaciones de depósitos de la Institución Financiera de Desarrollo IDEPRO.</t>
  </si>
  <si>
    <t>Dic-22</t>
  </si>
  <si>
    <t xml:space="preserve">          Bancos de Desarrollo Productivo</t>
  </si>
  <si>
    <t>CAE (10)</t>
  </si>
  <si>
    <t>CHO (10)</t>
  </si>
  <si>
    <t>CPS (10)</t>
  </si>
  <si>
    <t>(10) A partir de enero de 2023 se incluye las captaciones de depósitos de las Cooperativas de Ahorro y Crédito Societarias "Cantera" R.L. y "Hospicio" R.L. y la Cooperativa de Ahorro y Crédito Abierta "Paulo VI" R.L.</t>
  </si>
  <si>
    <t>AL 31 DE ENERO DE 2023</t>
  </si>
  <si>
    <t>CAE (5)</t>
  </si>
  <si>
    <t>CHO (5)</t>
  </si>
  <si>
    <t>CPS (5)</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</si>
  <si>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</si>
  <si>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</si>
  <si>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Ene-22</t>
  </si>
  <si>
    <t>Ene-23</t>
  </si>
  <si>
    <t>ENE</t>
  </si>
  <si>
    <t>CPS</t>
  </si>
  <si>
    <t>CHO</t>
  </si>
  <si>
    <t>CAE</t>
  </si>
  <si>
    <t xml:space="preserve"> TOTAL SISTEMA</t>
  </si>
  <si>
    <t>CSN (3)</t>
  </si>
  <si>
    <t>CSQ (7)</t>
  </si>
  <si>
    <t>CLO (8)</t>
  </si>
  <si>
    <t>CVE (8)</t>
  </si>
  <si>
    <t>CLC (9)</t>
  </si>
  <si>
    <t>COO (9)</t>
  </si>
  <si>
    <t>CEY (10)</t>
  </si>
  <si>
    <t>CPS (13)</t>
  </si>
  <si>
    <t>CHO (13)</t>
  </si>
  <si>
    <t>CAE (13)</t>
  </si>
  <si>
    <t>ICI (4)</t>
  </si>
  <si>
    <t>ICR (6)</t>
  </si>
  <si>
    <t>IDI (5)</t>
  </si>
  <si>
    <t>IPM (6)</t>
  </si>
  <si>
    <t>IFU (11)</t>
  </si>
  <si>
    <t>IID (12)</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</si>
  <si>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</si>
  <si>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</si>
  <si>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</si>
  <si>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</si>
  <si>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</si>
  <si>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</si>
  <si>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</si>
  <si>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</si>
  <si>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</si>
  <si>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</si>
  <si>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(13) A partir del 23 de enero de 2023 inició operaciones.</t>
  </si>
  <si>
    <t>CPS (8)</t>
  </si>
  <si>
    <t>CHO (8)</t>
  </si>
  <si>
    <t>CAE (8)</t>
  </si>
  <si>
    <t>(1) Cartera vigente, vencida y en ejecución.</t>
  </si>
  <si>
    <t>(4) A partir del 1 de julio de 2021 inició operaciones.</t>
  </si>
  <si>
    <t>(5) A partir del 20 de septiembre de 2021 inició operaciones.</t>
  </si>
  <si>
    <t>(6) A partir del 29 de noviembre de 2021 inició operaciones.</t>
  </si>
  <si>
    <t>(7) A partir del 21 de marzo de 2022 inició operaciones.</t>
  </si>
  <si>
    <t>(8) A partir del 23 de enero de 2023 inició operaciones.</t>
  </si>
  <si>
    <t xml:space="preserve">              -  </t>
  </si>
  <si>
    <t>ESTADOS FINANCIEROS</t>
  </si>
  <si>
    <t>ESTADO DE SITUACIÓN PATRIMONIAL</t>
  </si>
  <si>
    <t>ACTIVOS INTERNACIONALES</t>
  </si>
  <si>
    <t>PASIVOS INTERNACIONALES</t>
  </si>
  <si>
    <t xml:space="preserve">  ACTIVOS DE RESERVA</t>
  </si>
  <si>
    <t xml:space="preserve">  OTROS PASIVOS INTERNACIONALES</t>
  </si>
  <si>
    <t xml:space="preserve">    ORO</t>
  </si>
  <si>
    <t xml:space="preserve">     OTROS PASIVOS INTERNACIONALES</t>
  </si>
  <si>
    <t xml:space="preserve">    DIVISAS</t>
  </si>
  <si>
    <t xml:space="preserve">    ACTIVOS EN EL FONDO MONETARIO INTERNACIONAL</t>
  </si>
  <si>
    <t xml:space="preserve">    BONOS Y OTRAS INVERSIONES EXTERNAS</t>
  </si>
  <si>
    <t>PASIVOS INTERNOS</t>
  </si>
  <si>
    <t xml:space="preserve">  OTROS ACTIVOS INTERNACIONALES</t>
  </si>
  <si>
    <t xml:space="preserve">    APORTES A ORGANISMOS INTERNACIONALES</t>
  </si>
  <si>
    <t xml:space="preserve">  CIRCULACIÓN MONETARIA</t>
  </si>
  <si>
    <t xml:space="preserve">    OTRAS CUENTAS DE ACTIVOS INTERNACIONALES</t>
  </si>
  <si>
    <t xml:space="preserve">     CIRCULACIÓN MONETARIA</t>
  </si>
  <si>
    <t>ACTIVOS INTERNOS</t>
  </si>
  <si>
    <t xml:space="preserve">  OPERACIONES DE MERCADO ABIERTO</t>
  </si>
  <si>
    <t xml:space="preserve">     REGULACIÓN MONETARIA</t>
  </si>
  <si>
    <t xml:space="preserve">  CRÉDITOS AL SECTOR NO FINANCIERO</t>
  </si>
  <si>
    <t xml:space="preserve">     OTRAS OPERACIONES DE MERCADO ABIERTO </t>
  </si>
  <si>
    <t xml:space="preserve">    SECTOR PÚBLICO</t>
  </si>
  <si>
    <t xml:space="preserve">    SECTOR PRIVADO</t>
  </si>
  <si>
    <t xml:space="preserve">  OBLIGACIONES CON EL SECTOR NO FINANCIERO</t>
  </si>
  <si>
    <t xml:space="preserve">     SECTOR PÚBLICO</t>
  </si>
  <si>
    <t xml:space="preserve">  CRÉDITOS AL SECTOR FINANCIERO</t>
  </si>
  <si>
    <t xml:space="preserve">    SISTEMA FINANCIERO</t>
  </si>
  <si>
    <t xml:space="preserve">  OBLIGACIONES CON EL SECTOR FINANCIERO</t>
  </si>
  <si>
    <t xml:space="preserve">      SISTEMA FINANCIERO</t>
  </si>
  <si>
    <t xml:space="preserve">  OTROS ACTIVOS INTERNOS</t>
  </si>
  <si>
    <t xml:space="preserve">    REGULACIÓN MONETARIA</t>
  </si>
  <si>
    <t xml:space="preserve">  OTROS PASIVOS INTERNOS</t>
  </si>
  <si>
    <t xml:space="preserve">    INVERSIONES</t>
  </si>
  <si>
    <t xml:space="preserve">    PROVISIONES</t>
  </si>
  <si>
    <t xml:space="preserve">    BIENES DE USO</t>
  </si>
  <si>
    <t xml:space="preserve">    PREVISIONES</t>
  </si>
  <si>
    <t xml:space="preserve">    ACTIVOS INTANGIBLES</t>
  </si>
  <si>
    <t xml:space="preserve">    PARTIDAS PENDIENTES DE APLICACIÓN</t>
  </si>
  <si>
    <t xml:space="preserve">    BIENES REALIZABLES</t>
  </si>
  <si>
    <t xml:space="preserve">    CUENTAS POR PAGAR</t>
  </si>
  <si>
    <t xml:space="preserve">    PARTIDAS PENDIENTES DE IMPUTACIÓN</t>
  </si>
  <si>
    <t xml:space="preserve">    CUENTAS POR COBRAR</t>
  </si>
  <si>
    <t>OTROS PASIVOS</t>
  </si>
  <si>
    <t xml:space="preserve">  AJUSTES CAMBIARIOS Y VALORACIONES</t>
  </si>
  <si>
    <t xml:space="preserve">     VALORACIÓN ACTIVOS DE RES. Y OBLIG. EN M/E ART.74</t>
  </si>
  <si>
    <t xml:space="preserve">     VALORACIÓN TÍTULOS DE LAS RESERVAS INTERN.</t>
  </si>
  <si>
    <t>TOTAL PASIVO</t>
  </si>
  <si>
    <t>PATRIMONIO NETO</t>
  </si>
  <si>
    <t xml:space="preserve">  CAPITAL</t>
  </si>
  <si>
    <t xml:space="preserve">  RESULTADOS DEL EJERCICIO</t>
  </si>
  <si>
    <t xml:space="preserve">  RESULTADOS DEL PERIODO</t>
  </si>
  <si>
    <t xml:space="preserve"> TOTAL PATRIMONIO NETO</t>
  </si>
  <si>
    <t xml:space="preserve"> TOTAL ACTIVO</t>
  </si>
  <si>
    <t xml:space="preserve">PASIVO Y PATRIMONIO </t>
  </si>
  <si>
    <t>CUENTAS CONTINGENTES Y DE ORDEN DEUDORAS</t>
  </si>
  <si>
    <t>CUENTAS CONTINGENTES Y DE ORDEN ACREEDORAS</t>
  </si>
  <si>
    <t>ESTADO DE GANANCIAS Y PÉRDIDAS</t>
  </si>
  <si>
    <t>INGRESOS</t>
  </si>
  <si>
    <t>EGRESOS</t>
  </si>
  <si>
    <t xml:space="preserve">  EGRESOS POR OPERACIONES DE MERCADO ABIERTO</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</si>
  <si>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</si>
  <si>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</si>
  <si>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</si>
  <si>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</si>
  <si>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</si>
  <si>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</si>
  <si>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</si>
  <si>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</si>
  <si>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</si>
  <si>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Cooperativa Societaria Cantera R.L. (22)</t>
  </si>
  <si>
    <t>Cooperativa Societaria Hospicio R.L. (23)</t>
  </si>
  <si>
    <t>Cooperativa Abierta Paulo VI R.L. (24)</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</si>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</sst>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
    <numFmt numFmtId="174" formatCode="0.00000000%"/>
  </numFmts>
  <fonts count="60">
    <font>
      <sz val="11"/>
      <color theme="1"/>
      <name val="Calibri"/>
      <family val="2"/>
      <scheme val="minor"/>
    </font>
    <font>
      <sz val="11"/>
      <color theme="1"/>
      <name val="Calibri"/>
      <family val="2"/>
      <scheme val="minor"/>
    </font>
    <font>
      <sz val="10"/>
      <name val="Arial"/>
      <family val="2"/>
    </font>
    <font>
      <b/>
      <sz val="10"/>
      <name val="Arial"/>
      <family val="2"/>
    </font>
    <font>
      <sz val="10"/>
      <color theme="1"/>
      <name val="Arial"/>
      <family val="2"/>
    </font>
    <font>
      <sz val="7"/>
      <name val="Arial"/>
      <family val="2"/>
    </font>
    <font>
      <b/>
      <sz val="18"/>
      <color indexed="8"/>
      <name val="Times New Roman"/>
      <family val="1"/>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sz val="12"/>
      <name val="Arial"/>
      <family val="2"/>
    </font>
    <font>
      <b/>
      <sz val="14"/>
      <color indexed="9"/>
      <name val="Arial"/>
      <family val="2"/>
    </font>
    <font>
      <sz val="8"/>
      <name val="Arial"/>
      <family val="2"/>
    </font>
    <font>
      <sz val="12"/>
      <name val="Helv"/>
    </font>
    <font>
      <b/>
      <sz val="12"/>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8"/>
      <name val="Univers Condensed"/>
      <family val="2"/>
    </font>
    <font>
      <b/>
      <sz val="7"/>
      <name val="Arial"/>
      <family val="2"/>
    </font>
    <font>
      <sz val="8"/>
      <color indexed="8"/>
      <name val="Arial"/>
      <family val="2"/>
    </font>
    <font>
      <sz val="14"/>
      <name val="Arial"/>
      <family val="2"/>
    </font>
    <font>
      <sz val="10"/>
      <color indexed="8"/>
      <name val="Arial"/>
      <family val="2"/>
    </font>
    <font>
      <sz val="18"/>
      <name val="Times New Roman"/>
      <family val="1"/>
    </font>
    <font>
      <sz val="10"/>
      <color indexed="10"/>
      <name val="Arial"/>
      <family val="2"/>
    </font>
    <font>
      <sz val="10"/>
      <name val="Arial"/>
      <family val="2"/>
    </font>
    <font>
      <b/>
      <u/>
      <sz val="11"/>
      <name val="Arial"/>
      <family val="2"/>
    </font>
    <font>
      <b/>
      <sz val="10"/>
      <color indexed="9"/>
      <name val="Arial"/>
      <family val="2"/>
    </font>
    <font>
      <b/>
      <sz val="10"/>
      <color indexed="8"/>
      <name val="Arial"/>
      <family val="2"/>
    </font>
    <font>
      <b/>
      <sz val="10"/>
      <color indexed="10"/>
      <name val="Arial"/>
      <family val="2"/>
    </font>
    <font>
      <b/>
      <sz val="24"/>
      <name val="Helv"/>
    </font>
    <font>
      <b/>
      <sz val="12"/>
      <name val="Helv"/>
    </font>
    <font>
      <b/>
      <sz val="14"/>
      <name val="Arial"/>
      <family val="2"/>
    </font>
    <font>
      <sz val="28"/>
      <name val="Times New Roman"/>
      <family val="1"/>
    </font>
    <font>
      <sz val="20"/>
      <name val="Times New Roman"/>
      <family val="1"/>
    </font>
    <font>
      <b/>
      <sz val="8"/>
      <name val="Arial"/>
      <family val="2"/>
    </font>
    <font>
      <b/>
      <sz val="16"/>
      <color rgb="FFFFFFFF"/>
      <name val="Arial"/>
      <family val="2"/>
    </font>
    <font>
      <b/>
      <sz val="11"/>
      <color rgb="FFFFFFFF"/>
      <name val="Arial"/>
      <family val="2"/>
    </font>
    <font>
      <b/>
      <sz val="11"/>
      <color rgb="FFFFFFFF"/>
      <name val="Calibri"/>
      <family val="2"/>
      <scheme val="minor"/>
    </font>
    <font>
      <sz val="11"/>
      <color rgb="FFFFFFFF"/>
      <name val="Calibri"/>
      <family val="2"/>
      <scheme val="minor"/>
    </font>
    <font>
      <sz val="11"/>
      <color rgb="FFFFFFFF"/>
      <name val="Arial"/>
      <family val="2"/>
    </font>
    <font>
      <sz val="12"/>
      <color rgb="FFFF0000"/>
      <name val="Arial"/>
      <family val="2"/>
    </font>
    <font>
      <sz val="8"/>
      <color theme="1"/>
      <name val="Arial"/>
      <family val="2"/>
    </font>
  </fonts>
  <fills count="16">
    <fill>
      <patternFill patternType="none"/>
    </fill>
    <fill>
      <patternFill patternType="gray125"/>
    </fill>
    <fill>
      <patternFill patternType="solid">
        <fgColor rgb="FF8A8C88"/>
        <bgColor indexed="64"/>
      </patternFill>
    </fill>
    <fill>
      <patternFill patternType="solid">
        <fgColor indexed="9"/>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indexed="43"/>
        <bgColor indexed="64"/>
      </patternFill>
    </fill>
    <fill>
      <patternFill patternType="solid">
        <fgColor theme="3"/>
        <bgColor indexed="64"/>
      </patternFill>
    </fill>
    <fill>
      <patternFill patternType="solid">
        <fgColor theme="2"/>
        <bgColor indexed="64"/>
      </patternFill>
    </fill>
    <fill>
      <patternFill patternType="solid">
        <fgColor theme="3"/>
        <bgColor indexed="22"/>
      </patternFill>
    </fill>
    <fill>
      <patternFill patternType="solid">
        <fgColor rgb="FFFFFFFF"/>
        <bgColor indexed="64"/>
      </patternFill>
    </fill>
    <fill>
      <patternFill patternType="solid">
        <fgColor theme="3"/>
      </patternFill>
    </fill>
    <fill>
      <patternFill patternType="solid">
        <fgColor theme="2"/>
      </patternFill>
    </fill>
  </fills>
  <borders count="31">
    <border>
      <left/>
      <right/>
      <top/>
      <bottom/>
      <diagonal/>
    </border>
    <border>
      <left/>
      <right/>
      <top/>
      <bottom style="thick">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ck">
        <color rgb="FF8A8C88"/>
      </top>
      <bottom/>
      <diagonal/>
    </border>
    <border>
      <left/>
      <right/>
      <top/>
      <bottom style="thick">
        <color indexed="23"/>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thick">
        <color indexed="9"/>
      </bottom>
      <diagonal/>
    </border>
    <border>
      <left/>
      <right/>
      <top/>
      <bottom style="thick">
        <color indexed="55"/>
      </bottom>
      <diagonal/>
    </border>
    <border>
      <left/>
      <right/>
      <top style="thick">
        <color rgb="FFFFFFFF"/>
      </top>
      <bottom/>
      <diagonal/>
    </border>
    <border>
      <left/>
      <right/>
      <top style="thick">
        <color theme="2" tint="-0.499984740745262"/>
      </top>
      <bottom/>
      <diagonal/>
    </border>
    <border>
      <left/>
      <right/>
      <top/>
      <bottom style="medium">
        <color indexed="23"/>
      </bottom>
      <diagonal/>
    </border>
    <border>
      <left/>
      <right/>
      <top/>
      <bottom style="thick">
        <color theme="2" tint="-0.499984740745262"/>
      </bottom>
      <diagonal/>
    </border>
    <border>
      <left style="thin">
        <color indexed="64"/>
      </left>
      <right/>
      <top style="thick">
        <color indexed="23"/>
      </top>
      <bottom/>
      <diagonal/>
    </border>
    <border>
      <left/>
      <right/>
      <top style="medium">
        <color indexed="23"/>
      </top>
      <bottom/>
      <diagonal/>
    </border>
    <border>
      <left/>
      <right/>
      <top style="medium">
        <color rgb="FFFFFFFF"/>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bottom style="medium">
        <color theme="2" tint="-0.499984740745262"/>
      </bottom>
      <diagonal/>
    </border>
    <border>
      <left/>
      <right/>
      <top/>
      <bottom style="thick">
        <color rgb="FFFFFFFF"/>
      </bottom>
      <diagonal/>
    </border>
    <border>
      <left/>
      <right/>
      <top style="thin">
        <color rgb="FFFFFFFF"/>
      </top>
      <bottom style="thick">
        <color theme="0" tint="-0.499984740745262"/>
      </bottom>
      <diagonal/>
    </border>
    <border>
      <left/>
      <right/>
      <top/>
      <bottom style="thick">
        <color theme="0" tint="-0.499984740745262"/>
      </bottom>
      <diagonal/>
    </border>
  </borders>
  <cellStyleXfs count="334">
    <xf numFmtId="0" fontId="0" fillId="0" borderId="0"/>
    <xf numFmtId="0" fontId="2" fillId="0" borderId="0"/>
    <xf numFmtId="0" fontId="1" fillId="0" borderId="0"/>
    <xf numFmtId="0" fontId="9" fillId="0" borderId="0" applyNumberFormat="0" applyFill="0" applyBorder="0" applyAlignment="0" applyProtection="0">
      <alignment vertical="top"/>
      <protection locked="0"/>
    </xf>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2" fillId="0" borderId="0" applyFont="0" applyFill="0" applyBorder="0" applyAlignment="0" applyProtection="0"/>
    <xf numFmtId="0" fontId="2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11" fillId="0" borderId="0"/>
    <xf numFmtId="0" fontId="11" fillId="0" borderId="0"/>
    <xf numFmtId="0" fontId="1" fillId="0" borderId="0"/>
    <xf numFmtId="0" fontId="24" fillId="0" borderId="0"/>
    <xf numFmtId="37" fontId="25" fillId="7" borderId="2" applyFont="0" applyBorder="0" applyAlignment="0">
      <alignment horizontal="left"/>
    </xf>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71"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0" fontId="26" fillId="0" borderId="0" applyNumberFormat="0" applyFill="0" applyBorder="0" applyAlignment="0" applyProtection="0"/>
    <xf numFmtId="172" fontId="18" fillId="0" borderId="0" applyFill="0" applyBorder="0" applyAlignment="0"/>
    <xf numFmtId="164" fontId="2" fillId="0" borderId="0" applyFont="0" applyFill="0" applyBorder="0" applyAlignment="0" applyProtection="0"/>
    <xf numFmtId="0" fontId="27" fillId="0" borderId="0" applyNumberFormat="0" applyAlignment="0">
      <alignment horizontal="left"/>
    </xf>
    <xf numFmtId="0" fontId="28" fillId="0" borderId="0" applyNumberFormat="0" applyAlignment="0">
      <alignment horizontal="left"/>
    </xf>
    <xf numFmtId="38" fontId="17" fillId="5" borderId="0" applyNumberFormat="0" applyBorder="0" applyAlignment="0" applyProtection="0"/>
    <xf numFmtId="0" fontId="19" fillId="0" borderId="5" applyNumberFormat="0" applyAlignment="0" applyProtection="0">
      <alignment horizontal="left" vertical="center"/>
    </xf>
    <xf numFmtId="0" fontId="19" fillId="0" borderId="4">
      <alignment horizontal="left" vertical="center"/>
    </xf>
    <xf numFmtId="10" fontId="17" fillId="8" borderId="6" applyNumberFormat="0" applyBorder="0" applyAlignment="0" applyProtection="0"/>
    <xf numFmtId="0" fontId="2" fillId="0" borderId="0"/>
    <xf numFmtId="37" fontId="18" fillId="0" borderId="0"/>
    <xf numFmtId="10" fontId="2" fillId="0" borderId="0" applyFont="0" applyFill="0" applyBorder="0" applyAlignment="0" applyProtection="0"/>
    <xf numFmtId="14" fontId="29" fillId="0" borderId="0" applyNumberFormat="0" applyFill="0" applyBorder="0" applyAlignment="0" applyProtection="0">
      <alignment horizontal="left"/>
    </xf>
    <xf numFmtId="40" fontId="25" fillId="0" borderId="0" applyBorder="0">
      <alignment horizontal="right"/>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30" fillId="0" borderId="0"/>
    <xf numFmtId="43" fontId="30" fillId="0" borderId="0" applyFont="0" applyFill="0" applyBorder="0" applyAlignment="0" applyProtection="0"/>
    <xf numFmtId="9" fontId="30" fillId="0" borderId="0" applyFont="0" applyFill="0" applyBorder="0" applyAlignment="0" applyProtection="0"/>
    <xf numFmtId="9" fontId="2" fillId="0" borderId="0" applyFont="0" applyFill="0" applyBorder="0" applyAlignment="0" applyProtection="0"/>
    <xf numFmtId="0" fontId="32" fillId="0" borderId="0"/>
    <xf numFmtId="43" fontId="32" fillId="0" borderId="0" applyFont="0" applyFill="0" applyBorder="0" applyAlignment="0" applyProtection="0"/>
    <xf numFmtId="9" fontId="32" fillId="0" borderId="0" applyFont="0" applyFill="0" applyBorder="0" applyAlignment="0" applyProtection="0"/>
    <xf numFmtId="0" fontId="39" fillId="0" borderId="0"/>
    <xf numFmtId="0" fontId="42" fillId="0" borderId="0"/>
    <xf numFmtId="43" fontId="42" fillId="0" borderId="0" applyFont="0" applyFill="0" applyBorder="0" applyAlignment="0" applyProtection="0"/>
    <xf numFmtId="9" fontId="4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821">
    <xf numFmtId="0" fontId="0" fillId="0" borderId="0" xfId="0"/>
    <xf numFmtId="0" fontId="6" fillId="3" borderId="0" xfId="2" applyFont="1" applyFill="1" applyAlignment="1">
      <alignment horizontal="center" vertical="center"/>
    </xf>
    <xf numFmtId="0" fontId="0" fillId="0" borderId="0" xfId="0" applyAlignment="1">
      <alignment horizontal="right"/>
    </xf>
    <xf numFmtId="0" fontId="0" fillId="6" borderId="0" xfId="0" applyFill="1"/>
    <xf numFmtId="165" fontId="17" fillId="0" borderId="7" xfId="0" applyNumberFormat="1" applyFont="1" applyBorder="1" applyAlignment="1">
      <alignment horizontal="left" vertical="top"/>
    </xf>
    <xf numFmtId="0" fontId="0" fillId="0" borderId="0" xfId="0"/>
    <xf numFmtId="165" fontId="16" fillId="2" borderId="0" xfId="0" applyNumberFormat="1" applyFont="1" applyFill="1" applyBorder="1" applyAlignment="1">
      <alignment vertical="center"/>
    </xf>
    <xf numFmtId="0" fontId="11" fillId="0" borderId="0" xfId="0" applyFont="1"/>
    <xf numFmtId="0" fontId="31" fillId="0" borderId="0" xfId="1" applyFont="1"/>
    <xf numFmtId="0" fontId="35" fillId="0" borderId="0" xfId="5" applyFont="1"/>
    <xf numFmtId="0" fontId="2" fillId="0" borderId="0" xfId="5"/>
    <xf numFmtId="0" fontId="2" fillId="0" borderId="0" xfId="5" applyFont="1" applyAlignment="1">
      <alignment vertical="center"/>
    </xf>
    <xf numFmtId="37" fontId="18" fillId="0" borderId="0" xfId="5" quotePrefix="1" applyNumberFormat="1" applyFont="1" applyBorder="1" applyAlignment="1" applyProtection="1">
      <alignment horizontal="left"/>
    </xf>
    <xf numFmtId="0" fontId="2" fillId="0" borderId="0" xfId="5" applyAlignment="1">
      <alignment horizontal="right"/>
    </xf>
    <xf numFmtId="0" fontId="38" fillId="0" borderId="0" xfId="305" applyFont="1"/>
    <xf numFmtId="0" fontId="38" fillId="0" borderId="0" xfId="305" applyFont="1" applyAlignment="1">
      <alignment horizontal="center"/>
    </xf>
    <xf numFmtId="0" fontId="38" fillId="0" borderId="0" xfId="305" applyFont="1" applyAlignment="1">
      <alignment vertical="center"/>
    </xf>
    <xf numFmtId="0" fontId="38" fillId="0" borderId="0" xfId="305" applyFont="1" applyAlignment="1">
      <alignment vertical="top"/>
    </xf>
    <xf numFmtId="0" fontId="38" fillId="0" borderId="0" xfId="305" applyFont="1" applyBorder="1"/>
    <xf numFmtId="0" fontId="15" fillId="0" borderId="0" xfId="305" applyFont="1"/>
    <xf numFmtId="10" fontId="2" fillId="0" borderId="0" xfId="305" applyNumberFormat="1" applyBorder="1" applyAlignment="1">
      <alignment horizontal="center" vertical="center"/>
    </xf>
    <xf numFmtId="0" fontId="2" fillId="0" borderId="0" xfId="305" applyBorder="1" applyAlignment="1">
      <alignment vertical="center"/>
    </xf>
    <xf numFmtId="0" fontId="3" fillId="0" borderId="0" xfId="305" applyFont="1" applyBorder="1" applyAlignment="1">
      <alignment vertical="center"/>
    </xf>
    <xf numFmtId="0" fontId="2" fillId="0" borderId="0" xfId="305" applyBorder="1" applyAlignment="1">
      <alignment horizontal="center" vertical="center"/>
    </xf>
    <xf numFmtId="0" fontId="3" fillId="0" borderId="0" xfId="305" applyFont="1" applyBorder="1" applyAlignment="1">
      <alignment horizontal="center" vertical="center"/>
    </xf>
    <xf numFmtId="0" fontId="2" fillId="0" borderId="0" xfId="305" applyFont="1" applyBorder="1" applyAlignment="1">
      <alignment vertical="center"/>
    </xf>
    <xf numFmtId="0" fontId="2" fillId="0" borderId="0" xfId="305" applyBorder="1" applyAlignment="1">
      <alignment vertical="center" wrapText="1"/>
    </xf>
    <xf numFmtId="43" fontId="2" fillId="0" borderId="0" xfId="305" applyNumberFormat="1" applyAlignment="1">
      <alignment vertical="center"/>
    </xf>
    <xf numFmtId="0" fontId="33" fillId="0" borderId="0" xfId="305" applyFont="1"/>
    <xf numFmtId="0" fontId="33" fillId="0" borderId="0" xfId="305" applyFont="1" applyAlignment="1">
      <alignment vertical="top"/>
    </xf>
    <xf numFmtId="10" fontId="2" fillId="0" borderId="0" xfId="305" applyNumberFormat="1"/>
    <xf numFmtId="0" fontId="5" fillId="0" borderId="0" xfId="305" applyFont="1"/>
    <xf numFmtId="3" fontId="2" fillId="0" borderId="0" xfId="305" applyNumberFormat="1"/>
    <xf numFmtId="0" fontId="35" fillId="0" borderId="0" xfId="305" applyFont="1"/>
    <xf numFmtId="0" fontId="2" fillId="0" borderId="0" xfId="305" applyFont="1" applyAlignment="1"/>
    <xf numFmtId="0" fontId="3" fillId="0" borderId="0" xfId="305" applyFont="1" applyBorder="1"/>
    <xf numFmtId="0" fontId="2" fillId="0" borderId="0" xfId="305" applyFont="1" applyBorder="1"/>
    <xf numFmtId="0" fontId="2" fillId="0" borderId="0" xfId="305" applyFont="1"/>
    <xf numFmtId="10" fontId="2" fillId="0" borderId="0" xfId="5" applyNumberFormat="1"/>
    <xf numFmtId="0" fontId="33" fillId="0" borderId="0" xfId="305" applyFont="1" applyFill="1"/>
    <xf numFmtId="0" fontId="40" fillId="0" borderId="0" xfId="305" applyFont="1"/>
    <xf numFmtId="0" fontId="40" fillId="0" borderId="0" xfId="305" applyFont="1" applyAlignment="1">
      <alignment vertical="top"/>
    </xf>
    <xf numFmtId="0" fontId="41" fillId="0" borderId="0" xfId="305" applyFont="1"/>
    <xf numFmtId="0" fontId="2" fillId="0" borderId="0" xfId="305" applyBorder="1" applyAlignment="1"/>
    <xf numFmtId="0" fontId="2" fillId="0" borderId="0" xfId="305" applyAlignment="1"/>
    <xf numFmtId="0" fontId="15" fillId="0" borderId="0" xfId="305" applyFont="1" applyAlignment="1">
      <alignment vertical="center"/>
    </xf>
    <xf numFmtId="0" fontId="39" fillId="0" borderId="14" xfId="328" applyFont="1" applyFill="1" applyBorder="1" applyAlignment="1">
      <alignment horizontal="left" vertical="center"/>
    </xf>
    <xf numFmtId="0" fontId="2" fillId="0" borderId="0" xfId="305" applyFont="1" applyAlignment="1">
      <alignment vertical="center"/>
    </xf>
    <xf numFmtId="0" fontId="2" fillId="0" borderId="0" xfId="305" applyFont="1" applyAlignment="1">
      <alignment vertical="top"/>
    </xf>
    <xf numFmtId="0" fontId="3" fillId="0" borderId="0" xfId="305" applyFont="1" applyAlignment="1">
      <alignment vertical="center"/>
    </xf>
    <xf numFmtId="0" fontId="2" fillId="0" borderId="0" xfId="305" applyFont="1" applyAlignment="1">
      <alignment horizontal="left" vertical="center"/>
    </xf>
    <xf numFmtId="10" fontId="2" fillId="0" borderId="0" xfId="7" applyNumberFormat="1" applyFont="1" applyBorder="1" applyAlignment="1">
      <alignment vertical="center"/>
    </xf>
    <xf numFmtId="0" fontId="3" fillId="4" borderId="0" xfId="5" applyFont="1" applyFill="1" applyAlignment="1">
      <alignment horizontal="right" vertical="center"/>
    </xf>
    <xf numFmtId="0" fontId="3" fillId="4" borderId="0" xfId="5" applyFont="1" applyFill="1" applyAlignment="1">
      <alignment horizontal="right" vertical="center" wrapText="1"/>
    </xf>
    <xf numFmtId="10" fontId="3" fillId="0" borderId="0" xfId="5" applyNumberFormat="1" applyFont="1" applyBorder="1" applyAlignment="1" applyProtection="1">
      <alignment horizontal="left" vertical="center"/>
    </xf>
    <xf numFmtId="0" fontId="2" fillId="3" borderId="0" xfId="305" applyFill="1" applyBorder="1" applyAlignment="1"/>
    <xf numFmtId="0" fontId="2" fillId="3" borderId="0" xfId="305" applyFont="1" applyFill="1" applyAlignment="1"/>
    <xf numFmtId="37" fontId="2" fillId="4" borderId="0" xfId="5" applyNumberFormat="1" applyFont="1" applyFill="1" applyBorder="1" applyAlignment="1">
      <alignment horizontal="right" vertical="center"/>
    </xf>
    <xf numFmtId="166" fontId="2" fillId="0" borderId="0" xfId="5" applyNumberFormat="1" applyFont="1" applyBorder="1" applyAlignment="1">
      <alignment vertical="center"/>
    </xf>
    <xf numFmtId="37" fontId="2" fillId="0" borderId="0" xfId="5" applyNumberFormat="1" applyFont="1" applyAlignment="1">
      <alignment horizontal="right" vertical="center"/>
    </xf>
    <xf numFmtId="166" fontId="3" fillId="0" borderId="0" xfId="5" applyNumberFormat="1" applyFont="1" applyBorder="1" applyAlignment="1">
      <alignment vertical="center"/>
    </xf>
    <xf numFmtId="166" fontId="2" fillId="0" borderId="0" xfId="5" applyNumberFormat="1" applyFont="1" applyBorder="1" applyAlignment="1">
      <alignment horizontal="left" vertical="center"/>
    </xf>
    <xf numFmtId="37" fontId="2" fillId="0" borderId="0" xfId="5" applyNumberFormat="1" applyFont="1" applyBorder="1" applyAlignment="1">
      <alignment horizontal="left" vertical="center" wrapText="1"/>
    </xf>
    <xf numFmtId="37" fontId="3" fillId="0" borderId="0" xfId="5" applyNumberFormat="1" applyFont="1" applyBorder="1" applyAlignment="1">
      <alignment vertical="center"/>
    </xf>
    <xf numFmtId="37" fontId="2" fillId="0" borderId="0" xfId="5" applyNumberFormat="1" applyFont="1" applyBorder="1" applyAlignment="1">
      <alignment vertical="center"/>
    </xf>
    <xf numFmtId="37" fontId="2" fillId="0" borderId="0" xfId="5" applyNumberFormat="1" applyFont="1" applyBorder="1" applyAlignment="1">
      <alignment horizontal="left" vertical="center"/>
    </xf>
    <xf numFmtId="37" fontId="3" fillId="0" borderId="0" xfId="5" applyNumberFormat="1" applyFont="1" applyBorder="1" applyAlignment="1">
      <alignment horizontal="left" vertical="center"/>
    </xf>
    <xf numFmtId="10" fontId="3" fillId="4" borderId="0" xfId="5" applyNumberFormat="1" applyFont="1" applyFill="1" applyBorder="1" applyAlignment="1">
      <alignment horizontal="right" vertical="center"/>
    </xf>
    <xf numFmtId="10" fontId="3" fillId="4" borderId="0" xfId="5" applyNumberFormat="1" applyFont="1" applyFill="1" applyBorder="1" applyAlignment="1">
      <alignment horizontal="right" vertical="center" wrapText="1"/>
    </xf>
    <xf numFmtId="0" fontId="3" fillId="4" borderId="0" xfId="5" applyFont="1" applyFill="1" applyBorder="1" applyAlignment="1">
      <alignment horizontal="left" vertical="center"/>
    </xf>
    <xf numFmtId="37" fontId="2" fillId="0" borderId="0" xfId="305" applyNumberFormat="1" applyFont="1" applyBorder="1" applyAlignment="1">
      <alignment vertical="center"/>
    </xf>
    <xf numFmtId="3" fontId="2" fillId="0" borderId="0" xfId="305" applyNumberFormat="1" applyFont="1" applyAlignment="1">
      <alignment vertical="center"/>
    </xf>
    <xf numFmtId="37" fontId="3" fillId="4" borderId="0" xfId="5" applyNumberFormat="1" applyFont="1" applyFill="1" applyBorder="1" applyAlignment="1" applyProtection="1">
      <alignment horizontal="left" vertical="center"/>
    </xf>
    <xf numFmtId="37" fontId="3" fillId="4" borderId="0" xfId="5" applyNumberFormat="1" applyFont="1" applyFill="1" applyBorder="1" applyAlignment="1" applyProtection="1">
      <alignment horizontal="right" vertical="center"/>
    </xf>
    <xf numFmtId="37" fontId="2" fillId="0" borderId="0" xfId="305" applyNumberFormat="1" applyFont="1" applyAlignment="1">
      <alignment horizontal="right" vertical="center"/>
    </xf>
    <xf numFmtId="0" fontId="2" fillId="0" borderId="0" xfId="305" quotePrefix="1" applyFont="1" applyAlignment="1">
      <alignment horizontal="left" vertical="center"/>
    </xf>
    <xf numFmtId="37" fontId="2" fillId="4" borderId="0" xfId="305" applyNumberFormat="1" applyFont="1" applyFill="1" applyAlignment="1">
      <alignment horizontal="right" vertical="center"/>
    </xf>
    <xf numFmtId="0" fontId="2" fillId="0" borderId="0" xfId="305" applyAlignment="1">
      <alignment vertical="top"/>
    </xf>
    <xf numFmtId="0" fontId="2" fillId="0" borderId="0" xfId="305" applyAlignment="1">
      <alignment vertical="center"/>
    </xf>
    <xf numFmtId="165" fontId="2" fillId="0" borderId="0" xfId="0" applyNumberFormat="1" applyFont="1" applyFill="1" applyAlignment="1">
      <alignment vertical="center"/>
    </xf>
    <xf numFmtId="165" fontId="2" fillId="0" borderId="0" xfId="4" applyNumberFormat="1" applyFont="1" applyFill="1" applyAlignment="1">
      <alignment horizontal="right" vertical="center"/>
    </xf>
    <xf numFmtId="165" fontId="3" fillId="4" borderId="0" xfId="4" applyNumberFormat="1" applyFont="1" applyFill="1" applyAlignment="1">
      <alignment vertical="center"/>
    </xf>
    <xf numFmtId="165" fontId="3" fillId="4" borderId="0" xfId="4" applyNumberFormat="1" applyFont="1" applyFill="1" applyAlignment="1">
      <alignment horizontal="right" vertical="center"/>
    </xf>
    <xf numFmtId="165" fontId="2" fillId="0" borderId="0" xfId="4" applyNumberFormat="1" applyFont="1" applyFill="1" applyAlignment="1">
      <alignment horizontal="left" vertical="center"/>
    </xf>
    <xf numFmtId="165" fontId="3" fillId="4" borderId="0" xfId="0" applyNumberFormat="1" applyFont="1" applyFill="1" applyAlignment="1">
      <alignment vertical="center"/>
    </xf>
    <xf numFmtId="165" fontId="3" fillId="4" borderId="0" xfId="4" applyNumberFormat="1" applyFont="1" applyFill="1" applyAlignment="1">
      <alignment horizontal="left" vertical="center"/>
    </xf>
    <xf numFmtId="165" fontId="2" fillId="0" borderId="1" xfId="0" applyNumberFormat="1" applyFont="1" applyFill="1" applyBorder="1" applyAlignment="1">
      <alignment vertical="center"/>
    </xf>
    <xf numFmtId="165" fontId="2" fillId="0" borderId="7" xfId="0" applyNumberFormat="1" applyFont="1" applyBorder="1" applyAlignment="1">
      <alignment horizontal="left" vertical="center" wrapText="1"/>
    </xf>
    <xf numFmtId="0" fontId="4" fillId="0" borderId="0" xfId="0" applyFont="1" applyAlignment="1">
      <alignment vertical="center"/>
    </xf>
    <xf numFmtId="165" fontId="16" fillId="2" borderId="0" xfId="0" applyNumberFormat="1" applyFont="1" applyFill="1" applyAlignment="1">
      <alignment vertical="center"/>
    </xf>
    <xf numFmtId="165" fontId="16" fillId="2" borderId="0" xfId="0" applyNumberFormat="1" applyFont="1" applyFill="1" applyAlignment="1">
      <alignment horizontal="right" vertical="center"/>
    </xf>
    <xf numFmtId="165" fontId="3" fillId="0" borderId="0" xfId="0" applyNumberFormat="1" applyFont="1" applyFill="1" applyAlignment="1">
      <alignment vertical="center"/>
    </xf>
    <xf numFmtId="165" fontId="3" fillId="0" borderId="0" xfId="4" applyNumberFormat="1" applyFont="1" applyFill="1" applyAlignment="1">
      <alignment horizontal="left" vertical="center"/>
    </xf>
    <xf numFmtId="165" fontId="20" fillId="2" borderId="0" xfId="0" applyNumberFormat="1" applyFont="1" applyFill="1" applyBorder="1" applyAlignment="1">
      <alignment vertical="center"/>
    </xf>
    <xf numFmtId="165" fontId="4" fillId="0" borderId="0" xfId="0" applyNumberFormat="1" applyFont="1" applyAlignment="1">
      <alignment vertical="center"/>
    </xf>
    <xf numFmtId="37" fontId="2" fillId="0" borderId="0" xfId="5" applyNumberFormat="1" applyFont="1" applyBorder="1" applyAlignment="1">
      <alignment horizontal="right" vertical="center"/>
    </xf>
    <xf numFmtId="3" fontId="2" fillId="0" borderId="0" xfId="5" applyNumberFormat="1" applyFont="1" applyAlignment="1">
      <alignment horizontal="right" vertical="center"/>
    </xf>
    <xf numFmtId="3" fontId="2" fillId="0" borderId="0" xfId="5" applyNumberFormat="1" applyFont="1" applyBorder="1" applyAlignment="1">
      <alignment horizontal="right" vertical="center"/>
    </xf>
    <xf numFmtId="0" fontId="3" fillId="0" borderId="0" xfId="5" applyFont="1" applyAlignment="1">
      <alignment horizontal="left" vertical="center"/>
    </xf>
    <xf numFmtId="0" fontId="2" fillId="0" borderId="0" xfId="5" applyFont="1" applyBorder="1" applyAlignment="1">
      <alignment vertical="center"/>
    </xf>
    <xf numFmtId="37" fontId="2" fillId="0" borderId="0" xfId="5" applyNumberFormat="1" applyFont="1" applyBorder="1" applyAlignment="1" applyProtection="1">
      <alignment horizontal="left" vertical="center"/>
    </xf>
    <xf numFmtId="0" fontId="3" fillId="0" borderId="0" xfId="5" applyFont="1" applyBorder="1" applyAlignment="1">
      <alignment vertical="center"/>
    </xf>
    <xf numFmtId="37" fontId="2" fillId="4" borderId="0" xfId="5" applyNumberFormat="1" applyFont="1" applyFill="1" applyBorder="1" applyAlignment="1" applyProtection="1">
      <alignment horizontal="left" vertical="center"/>
    </xf>
    <xf numFmtId="37" fontId="2" fillId="0" borderId="0" xfId="5" applyNumberFormat="1" applyFont="1" applyFill="1" applyBorder="1" applyAlignment="1" applyProtection="1">
      <alignment horizontal="left" vertical="center"/>
    </xf>
    <xf numFmtId="0" fontId="3" fillId="0" borderId="0" xfId="5" applyFont="1" applyAlignment="1">
      <alignment horizontal="right" vertical="center"/>
    </xf>
    <xf numFmtId="0" fontId="3" fillId="0" borderId="0" xfId="5" applyFont="1" applyAlignment="1">
      <alignment horizontal="right" vertical="center" wrapText="1"/>
    </xf>
    <xf numFmtId="10" fontId="2" fillId="0" borderId="0" xfId="5" applyNumberFormat="1" applyFont="1" applyAlignment="1">
      <alignment horizontal="right" vertical="center"/>
    </xf>
    <xf numFmtId="10" fontId="2" fillId="4" borderId="0" xfId="5" applyNumberFormat="1" applyFont="1" applyFill="1" applyAlignment="1">
      <alignment horizontal="right" vertical="center"/>
    </xf>
    <xf numFmtId="37" fontId="2" fillId="0" borderId="0" xfId="5" applyNumberFormat="1" applyFont="1" applyFill="1" applyBorder="1" applyAlignment="1" applyProtection="1">
      <alignment horizontal="left" vertical="center"/>
      <protection locked="0"/>
    </xf>
    <xf numFmtId="37" fontId="3" fillId="4" borderId="0" xfId="5" applyNumberFormat="1" applyFont="1" applyFill="1" applyBorder="1" applyAlignment="1" applyProtection="1">
      <alignment horizontal="left" vertical="center"/>
      <protection locked="0"/>
    </xf>
    <xf numFmtId="165" fontId="2" fillId="0" borderId="0" xfId="4" applyNumberFormat="1" applyFont="1" applyAlignment="1">
      <alignment horizontal="right" vertical="center"/>
    </xf>
    <xf numFmtId="165" fontId="2" fillId="4" borderId="0" xfId="4" applyNumberFormat="1" applyFont="1" applyFill="1" applyAlignment="1">
      <alignment horizontal="right" vertical="center"/>
    </xf>
    <xf numFmtId="10" fontId="2" fillId="0" borderId="8" xfId="5" applyNumberFormat="1" applyFont="1" applyBorder="1" applyAlignment="1">
      <alignment horizontal="right" vertical="center"/>
    </xf>
    <xf numFmtId="37" fontId="45" fillId="0" borderId="0" xfId="305" applyNumberFormat="1" applyFont="1" applyBorder="1" applyAlignment="1">
      <alignment horizontal="left" vertical="center"/>
    </xf>
    <xf numFmtId="37" fontId="2" fillId="0" borderId="0" xfId="4" applyNumberFormat="1" applyFont="1" applyBorder="1" applyAlignment="1">
      <alignment horizontal="right" vertical="center"/>
    </xf>
    <xf numFmtId="37" fontId="39" fillId="0" borderId="0" xfId="305" applyNumberFormat="1" applyFont="1" applyBorder="1" applyAlignment="1">
      <alignment horizontal="left" vertical="center"/>
    </xf>
    <xf numFmtId="37" fontId="39" fillId="0" borderId="0" xfId="305" quotePrefix="1" applyNumberFormat="1" applyFont="1" applyBorder="1" applyAlignment="1">
      <alignment horizontal="left" vertical="center"/>
    </xf>
    <xf numFmtId="37" fontId="45" fillId="0" borderId="0" xfId="305" quotePrefix="1" applyNumberFormat="1" applyFont="1" applyBorder="1" applyAlignment="1">
      <alignment horizontal="left" vertical="center"/>
    </xf>
    <xf numFmtId="0" fontId="2" fillId="0" borderId="8" xfId="305" applyFont="1" applyBorder="1" applyAlignment="1">
      <alignment vertical="center"/>
    </xf>
    <xf numFmtId="39" fontId="2" fillId="0" borderId="8" xfId="4" applyNumberFormat="1" applyFont="1" applyBorder="1" applyAlignment="1">
      <alignment horizontal="right" vertical="center"/>
    </xf>
    <xf numFmtId="0" fontId="2" fillId="0" borderId="0" xfId="305" applyFont="1" applyBorder="1" applyAlignment="1" applyProtection="1">
      <alignment horizontal="left" vertical="center"/>
    </xf>
    <xf numFmtId="37" fontId="2" fillId="0" borderId="0" xfId="4" applyNumberFormat="1" applyFont="1" applyBorder="1" applyAlignment="1" applyProtection="1">
      <alignment horizontal="right" vertical="center"/>
    </xf>
    <xf numFmtId="37" fontId="2" fillId="4" borderId="11" xfId="4" applyNumberFormat="1" applyFont="1" applyFill="1" applyBorder="1" applyAlignment="1" applyProtection="1">
      <alignment horizontal="right" vertical="center"/>
    </xf>
    <xf numFmtId="39" fontId="2" fillId="0" borderId="0" xfId="4" applyNumberFormat="1" applyFont="1" applyBorder="1" applyAlignment="1" applyProtection="1">
      <alignment horizontal="right" vertical="center"/>
    </xf>
    <xf numFmtId="0" fontId="17" fillId="0" borderId="0" xfId="305" applyFont="1" applyBorder="1" applyAlignment="1" applyProtection="1">
      <alignment horizontal="left" vertical="top"/>
    </xf>
    <xf numFmtId="49" fontId="2" fillId="0" borderId="0" xfId="305" applyNumberFormat="1" applyFont="1" applyAlignment="1">
      <alignment vertical="center"/>
    </xf>
    <xf numFmtId="3" fontId="2" fillId="0" borderId="0" xfId="305" applyNumberFormat="1" applyFont="1" applyAlignment="1">
      <alignment horizontal="right" vertical="center"/>
    </xf>
    <xf numFmtId="3" fontId="3" fillId="4" borderId="0" xfId="305" applyNumberFormat="1" applyFont="1" applyFill="1" applyBorder="1" applyAlignment="1">
      <alignment horizontal="right" vertical="center"/>
    </xf>
    <xf numFmtId="3" fontId="3" fillId="4" borderId="0" xfId="305" applyNumberFormat="1" applyFont="1" applyFill="1" applyBorder="1" applyAlignment="1">
      <alignment horizontal="right" vertical="center" wrapText="1"/>
    </xf>
    <xf numFmtId="10" fontId="3" fillId="4" borderId="0" xfId="305" applyNumberFormat="1" applyFont="1" applyFill="1" applyBorder="1" applyAlignment="1">
      <alignment horizontal="right" vertical="center"/>
    </xf>
    <xf numFmtId="10" fontId="2" fillId="0" borderId="0" xfId="305" applyNumberFormat="1" applyFont="1" applyBorder="1" applyAlignment="1">
      <alignment horizontal="right" vertical="center"/>
    </xf>
    <xf numFmtId="10" fontId="2" fillId="4" borderId="0" xfId="305" applyNumberFormat="1" applyFont="1" applyFill="1" applyBorder="1" applyAlignment="1">
      <alignment horizontal="right" vertical="center"/>
    </xf>
    <xf numFmtId="10" fontId="2" fillId="0" borderId="8" xfId="305" applyNumberFormat="1" applyFont="1" applyBorder="1" applyAlignment="1">
      <alignment horizontal="right" vertical="center"/>
    </xf>
    <xf numFmtId="0" fontId="17" fillId="0" borderId="0" xfId="305" applyFont="1" applyFill="1" applyAlignment="1">
      <alignment vertical="top"/>
    </xf>
    <xf numFmtId="10" fontId="17" fillId="0" borderId="0" xfId="305" applyNumberFormat="1" applyFont="1" applyFill="1" applyAlignment="1">
      <alignment horizontal="right" vertical="top"/>
    </xf>
    <xf numFmtId="10" fontId="17" fillId="0" borderId="0" xfId="305" applyNumberFormat="1" applyFont="1" applyFill="1" applyAlignment="1">
      <alignment vertical="top"/>
    </xf>
    <xf numFmtId="3" fontId="17" fillId="0" borderId="0" xfId="305" applyNumberFormat="1" applyFont="1" applyFill="1" applyAlignment="1">
      <alignment horizontal="right" vertical="top"/>
    </xf>
    <xf numFmtId="49" fontId="2" fillId="0" borderId="0" xfId="305" applyNumberFormat="1" applyFont="1" applyBorder="1" applyAlignment="1">
      <alignment vertical="center"/>
    </xf>
    <xf numFmtId="10" fontId="2" fillId="0" borderId="0" xfId="7" applyNumberFormat="1" applyFont="1" applyAlignment="1">
      <alignment horizontal="right" vertical="center"/>
    </xf>
    <xf numFmtId="165" fontId="2" fillId="0" borderId="0" xfId="4" applyNumberFormat="1" applyFont="1" applyAlignment="1">
      <alignment vertical="center"/>
    </xf>
    <xf numFmtId="165" fontId="3" fillId="0" borderId="0" xfId="4" applyNumberFormat="1" applyFont="1" applyAlignment="1">
      <alignment horizontal="center" vertical="center"/>
    </xf>
    <xf numFmtId="165" fontId="3" fillId="0" borderId="0" xfId="4" applyNumberFormat="1" applyFont="1" applyAlignment="1">
      <alignment horizontal="right" vertical="center"/>
    </xf>
    <xf numFmtId="3" fontId="3" fillId="0" borderId="0" xfId="305" applyNumberFormat="1" applyFont="1" applyAlignment="1">
      <alignment horizontal="left" vertical="center"/>
    </xf>
    <xf numFmtId="3" fontId="2" fillId="0" borderId="0" xfId="305" applyNumberFormat="1" applyFont="1" applyFill="1" applyBorder="1" applyAlignment="1" applyProtection="1">
      <alignment horizontal="left" vertical="center"/>
      <protection locked="0"/>
    </xf>
    <xf numFmtId="10" fontId="3" fillId="0" borderId="0" xfId="5" applyNumberFormat="1" applyFont="1" applyAlignment="1">
      <alignment horizontal="right" vertical="center"/>
    </xf>
    <xf numFmtId="37" fontId="2" fillId="0" borderId="8" xfId="5" applyNumberFormat="1" applyFont="1" applyBorder="1" applyAlignment="1">
      <alignment vertical="center"/>
    </xf>
    <xf numFmtId="3" fontId="2" fillId="0" borderId="0" xfId="5" applyNumberFormat="1" applyFont="1" applyAlignment="1">
      <alignment vertical="center"/>
    </xf>
    <xf numFmtId="37" fontId="45" fillId="0" borderId="0" xfId="305" applyNumberFormat="1" applyFont="1" applyBorder="1" applyAlignment="1">
      <alignment vertical="center"/>
    </xf>
    <xf numFmtId="37" fontId="39" fillId="0" borderId="0" xfId="305" applyNumberFormat="1" applyFont="1" applyBorder="1" applyAlignment="1">
      <alignment vertical="center"/>
    </xf>
    <xf numFmtId="37" fontId="39" fillId="0" borderId="0" xfId="305" quotePrefix="1" applyNumberFormat="1" applyFont="1" applyBorder="1" applyAlignment="1">
      <alignment vertical="center"/>
    </xf>
    <xf numFmtId="3" fontId="3" fillId="4" borderId="0" xfId="305" applyNumberFormat="1" applyFont="1" applyFill="1" applyBorder="1" applyAlignment="1">
      <alignment horizontal="center" vertical="center"/>
    </xf>
    <xf numFmtId="0" fontId="44" fillId="0" borderId="0" xfId="305" applyFont="1" applyFill="1" applyAlignment="1">
      <alignment horizontal="center" vertical="center"/>
    </xf>
    <xf numFmtId="0" fontId="3" fillId="0" borderId="8" xfId="305" quotePrefix="1" applyFont="1" applyBorder="1" applyAlignment="1" applyProtection="1">
      <alignment horizontal="left" vertical="center"/>
    </xf>
    <xf numFmtId="37" fontId="2" fillId="0" borderId="8" xfId="305" applyNumberFormat="1" applyFont="1" applyBorder="1" applyAlignment="1">
      <alignment horizontal="right" vertical="center"/>
    </xf>
    <xf numFmtId="3" fontId="46" fillId="0" borderId="0" xfId="305" applyNumberFormat="1" applyFont="1" applyAlignment="1">
      <alignment horizontal="left" vertical="center"/>
    </xf>
    <xf numFmtId="37" fontId="3" fillId="4" borderId="0" xfId="5" applyNumberFormat="1" applyFont="1" applyFill="1" applyBorder="1" applyAlignment="1">
      <alignment horizontal="left" vertical="center"/>
    </xf>
    <xf numFmtId="0" fontId="2" fillId="0" borderId="0" xfId="5" applyFont="1" applyBorder="1" applyAlignment="1">
      <alignment horizontal="left" vertical="center"/>
    </xf>
    <xf numFmtId="0" fontId="3" fillId="4" borderId="0" xfId="5" applyFont="1" applyFill="1" applyBorder="1" applyAlignment="1">
      <alignment horizontal="left" vertical="center" wrapText="1"/>
    </xf>
    <xf numFmtId="3" fontId="2" fillId="4" borderId="0" xfId="5" applyNumberFormat="1" applyFont="1" applyFill="1" applyBorder="1" applyAlignment="1">
      <alignment horizontal="right" vertical="center"/>
    </xf>
    <xf numFmtId="37" fontId="2" fillId="4" borderId="0" xfId="5" applyNumberFormat="1" applyFont="1" applyFill="1" applyBorder="1" applyAlignment="1" applyProtection="1">
      <alignment horizontal="left" vertical="center"/>
      <protection locked="0"/>
    </xf>
    <xf numFmtId="10" fontId="2" fillId="0" borderId="0" xfId="5" applyNumberFormat="1" applyFont="1" applyBorder="1" applyAlignment="1">
      <alignment horizontal="right" vertical="center"/>
    </xf>
    <xf numFmtId="10" fontId="2" fillId="4" borderId="0" xfId="5" applyNumberFormat="1" applyFont="1" applyFill="1" applyBorder="1" applyAlignment="1">
      <alignment horizontal="right" vertical="center"/>
    </xf>
    <xf numFmtId="0" fontId="44" fillId="3" borderId="0" xfId="305" applyFont="1" applyFill="1" applyBorder="1" applyAlignment="1">
      <alignment horizontal="centerContinuous" vertical="center"/>
    </xf>
    <xf numFmtId="0" fontId="2" fillId="3" borderId="0" xfId="305" applyFont="1" applyFill="1" applyBorder="1" applyAlignment="1">
      <alignment vertical="center"/>
    </xf>
    <xf numFmtId="10" fontId="2" fillId="0" borderId="0" xfId="7" applyNumberFormat="1" applyFont="1" applyFill="1" applyBorder="1" applyAlignment="1">
      <alignment horizontal="right" vertical="center"/>
    </xf>
    <xf numFmtId="0" fontId="39" fillId="0" borderId="0" xfId="328" applyFont="1" applyFill="1" applyBorder="1" applyAlignment="1">
      <alignment horizontal="left" vertical="center"/>
    </xf>
    <xf numFmtId="0" fontId="2" fillId="0" borderId="0" xfId="305" applyFont="1" applyBorder="1" applyAlignment="1">
      <alignment horizontal="right" vertical="center"/>
    </xf>
    <xf numFmtId="10" fontId="2" fillId="0" borderId="0" xfId="305" quotePrefix="1" applyNumberFormat="1" applyFont="1" applyBorder="1" applyAlignment="1">
      <alignment horizontal="right" vertical="center"/>
    </xf>
    <xf numFmtId="1" fontId="2" fillId="0" borderId="0" xfId="305" applyNumberFormat="1" applyFont="1" applyBorder="1" applyAlignment="1">
      <alignment horizontal="right" vertical="center"/>
    </xf>
    <xf numFmtId="0" fontId="2" fillId="0" borderId="0" xfId="305" applyFont="1" applyFill="1" applyBorder="1" applyAlignment="1">
      <alignment vertical="center"/>
    </xf>
    <xf numFmtId="37" fontId="17" fillId="0" borderId="0" xfId="305" applyNumberFormat="1" applyFont="1" applyBorder="1" applyAlignment="1">
      <alignment vertical="top"/>
    </xf>
    <xf numFmtId="0" fontId="44" fillId="3" borderId="0" xfId="305" applyFont="1" applyFill="1" applyAlignment="1">
      <alignment horizontal="center" vertical="center"/>
    </xf>
    <xf numFmtId="0" fontId="2" fillId="3" borderId="0" xfId="305" applyFont="1" applyFill="1" applyAlignment="1">
      <alignment vertical="center"/>
    </xf>
    <xf numFmtId="0" fontId="2" fillId="0" borderId="0" xfId="305" quotePrefix="1" applyFont="1" applyAlignment="1">
      <alignment vertical="center"/>
    </xf>
    <xf numFmtId="10" fontId="2" fillId="0" borderId="0" xfId="7" applyNumberFormat="1" applyFont="1" applyFill="1" applyBorder="1" applyAlignment="1">
      <alignment vertical="center"/>
    </xf>
    <xf numFmtId="0" fontId="2" fillId="0" borderId="15" xfId="305" applyFont="1" applyBorder="1" applyAlignment="1">
      <alignment vertical="center"/>
    </xf>
    <xf numFmtId="37" fontId="3" fillId="4" borderId="0" xfId="5" applyNumberFormat="1" applyFont="1" applyFill="1" applyBorder="1" applyAlignment="1" applyProtection="1">
      <alignment horizontal="right" vertical="center" wrapText="1"/>
    </xf>
    <xf numFmtId="37" fontId="3" fillId="4" borderId="0" xfId="5" applyNumberFormat="1" applyFont="1" applyFill="1" applyBorder="1" applyAlignment="1">
      <alignment vertical="center"/>
    </xf>
    <xf numFmtId="0" fontId="3" fillId="0" borderId="0" xfId="5" applyFont="1" applyAlignment="1">
      <alignment horizontal="center" vertical="center"/>
    </xf>
    <xf numFmtId="3" fontId="2" fillId="0" borderId="0" xfId="305" applyNumberFormat="1" applyFont="1" applyBorder="1" applyAlignment="1">
      <alignment vertical="center"/>
    </xf>
    <xf numFmtId="3" fontId="3" fillId="4" borderId="0" xfId="305" applyNumberFormat="1" applyFont="1" applyFill="1" applyBorder="1" applyAlignment="1">
      <alignment vertical="center"/>
    </xf>
    <xf numFmtId="3" fontId="3" fillId="0" borderId="0" xfId="305" applyNumberFormat="1" applyFont="1" applyBorder="1" applyAlignment="1">
      <alignment vertical="center"/>
    </xf>
    <xf numFmtId="10" fontId="3" fillId="0" borderId="8" xfId="305" applyNumberFormat="1" applyFont="1" applyBorder="1" applyAlignment="1">
      <alignment vertical="center"/>
    </xf>
    <xf numFmtId="10" fontId="2" fillId="0" borderId="8" xfId="305" applyNumberFormat="1" applyFont="1" applyBorder="1" applyAlignment="1">
      <alignment vertical="center"/>
    </xf>
    <xf numFmtId="37" fontId="3" fillId="0" borderId="0" xfId="5" applyNumberFormat="1" applyFont="1" applyBorder="1" applyAlignment="1" applyProtection="1">
      <alignment horizontal="center" vertical="center"/>
    </xf>
    <xf numFmtId="3" fontId="2" fillId="0" borderId="8" xfId="305" applyNumberFormat="1" applyFont="1" applyBorder="1" applyAlignment="1">
      <alignment vertical="center"/>
    </xf>
    <xf numFmtId="0" fontId="2" fillId="0" borderId="0" xfId="305" applyFont="1" applyFill="1" applyAlignment="1">
      <alignment vertical="center"/>
    </xf>
    <xf numFmtId="166" fontId="3" fillId="4" borderId="0" xfId="5" applyNumberFormat="1" applyFont="1" applyFill="1" applyBorder="1" applyAlignment="1">
      <alignment vertical="center"/>
    </xf>
    <xf numFmtId="0" fontId="2" fillId="0" borderId="0" xfId="5" applyFont="1" applyFill="1" applyAlignment="1">
      <alignment vertical="center"/>
    </xf>
    <xf numFmtId="0" fontId="3" fillId="0" borderId="0" xfId="5" applyFont="1" applyFill="1" applyAlignment="1">
      <alignment horizontal="center" vertical="center"/>
    </xf>
    <xf numFmtId="37" fontId="2" fillId="0" borderId="0" xfId="5" applyNumberFormat="1" applyFont="1" applyAlignment="1">
      <alignment vertical="center"/>
    </xf>
    <xf numFmtId="37" fontId="2" fillId="0" borderId="8" xfId="5" applyNumberFormat="1" applyFont="1" applyFill="1" applyBorder="1" applyAlignment="1" applyProtection="1">
      <alignment horizontal="left" vertical="center"/>
    </xf>
    <xf numFmtId="0" fontId="2" fillId="4" borderId="10" xfId="305" applyFont="1" applyFill="1" applyBorder="1" applyAlignment="1">
      <alignment vertical="center"/>
    </xf>
    <xf numFmtId="0" fontId="2" fillId="9" borderId="13" xfId="305" applyFont="1" applyFill="1" applyBorder="1" applyAlignment="1">
      <alignment vertical="center"/>
    </xf>
    <xf numFmtId="0" fontId="2" fillId="9" borderId="9" xfId="305" applyFont="1" applyFill="1" applyBorder="1" applyAlignment="1">
      <alignment vertical="center"/>
    </xf>
    <xf numFmtId="0" fontId="2" fillId="9" borderId="13" xfId="305" applyFont="1" applyFill="1" applyBorder="1" applyAlignment="1">
      <alignment vertical="center" wrapText="1"/>
    </xf>
    <xf numFmtId="0" fontId="2" fillId="9" borderId="9" xfId="305" applyFont="1" applyFill="1" applyBorder="1" applyAlignment="1">
      <alignment vertical="center" wrapText="1"/>
    </xf>
    <xf numFmtId="0" fontId="2" fillId="0" borderId="0" xfId="305" applyFont="1" applyAlignment="1">
      <alignment vertical="center" wrapText="1"/>
    </xf>
    <xf numFmtId="0" fontId="2" fillId="0" borderId="0" xfId="305" applyFont="1" applyAlignment="1">
      <alignment horizontal="left" vertical="center" wrapText="1"/>
    </xf>
    <xf numFmtId="49" fontId="2" fillId="9" borderId="13" xfId="305" applyNumberFormat="1" applyFont="1" applyFill="1" applyBorder="1" applyAlignment="1">
      <alignment horizontal="left" vertical="center" wrapText="1"/>
    </xf>
    <xf numFmtId="0" fontId="2" fillId="9" borderId="9" xfId="305" quotePrefix="1" applyFont="1" applyFill="1" applyBorder="1" applyAlignment="1">
      <alignment vertical="center" wrapText="1"/>
    </xf>
    <xf numFmtId="0" fontId="2" fillId="0" borderId="0" xfId="305" quotePrefix="1" applyFont="1" applyAlignment="1">
      <alignment vertical="center" wrapText="1"/>
    </xf>
    <xf numFmtId="37" fontId="41" fillId="0" borderId="8" xfId="305" applyNumberFormat="1" applyFont="1" applyBorder="1" applyAlignment="1">
      <alignment vertical="center"/>
    </xf>
    <xf numFmtId="37" fontId="2" fillId="0" borderId="8" xfId="305" applyNumberFormat="1" applyFont="1" applyBorder="1" applyAlignment="1">
      <alignment vertical="center"/>
    </xf>
    <xf numFmtId="3" fontId="41" fillId="0" borderId="0" xfId="305" applyNumberFormat="1" applyFont="1" applyAlignment="1">
      <alignment vertical="center"/>
    </xf>
    <xf numFmtId="37" fontId="3" fillId="0" borderId="0" xfId="5" applyNumberFormat="1" applyFont="1" applyBorder="1" applyAlignment="1" applyProtection="1">
      <alignment vertical="center"/>
    </xf>
    <xf numFmtId="49" fontId="3" fillId="0" borderId="8" xfId="5" quotePrefix="1" applyNumberFormat="1" applyFont="1" applyBorder="1" applyAlignment="1">
      <alignment horizontal="left" vertical="center"/>
    </xf>
    <xf numFmtId="0" fontId="2" fillId="0" borderId="8" xfId="5" applyFont="1" applyBorder="1" applyAlignment="1">
      <alignment vertical="center"/>
    </xf>
    <xf numFmtId="3" fontId="2" fillId="0" borderId="8" xfId="5" applyNumberFormat="1" applyFont="1" applyBorder="1" applyAlignment="1">
      <alignment horizontal="right" vertical="center"/>
    </xf>
    <xf numFmtId="37" fontId="2" fillId="0" borderId="0" xfId="5" applyNumberFormat="1" applyFont="1" applyAlignment="1">
      <alignment vertical="center" wrapText="1"/>
    </xf>
    <xf numFmtId="0" fontId="2" fillId="0" borderId="0" xfId="5" applyFont="1" applyAlignment="1">
      <alignment vertical="center" wrapText="1"/>
    </xf>
    <xf numFmtId="10" fontId="2" fillId="0" borderId="0" xfId="5" applyNumberFormat="1" applyFont="1" applyAlignment="1">
      <alignment vertical="center"/>
    </xf>
    <xf numFmtId="0" fontId="2" fillId="0" borderId="0" xfId="5" applyFont="1" applyBorder="1" applyAlignment="1">
      <alignment vertical="center" wrapText="1"/>
    </xf>
    <xf numFmtId="49" fontId="2" fillId="0" borderId="0" xfId="5" applyNumberFormat="1" applyFont="1" applyAlignment="1">
      <alignment vertical="center"/>
    </xf>
    <xf numFmtId="49" fontId="2" fillId="0" borderId="0" xfId="5" applyNumberFormat="1" applyFont="1" applyBorder="1" applyAlignment="1">
      <alignment vertical="center"/>
    </xf>
    <xf numFmtId="10" fontId="3" fillId="0" borderId="0" xfId="5" applyNumberFormat="1" applyFont="1" applyAlignment="1">
      <alignment horizontal="left" vertical="center"/>
    </xf>
    <xf numFmtId="0" fontId="3" fillId="4" borderId="0" xfId="5" applyFont="1" applyFill="1" applyBorder="1" applyAlignment="1">
      <alignment vertical="center"/>
    </xf>
    <xf numFmtId="10" fontId="2" fillId="0" borderId="8" xfId="5" applyNumberFormat="1" applyFont="1" applyBorder="1" applyAlignment="1">
      <alignment horizontal="center" vertical="center"/>
    </xf>
    <xf numFmtId="10" fontId="2" fillId="0" borderId="17" xfId="5" applyNumberFormat="1" applyFont="1" applyBorder="1" applyAlignment="1">
      <alignment horizontal="left" vertical="center"/>
    </xf>
    <xf numFmtId="10" fontId="2" fillId="0" borderId="17" xfId="5" applyNumberFormat="1" applyFont="1" applyBorder="1" applyAlignment="1">
      <alignment horizontal="right" vertical="center"/>
    </xf>
    <xf numFmtId="165" fontId="2" fillId="0" borderId="0" xfId="4" applyNumberFormat="1" applyFont="1" applyBorder="1" applyAlignment="1">
      <alignment horizontal="right" vertical="center"/>
    </xf>
    <xf numFmtId="165" fontId="2" fillId="0" borderId="0" xfId="4" applyNumberFormat="1" applyFont="1" applyBorder="1" applyAlignment="1">
      <alignment vertical="center"/>
    </xf>
    <xf numFmtId="10" fontId="2" fillId="0" borderId="0" xfId="305" applyNumberFormat="1" applyFont="1" applyBorder="1" applyAlignment="1">
      <alignment vertical="center"/>
    </xf>
    <xf numFmtId="0" fontId="3" fillId="4" borderId="0" xfId="305" applyFont="1" applyFill="1" applyBorder="1" applyAlignment="1">
      <alignment horizontal="left" vertical="center"/>
    </xf>
    <xf numFmtId="0" fontId="3" fillId="4" borderId="0" xfId="305" applyFont="1" applyFill="1" applyBorder="1" applyAlignment="1">
      <alignment horizontal="right" vertical="center"/>
    </xf>
    <xf numFmtId="0" fontId="2" fillId="4" borderId="0" xfId="305" applyFont="1" applyFill="1" applyBorder="1" applyAlignment="1">
      <alignment horizontal="right" vertical="center"/>
    </xf>
    <xf numFmtId="165" fontId="3" fillId="4" borderId="0" xfId="4" applyNumberFormat="1" applyFont="1" applyFill="1" applyBorder="1" applyAlignment="1">
      <alignment horizontal="right" vertical="center"/>
    </xf>
    <xf numFmtId="0" fontId="3" fillId="0" borderId="0" xfId="305" applyFont="1" applyBorder="1" applyAlignment="1">
      <alignment horizontal="left" vertical="center"/>
    </xf>
    <xf numFmtId="3" fontId="2" fillId="0" borderId="0" xfId="4" applyNumberFormat="1" applyFont="1" applyBorder="1" applyAlignment="1">
      <alignment horizontal="right" vertical="center"/>
    </xf>
    <xf numFmtId="10" fontId="2" fillId="0" borderId="0" xfId="7" applyNumberFormat="1" applyFont="1" applyBorder="1" applyAlignment="1">
      <alignment horizontal="right" vertical="center"/>
    </xf>
    <xf numFmtId="165" fontId="3" fillId="0" borderId="0" xfId="4" applyNumberFormat="1" applyFont="1" applyBorder="1" applyAlignment="1">
      <alignment horizontal="left" vertical="center"/>
    </xf>
    <xf numFmtId="165" fontId="3" fillId="4" borderId="0" xfId="4" applyNumberFormat="1" applyFont="1" applyFill="1" applyBorder="1" applyAlignment="1">
      <alignment horizontal="left" vertical="center"/>
    </xf>
    <xf numFmtId="165" fontId="3" fillId="0" borderId="0" xfId="4" applyNumberFormat="1" applyFont="1" applyBorder="1" applyAlignment="1">
      <alignment horizontal="right" vertical="center"/>
    </xf>
    <xf numFmtId="10" fontId="3" fillId="0" borderId="0" xfId="7" applyNumberFormat="1" applyFont="1" applyBorder="1" applyAlignment="1">
      <alignment horizontal="right" vertical="center"/>
    </xf>
    <xf numFmtId="0" fontId="3" fillId="0" borderId="0" xfId="5" applyFont="1" applyBorder="1" applyAlignment="1">
      <alignment horizontal="right" vertical="center"/>
    </xf>
    <xf numFmtId="10" fontId="3" fillId="0" borderId="0" xfId="5" applyNumberFormat="1" applyFont="1" applyBorder="1" applyAlignment="1">
      <alignment horizontal="right" vertical="center"/>
    </xf>
    <xf numFmtId="37" fontId="3" fillId="4" borderId="0" xfId="5" applyNumberFormat="1" applyFont="1" applyFill="1" applyBorder="1" applyAlignment="1">
      <alignment horizontal="right" vertical="center"/>
    </xf>
    <xf numFmtId="37" fontId="3" fillId="4" borderId="0" xfId="5" applyNumberFormat="1" applyFont="1" applyFill="1" applyBorder="1" applyAlignment="1">
      <alignment horizontal="right" vertical="center" wrapText="1"/>
    </xf>
    <xf numFmtId="10" fontId="2" fillId="0" borderId="8" xfId="5" applyNumberFormat="1" applyFont="1" applyBorder="1" applyAlignment="1">
      <alignment horizontal="left" vertical="center"/>
    </xf>
    <xf numFmtId="0" fontId="2" fillId="4" borderId="10" xfId="305" applyFont="1" applyFill="1" applyBorder="1" applyAlignment="1">
      <alignment horizontal="left" vertical="center"/>
    </xf>
    <xf numFmtId="0" fontId="3" fillId="4" borderId="10" xfId="305" applyFont="1" applyFill="1" applyBorder="1" applyAlignment="1">
      <alignment horizontal="right" vertical="center"/>
    </xf>
    <xf numFmtId="10" fontId="3" fillId="4" borderId="11" xfId="305" applyNumberFormat="1" applyFont="1" applyFill="1" applyBorder="1" applyAlignment="1" applyProtection="1">
      <alignment horizontal="left" vertical="center" wrapText="1"/>
    </xf>
    <xf numFmtId="10" fontId="3" fillId="4" borderId="11" xfId="4" applyNumberFormat="1" applyFont="1" applyFill="1" applyBorder="1" applyAlignment="1" applyProtection="1">
      <alignment horizontal="right" vertical="center"/>
    </xf>
    <xf numFmtId="0" fontId="3" fillId="4" borderId="11" xfId="305" applyFont="1" applyFill="1" applyBorder="1" applyAlignment="1" applyProtection="1">
      <alignment horizontal="left" vertical="center"/>
    </xf>
    <xf numFmtId="0" fontId="2" fillId="0" borderId="0" xfId="305" applyFont="1" applyBorder="1" applyAlignment="1" applyProtection="1">
      <alignment horizontal="left" vertical="center" wrapText="1"/>
    </xf>
    <xf numFmtId="0" fontId="3" fillId="4" borderId="11" xfId="305" applyFont="1" applyFill="1" applyBorder="1" applyAlignment="1" applyProtection="1">
      <alignment horizontal="left" vertical="center" wrapText="1"/>
    </xf>
    <xf numFmtId="10" fontId="2" fillId="0" borderId="0" xfId="4" applyNumberFormat="1" applyFont="1" applyBorder="1" applyAlignment="1" applyProtection="1">
      <alignment horizontal="right" vertical="center"/>
    </xf>
    <xf numFmtId="3" fontId="3" fillId="0" borderId="0" xfId="305" applyNumberFormat="1" applyFont="1" applyAlignment="1">
      <alignment vertical="center"/>
    </xf>
    <xf numFmtId="10" fontId="2" fillId="0" borderId="0" xfId="305" applyNumberFormat="1" applyFont="1" applyAlignment="1">
      <alignment horizontal="right" vertical="center"/>
    </xf>
    <xf numFmtId="3" fontId="2" fillId="0" borderId="0" xfId="4" applyNumberFormat="1" applyFont="1" applyBorder="1" applyAlignment="1">
      <alignment vertical="center"/>
    </xf>
    <xf numFmtId="3" fontId="3" fillId="0" borderId="0" xfId="4" applyNumberFormat="1" applyFont="1" applyBorder="1" applyAlignment="1">
      <alignment horizontal="right" vertical="center"/>
    </xf>
    <xf numFmtId="3" fontId="2" fillId="0" borderId="0" xfId="4" applyNumberFormat="1" applyFont="1" applyAlignment="1">
      <alignment vertical="center"/>
    </xf>
    <xf numFmtId="49" fontId="3" fillId="0" borderId="1" xfId="5" quotePrefix="1" applyNumberFormat="1" applyFont="1" applyBorder="1" applyAlignment="1">
      <alignment horizontal="left" vertical="center"/>
    </xf>
    <xf numFmtId="3" fontId="2" fillId="0" borderId="1" xfId="5" applyNumberFormat="1" applyFont="1" applyBorder="1" applyAlignment="1">
      <alignment horizontal="right" vertical="center"/>
    </xf>
    <xf numFmtId="10" fontId="2" fillId="0" borderId="1" xfId="5" applyNumberFormat="1" applyFont="1" applyBorder="1" applyAlignment="1">
      <alignment vertical="center"/>
    </xf>
    <xf numFmtId="0" fontId="2" fillId="0" borderId="1" xfId="5" applyFont="1" applyBorder="1" applyAlignment="1">
      <alignment vertical="center"/>
    </xf>
    <xf numFmtId="10" fontId="5" fillId="0" borderId="0" xfId="5" applyNumberFormat="1" applyFont="1"/>
    <xf numFmtId="0" fontId="47" fillId="0" borderId="0" xfId="305" applyFont="1"/>
    <xf numFmtId="0" fontId="48" fillId="0" borderId="0" xfId="305" applyFont="1"/>
    <xf numFmtId="0" fontId="2" fillId="0" borderId="0" xfId="305" applyFont="1" applyAlignment="1" applyProtection="1">
      <alignment horizontal="left" vertical="center"/>
    </xf>
    <xf numFmtId="37" fontId="2" fillId="0" borderId="0" xfId="305" applyNumberFormat="1" applyFont="1" applyAlignment="1" applyProtection="1">
      <alignment horizontal="left" vertical="center"/>
    </xf>
    <xf numFmtId="37" fontId="2" fillId="0" borderId="0" xfId="305" applyNumberFormat="1" applyFont="1" applyAlignment="1" applyProtection="1">
      <alignment vertical="center"/>
    </xf>
    <xf numFmtId="37" fontId="2" fillId="0" borderId="0" xfId="305" applyNumberFormat="1" applyFont="1" applyAlignment="1" applyProtection="1">
      <alignment horizontal="center" vertical="center"/>
    </xf>
    <xf numFmtId="10" fontId="2" fillId="0" borderId="0" xfId="305" applyNumberFormat="1" applyFont="1" applyAlignment="1" applyProtection="1">
      <alignment horizontal="center" vertical="center"/>
    </xf>
    <xf numFmtId="0" fontId="2" fillId="0" borderId="0" xfId="305" applyFont="1" applyAlignment="1" applyProtection="1">
      <alignment vertical="center"/>
    </xf>
    <xf numFmtId="0" fontId="2" fillId="0" borderId="1" xfId="305" applyFont="1" applyBorder="1" applyAlignment="1">
      <alignment vertical="center"/>
    </xf>
    <xf numFmtId="37" fontId="2" fillId="0" borderId="1" xfId="305" applyNumberFormat="1" applyFont="1" applyBorder="1" applyAlignment="1" applyProtection="1">
      <alignment horizontal="left" vertical="center"/>
    </xf>
    <xf numFmtId="0" fontId="2" fillId="0" borderId="1" xfId="305" applyFont="1" applyBorder="1" applyAlignment="1" applyProtection="1">
      <alignment horizontal="left" vertical="center"/>
    </xf>
    <xf numFmtId="3" fontId="17" fillId="0" borderId="0" xfId="305" applyNumberFormat="1" applyFont="1" applyAlignment="1" applyProtection="1">
      <alignment horizontal="left" vertical="top"/>
    </xf>
    <xf numFmtId="0" fontId="3" fillId="0" borderId="0" xfId="305" applyFont="1" applyAlignment="1" applyProtection="1">
      <alignment horizontal="left" vertical="center"/>
    </xf>
    <xf numFmtId="0" fontId="3" fillId="4" borderId="0" xfId="305" applyFont="1" applyFill="1" applyAlignment="1">
      <alignment vertical="center"/>
    </xf>
    <xf numFmtId="0" fontId="3" fillId="4" borderId="0" xfId="305" applyFont="1" applyFill="1" applyAlignment="1" applyProtection="1">
      <alignment horizontal="left" vertical="center"/>
    </xf>
    <xf numFmtId="0" fontId="2" fillId="0" borderId="0" xfId="5" applyFont="1" applyAlignment="1">
      <alignment horizontal="left" vertical="center"/>
    </xf>
    <xf numFmtId="0" fontId="3" fillId="0" borderId="0" xfId="5" applyFont="1" applyAlignment="1">
      <alignment vertical="center"/>
    </xf>
    <xf numFmtId="37" fontId="2" fillId="11" borderId="0" xfId="5" applyNumberFormat="1" applyFont="1" applyFill="1" applyBorder="1" applyAlignment="1">
      <alignment horizontal="right" vertical="center"/>
    </xf>
    <xf numFmtId="10" fontId="2" fillId="0" borderId="0" xfId="305" applyNumberFormat="1" applyBorder="1"/>
    <xf numFmtId="0" fontId="2" fillId="0" borderId="0" xfId="305" applyBorder="1"/>
    <xf numFmtId="37" fontId="3" fillId="4" borderId="11" xfId="4" applyNumberFormat="1" applyFont="1" applyFill="1" applyBorder="1" applyAlignment="1" applyProtection="1">
      <alignment horizontal="right" vertical="center"/>
    </xf>
    <xf numFmtId="41" fontId="3" fillId="4" borderId="11" xfId="4" applyNumberFormat="1" applyFont="1" applyFill="1" applyBorder="1" applyAlignment="1" applyProtection="1">
      <alignment horizontal="right" vertical="center"/>
    </xf>
    <xf numFmtId="41" fontId="2" fillId="0" borderId="0" xfId="4" applyNumberFormat="1" applyFont="1" applyBorder="1" applyAlignment="1" applyProtection="1">
      <alignment horizontal="right" vertical="center"/>
    </xf>
    <xf numFmtId="0" fontId="3" fillId="0" borderId="0" xfId="305" applyFont="1" applyBorder="1" applyAlignment="1">
      <alignment horizontal="center"/>
    </xf>
    <xf numFmtId="0" fontId="2" fillId="0" borderId="0" xfId="305" applyBorder="1" applyAlignment="1">
      <alignment wrapText="1"/>
    </xf>
    <xf numFmtId="3" fontId="3" fillId="0" borderId="0" xfId="305" applyNumberFormat="1" applyFont="1" applyAlignment="1">
      <alignment horizontal="center" vertical="center"/>
    </xf>
    <xf numFmtId="10" fontId="17" fillId="0" borderId="0" xfId="305" applyNumberFormat="1" applyFont="1" applyAlignment="1">
      <alignment vertical="top"/>
    </xf>
    <xf numFmtId="10" fontId="17" fillId="0" borderId="0" xfId="305" applyNumberFormat="1" applyFont="1" applyAlignment="1">
      <alignment horizontal="right" vertical="top"/>
    </xf>
    <xf numFmtId="3" fontId="17" fillId="0" borderId="0" xfId="305" applyNumberFormat="1" applyFont="1" applyAlignment="1">
      <alignment horizontal="right" vertical="top"/>
    </xf>
    <xf numFmtId="49" fontId="3" fillId="0" borderId="0" xfId="305" applyNumberFormat="1" applyFont="1" applyBorder="1" applyAlignment="1">
      <alignment vertical="center"/>
    </xf>
    <xf numFmtId="37" fontId="2" fillId="0" borderId="21" xfId="5" applyNumberFormat="1" applyFont="1" applyBorder="1" applyAlignment="1">
      <alignment vertical="center"/>
    </xf>
    <xf numFmtId="37" fontId="2" fillId="0" borderId="8" xfId="5" applyNumberFormat="1" applyFont="1" applyFill="1" applyBorder="1" applyAlignment="1" applyProtection="1">
      <alignment horizontal="left" vertical="center"/>
      <protection locked="0"/>
    </xf>
    <xf numFmtId="0" fontId="3" fillId="0" borderId="0" xfId="305" applyFont="1" applyAlignment="1">
      <alignment horizontal="left" vertical="center"/>
    </xf>
    <xf numFmtId="0" fontId="2" fillId="4" borderId="0" xfId="305" applyFont="1" applyFill="1" applyBorder="1" applyAlignment="1">
      <alignment vertical="center"/>
    </xf>
    <xf numFmtId="10" fontId="2" fillId="0" borderId="0" xfId="305" applyNumberFormat="1" applyBorder="1" applyAlignment="1">
      <alignment horizontal="center"/>
    </xf>
    <xf numFmtId="0" fontId="3" fillId="4" borderId="0" xfId="305" applyFont="1" applyFill="1" applyBorder="1" applyAlignment="1" applyProtection="1">
      <alignment horizontal="left" vertical="center"/>
    </xf>
    <xf numFmtId="37" fontId="3" fillId="4" borderId="0" xfId="4" applyNumberFormat="1" applyFont="1" applyFill="1" applyBorder="1" applyAlignment="1" applyProtection="1">
      <alignment horizontal="right" vertical="center"/>
    </xf>
    <xf numFmtId="2" fontId="2" fillId="0" borderId="0" xfId="4" applyNumberFormat="1" applyFont="1" applyBorder="1" applyAlignment="1" applyProtection="1">
      <alignment horizontal="right" vertical="center"/>
    </xf>
    <xf numFmtId="0" fontId="3" fillId="4" borderId="0" xfId="305" applyFont="1" applyFill="1" applyBorder="1" applyAlignment="1" applyProtection="1">
      <alignment horizontal="left" vertical="center" wrapText="1"/>
    </xf>
    <xf numFmtId="43" fontId="2" fillId="0" borderId="0" xfId="305" applyNumberFormat="1" applyAlignment="1"/>
    <xf numFmtId="0" fontId="3" fillId="0" borderId="0" xfId="305" applyFont="1" applyAlignment="1">
      <alignment horizontal="left"/>
    </xf>
    <xf numFmtId="0" fontId="3" fillId="4" borderId="0" xfId="305" applyFont="1" applyFill="1" applyBorder="1" applyAlignment="1">
      <alignment horizontal="right" vertical="center" wrapText="1"/>
    </xf>
    <xf numFmtId="3" fontId="3" fillId="4" borderId="0" xfId="305" applyNumberFormat="1" applyFont="1" applyFill="1" applyAlignment="1">
      <alignment horizontal="center" vertical="center"/>
    </xf>
    <xf numFmtId="3" fontId="3" fillId="4" borderId="0" xfId="305" applyNumberFormat="1" applyFont="1" applyFill="1" applyAlignment="1">
      <alignment horizontal="right" vertical="center"/>
    </xf>
    <xf numFmtId="173" fontId="2" fillId="0" borderId="0" xfId="305" applyNumberFormat="1" applyFont="1" applyAlignment="1">
      <alignment horizontal="right" vertical="center"/>
    </xf>
    <xf numFmtId="3" fontId="3" fillId="4" borderId="0" xfId="305" applyNumberFormat="1" applyFont="1" applyFill="1" applyAlignment="1">
      <alignment vertical="center"/>
    </xf>
    <xf numFmtId="3" fontId="2" fillId="4" borderId="0" xfId="305" applyNumberFormat="1" applyFont="1" applyFill="1" applyAlignment="1">
      <alignment horizontal="right" vertical="center"/>
    </xf>
    <xf numFmtId="10" fontId="3" fillId="0" borderId="20" xfId="305" applyNumberFormat="1" applyFont="1" applyFill="1" applyBorder="1" applyAlignment="1">
      <alignment vertical="center"/>
    </xf>
    <xf numFmtId="10" fontId="2" fillId="0" borderId="20" xfId="305" applyNumberFormat="1" applyFont="1" applyFill="1" applyBorder="1" applyAlignment="1">
      <alignment horizontal="right" vertical="center"/>
    </xf>
    <xf numFmtId="3" fontId="17" fillId="0" borderId="0" xfId="305" applyNumberFormat="1" applyFont="1" applyAlignment="1">
      <alignment horizontal="center" vertical="top" wrapText="1"/>
    </xf>
    <xf numFmtId="10" fontId="2" fillId="0" borderId="0" xfId="305" applyNumberFormat="1" applyFont="1" applyAlignment="1">
      <alignment vertical="center"/>
    </xf>
    <xf numFmtId="3" fontId="3" fillId="4" borderId="0" xfId="305" applyNumberFormat="1" applyFont="1" applyFill="1" applyAlignment="1">
      <alignment horizontal="right" vertical="center" wrapText="1"/>
    </xf>
    <xf numFmtId="10" fontId="3" fillId="4" borderId="0" xfId="5" applyNumberFormat="1" applyFont="1" applyFill="1" applyBorder="1" applyAlignment="1" applyProtection="1">
      <alignment horizontal="right" vertical="center"/>
    </xf>
    <xf numFmtId="49" fontId="35" fillId="0" borderId="0" xfId="5" applyNumberFormat="1" applyFont="1"/>
    <xf numFmtId="37" fontId="2" fillId="0" borderId="0" xfId="5" applyNumberFormat="1" applyFont="1" applyBorder="1" applyAlignment="1" applyProtection="1">
      <alignment horizontal="left"/>
    </xf>
    <xf numFmtId="37" fontId="2" fillId="0" borderId="0" xfId="5" applyNumberFormat="1" applyFont="1" applyBorder="1" applyAlignment="1">
      <alignment horizontal="right"/>
    </xf>
    <xf numFmtId="10" fontId="2" fillId="0" borderId="0" xfId="5" applyNumberFormat="1" applyFont="1" applyFill="1" applyBorder="1" applyAlignment="1">
      <alignment horizontal="right"/>
    </xf>
    <xf numFmtId="37" fontId="3" fillId="4" borderId="0" xfId="5" applyNumberFormat="1" applyFont="1" applyFill="1" applyBorder="1" applyAlignment="1" applyProtection="1">
      <alignment horizontal="left"/>
    </xf>
    <xf numFmtId="37" fontId="2" fillId="4" borderId="0" xfId="5" applyNumberFormat="1" applyFont="1" applyFill="1" applyBorder="1" applyAlignment="1">
      <alignment horizontal="right"/>
    </xf>
    <xf numFmtId="10" fontId="2" fillId="4" borderId="0" xfId="5" applyNumberFormat="1" applyFont="1" applyFill="1" applyBorder="1" applyAlignment="1">
      <alignment horizontal="right"/>
    </xf>
    <xf numFmtId="10" fontId="2" fillId="0" borderId="0" xfId="5" applyNumberFormat="1" applyFont="1" applyBorder="1" applyAlignment="1">
      <alignment horizontal="right"/>
    </xf>
    <xf numFmtId="10" fontId="12" fillId="0" borderId="0" xfId="5" applyNumberFormat="1" applyFont="1" applyBorder="1" applyAlignment="1" applyProtection="1">
      <alignment horizontal="left"/>
    </xf>
    <xf numFmtId="10" fontId="2" fillId="0" borderId="0" xfId="5" applyNumberFormat="1" applyFont="1" applyAlignment="1">
      <alignment horizontal="right"/>
    </xf>
    <xf numFmtId="10" fontId="13" fillId="0" borderId="0" xfId="5" applyNumberFormat="1" applyFont="1" applyAlignment="1">
      <alignment horizontal="right"/>
    </xf>
    <xf numFmtId="49" fontId="36" fillId="0" borderId="15" xfId="5" quotePrefix="1" applyNumberFormat="1" applyFont="1" applyBorder="1" applyAlignment="1">
      <alignment horizontal="left"/>
    </xf>
    <xf numFmtId="0" fontId="5" fillId="0" borderId="15" xfId="5" applyFont="1" applyBorder="1" applyAlignment="1">
      <alignment horizontal="center"/>
    </xf>
    <xf numFmtId="3" fontId="5" fillId="0" borderId="15" xfId="5" applyNumberFormat="1" applyFont="1" applyBorder="1" applyAlignment="1">
      <alignment horizontal="center"/>
    </xf>
    <xf numFmtId="0" fontId="5" fillId="0" borderId="8" xfId="5" applyFont="1" applyBorder="1" applyAlignment="1">
      <alignment horizontal="center"/>
    </xf>
    <xf numFmtId="3" fontId="5" fillId="0" borderId="8" xfId="5" applyNumberFormat="1" applyFont="1" applyBorder="1" applyAlignment="1">
      <alignment horizontal="center"/>
    </xf>
    <xf numFmtId="10" fontId="5" fillId="0" borderId="8" xfId="5" applyNumberFormat="1" applyFont="1" applyBorder="1" applyAlignment="1">
      <alignment horizontal="center"/>
    </xf>
    <xf numFmtId="0" fontId="2" fillId="0" borderId="0" xfId="5" applyFont="1" applyAlignment="1">
      <alignment wrapText="1"/>
    </xf>
    <xf numFmtId="0" fontId="3" fillId="0" borderId="0" xfId="305" applyFont="1"/>
    <xf numFmtId="3" fontId="2" fillId="0" borderId="0" xfId="305" applyNumberFormat="1" applyFont="1" applyAlignment="1" applyProtection="1">
      <alignment vertical="center"/>
    </xf>
    <xf numFmtId="10" fontId="2" fillId="0" borderId="0" xfId="305" applyNumberFormat="1" applyFont="1" applyAlignment="1" applyProtection="1">
      <alignment vertical="center"/>
    </xf>
    <xf numFmtId="3" fontId="2" fillId="0" borderId="0" xfId="305" applyNumberFormat="1" applyFont="1" applyAlignment="1" applyProtection="1">
      <alignment horizontal="left" vertical="center"/>
    </xf>
    <xf numFmtId="0" fontId="3" fillId="0" borderId="0" xfId="305" applyFont="1" applyFill="1"/>
    <xf numFmtId="10" fontId="2" fillId="0" borderId="0" xfId="305" applyNumberFormat="1" applyFont="1" applyAlignment="1" applyProtection="1">
      <alignment horizontal="left" vertical="center"/>
    </xf>
    <xf numFmtId="0" fontId="3" fillId="0" borderId="8" xfId="305" applyFont="1" applyBorder="1" applyAlignment="1">
      <alignment vertical="center"/>
    </xf>
    <xf numFmtId="0" fontId="2" fillId="0" borderId="8" xfId="305" applyFont="1" applyBorder="1" applyAlignment="1" applyProtection="1">
      <alignment horizontal="left" vertical="center"/>
    </xf>
    <xf numFmtId="3" fontId="17" fillId="0" borderId="0" xfId="305" applyNumberFormat="1" applyFont="1" applyFill="1" applyAlignment="1" applyProtection="1">
      <alignment horizontal="left" vertical="top"/>
    </xf>
    <xf numFmtId="10" fontId="2" fillId="4" borderId="0" xfId="305" applyNumberFormat="1" applyFont="1" applyFill="1" applyAlignment="1">
      <alignment horizontal="right" vertical="center"/>
    </xf>
    <xf numFmtId="0" fontId="2" fillId="0" borderId="0" xfId="305" applyAlignment="1">
      <alignment horizontal="right"/>
    </xf>
    <xf numFmtId="3" fontId="2" fillId="0" borderId="0" xfId="305" applyNumberFormat="1" applyFont="1" applyBorder="1" applyAlignment="1">
      <alignment horizontal="right" vertical="center"/>
    </xf>
    <xf numFmtId="3" fontId="2" fillId="4" borderId="0" xfId="305" applyNumberFormat="1" applyFont="1" applyFill="1" applyBorder="1" applyAlignment="1">
      <alignment horizontal="right" vertical="center"/>
    </xf>
    <xf numFmtId="0" fontId="15" fillId="0" borderId="0" xfId="305" applyFont="1" applyAlignment="1">
      <alignment horizontal="right"/>
    </xf>
    <xf numFmtId="37" fontId="2" fillId="0" borderId="0" xfId="5" applyNumberFormat="1" applyFont="1" applyBorder="1" applyAlignment="1" applyProtection="1">
      <alignment horizontal="right" vertical="center"/>
    </xf>
    <xf numFmtId="0" fontId="33" fillId="0" borderId="0" xfId="305" applyFont="1" applyAlignment="1">
      <alignment vertical="center"/>
    </xf>
    <xf numFmtId="0" fontId="2" fillId="0" borderId="0" xfId="305" applyFont="1" applyAlignment="1">
      <alignment horizontal="right" vertical="center"/>
    </xf>
    <xf numFmtId="0" fontId="2" fillId="9" borderId="0" xfId="305" applyFont="1" applyFill="1" applyAlignment="1">
      <alignment vertical="center"/>
    </xf>
    <xf numFmtId="37" fontId="2" fillId="0" borderId="0" xfId="305" quotePrefix="1" applyNumberFormat="1" applyFont="1" applyBorder="1" applyAlignment="1" applyProtection="1">
      <alignment horizontal="left" vertical="center"/>
    </xf>
    <xf numFmtId="3" fontId="2" fillId="0" borderId="0" xfId="305" quotePrefix="1" applyNumberFormat="1" applyFont="1" applyAlignment="1">
      <alignment horizontal="right" vertical="center"/>
    </xf>
    <xf numFmtId="0" fontId="50" fillId="0" borderId="0" xfId="305" applyFont="1"/>
    <xf numFmtId="0" fontId="51" fillId="0" borderId="0" xfId="305" applyFont="1"/>
    <xf numFmtId="0" fontId="51" fillId="0" borderId="0" xfId="305" applyFont="1" applyAlignment="1">
      <alignment vertical="center"/>
    </xf>
    <xf numFmtId="0" fontId="12" fillId="0" borderId="0" xfId="305" applyFont="1"/>
    <xf numFmtId="0" fontId="13" fillId="0" borderId="0" xfId="305" applyFont="1"/>
    <xf numFmtId="0" fontId="2" fillId="4" borderId="0" xfId="305" applyFont="1" applyFill="1" applyAlignment="1">
      <alignment vertical="center"/>
    </xf>
    <xf numFmtId="0" fontId="34" fillId="0" borderId="0" xfId="305" applyFont="1"/>
    <xf numFmtId="0" fontId="34" fillId="0" borderId="0" xfId="305" applyFont="1" applyAlignment="1">
      <alignment vertical="top"/>
    </xf>
    <xf numFmtId="3" fontId="3" fillId="0" borderId="0" xfId="305" applyNumberFormat="1" applyFont="1" applyFill="1" applyAlignment="1">
      <alignment horizontal="center" vertical="center"/>
    </xf>
    <xf numFmtId="3" fontId="3" fillId="4" borderId="10" xfId="305" applyNumberFormat="1" applyFont="1" applyFill="1" applyBorder="1" applyAlignment="1">
      <alignment horizontal="right" vertical="center"/>
    </xf>
    <xf numFmtId="3" fontId="3" fillId="4" borderId="10" xfId="305" applyNumberFormat="1" applyFont="1" applyFill="1" applyBorder="1" applyAlignment="1">
      <alignment horizontal="right" vertical="center" wrapText="1"/>
    </xf>
    <xf numFmtId="37" fontId="2" fillId="4" borderId="11" xfId="305" applyNumberFormat="1" applyFont="1" applyFill="1" applyBorder="1" applyAlignment="1">
      <alignment horizontal="right" vertical="center"/>
    </xf>
    <xf numFmtId="0" fontId="3" fillId="4" borderId="11" xfId="305" applyFont="1" applyFill="1" applyBorder="1" applyAlignment="1">
      <alignment vertical="center"/>
    </xf>
    <xf numFmtId="37" fontId="2" fillId="0" borderId="0" xfId="305" applyNumberFormat="1" applyFont="1" applyBorder="1" applyAlignment="1">
      <alignment horizontal="right" vertical="center"/>
    </xf>
    <xf numFmtId="37" fontId="3" fillId="4" borderId="11" xfId="305" applyNumberFormat="1" applyFont="1" applyFill="1" applyBorder="1" applyAlignment="1">
      <alignment vertical="center"/>
    </xf>
    <xf numFmtId="3" fontId="3" fillId="0" borderId="0" xfId="305" applyNumberFormat="1" applyFont="1" applyAlignment="1">
      <alignment horizontal="right" vertical="center"/>
    </xf>
    <xf numFmtId="3" fontId="3" fillId="0" borderId="0" xfId="305" applyNumberFormat="1" applyFont="1" applyAlignment="1">
      <alignment horizontal="center" vertical="center" wrapText="1"/>
    </xf>
    <xf numFmtId="0" fontId="2" fillId="4" borderId="11" xfId="305" applyFont="1" applyFill="1" applyBorder="1" applyAlignment="1">
      <alignment vertical="center"/>
    </xf>
    <xf numFmtId="0" fontId="3" fillId="4" borderId="10" xfId="305" applyFont="1" applyFill="1" applyBorder="1" applyAlignment="1">
      <alignment vertical="center"/>
    </xf>
    <xf numFmtId="0" fontId="3" fillId="4" borderId="10" xfId="305" applyFont="1" applyFill="1" applyBorder="1" applyAlignment="1">
      <alignment horizontal="right" vertical="center" wrapText="1"/>
    </xf>
    <xf numFmtId="0" fontId="3" fillId="4" borderId="18" xfId="305" applyFont="1" applyFill="1" applyBorder="1" applyAlignment="1">
      <alignment vertical="center"/>
    </xf>
    <xf numFmtId="0" fontId="3" fillId="11" borderId="0" xfId="305" quotePrefix="1" applyFont="1" applyFill="1" applyAlignment="1">
      <alignment horizontal="left" vertical="center"/>
    </xf>
    <xf numFmtId="0" fontId="3" fillId="0" borderId="0" xfId="305" quotePrefix="1" applyFont="1" applyAlignment="1">
      <alignment horizontal="left" vertical="center"/>
    </xf>
    <xf numFmtId="37" fontId="2" fillId="0" borderId="21" xfId="305" applyNumberFormat="1" applyFont="1" applyBorder="1" applyAlignment="1">
      <alignment vertical="center"/>
    </xf>
    <xf numFmtId="37" fontId="3" fillId="0" borderId="0" xfId="305" applyNumberFormat="1" applyFont="1" applyBorder="1" applyAlignment="1">
      <alignment vertical="center"/>
    </xf>
    <xf numFmtId="37" fontId="3" fillId="0" borderId="0" xfId="305" applyNumberFormat="1" applyFont="1" applyBorder="1" applyAlignment="1" applyProtection="1">
      <alignment horizontal="left" vertical="center"/>
    </xf>
    <xf numFmtId="37" fontId="2" fillId="0" borderId="20" xfId="305" quotePrefix="1" applyNumberFormat="1" applyFont="1" applyBorder="1" applyAlignment="1" applyProtection="1">
      <alignment horizontal="left" vertical="center"/>
    </xf>
    <xf numFmtId="3" fontId="2" fillId="0" borderId="20" xfId="305" applyNumberFormat="1" applyFont="1" applyBorder="1" applyAlignment="1">
      <alignment vertical="center"/>
    </xf>
    <xf numFmtId="0" fontId="3" fillId="4" borderId="0" xfId="305" applyFont="1" applyFill="1" applyAlignment="1">
      <alignment horizontal="right" vertical="center"/>
    </xf>
    <xf numFmtId="0" fontId="3" fillId="4" borderId="0" xfId="305" applyFont="1" applyFill="1" applyAlignment="1">
      <alignment horizontal="right" vertical="center" wrapText="1"/>
    </xf>
    <xf numFmtId="37" fontId="2" fillId="0" borderId="8" xfId="305" quotePrefix="1" applyNumberFormat="1" applyFont="1" applyBorder="1" applyAlignment="1" applyProtection="1">
      <alignment horizontal="left" vertical="center"/>
    </xf>
    <xf numFmtId="0" fontId="2" fillId="0" borderId="21" xfId="305" applyFont="1" applyBorder="1" applyAlignment="1">
      <alignment vertical="center"/>
    </xf>
    <xf numFmtId="3" fontId="2" fillId="0" borderId="21" xfId="305" applyNumberFormat="1" applyFont="1" applyBorder="1" applyAlignment="1">
      <alignment vertical="center"/>
    </xf>
    <xf numFmtId="0" fontId="2" fillId="4" borderId="0" xfId="5" applyFont="1" applyFill="1" applyBorder="1" applyAlignment="1">
      <alignment vertical="center"/>
    </xf>
    <xf numFmtId="166" fontId="3" fillId="4" borderId="0" xfId="5" applyNumberFormat="1" applyFont="1" applyFill="1" applyBorder="1" applyAlignment="1">
      <alignment horizontal="right" vertical="center"/>
    </xf>
    <xf numFmtId="166" fontId="3" fillId="4" borderId="24" xfId="5" applyNumberFormat="1" applyFont="1" applyFill="1" applyBorder="1" applyAlignment="1">
      <alignment vertical="center"/>
    </xf>
    <xf numFmtId="37" fontId="2" fillId="4" borderId="24" xfId="5" applyNumberFormat="1" applyFont="1" applyFill="1" applyBorder="1" applyAlignment="1">
      <alignment horizontal="right" vertical="center"/>
    </xf>
    <xf numFmtId="37" fontId="3" fillId="11" borderId="0" xfId="5" applyNumberFormat="1" applyFont="1" applyFill="1" applyBorder="1" applyAlignment="1">
      <alignment horizontal="left" vertical="center"/>
    </xf>
    <xf numFmtId="37" fontId="3" fillId="11" borderId="0" xfId="5" applyNumberFormat="1" applyFont="1" applyFill="1" applyBorder="1" applyAlignment="1">
      <alignment horizontal="right" vertical="center"/>
    </xf>
    <xf numFmtId="37" fontId="3" fillId="11" borderId="24" xfId="5" applyNumberFormat="1" applyFont="1" applyFill="1" applyBorder="1" applyAlignment="1">
      <alignment horizontal="left" vertical="center"/>
    </xf>
    <xf numFmtId="37" fontId="2" fillId="11" borderId="24" xfId="5" applyNumberFormat="1" applyFont="1" applyFill="1" applyBorder="1" applyAlignment="1">
      <alignment horizontal="right" vertical="center"/>
    </xf>
    <xf numFmtId="37" fontId="3" fillId="11" borderId="0" xfId="5" applyNumberFormat="1" applyFont="1" applyFill="1" applyBorder="1" applyAlignment="1">
      <alignment vertical="center"/>
    </xf>
    <xf numFmtId="17" fontId="3" fillId="11" borderId="9" xfId="305" quotePrefix="1" applyNumberFormat="1" applyFont="1" applyFill="1" applyBorder="1" applyAlignment="1">
      <alignment horizontal="right" vertical="center"/>
    </xf>
    <xf numFmtId="0" fontId="2" fillId="0" borderId="0" xfId="305" applyFont="1" applyAlignment="1">
      <alignment horizontal="center" vertical="center"/>
    </xf>
    <xf numFmtId="37" fontId="45" fillId="11" borderId="9" xfId="305" applyNumberFormat="1" applyFont="1" applyFill="1" applyBorder="1" applyAlignment="1">
      <alignment horizontal="left" vertical="center"/>
    </xf>
    <xf numFmtId="37" fontId="2" fillId="11" borderId="9" xfId="4" applyNumberFormat="1" applyFont="1" applyFill="1" applyBorder="1" applyAlignment="1">
      <alignment horizontal="right" vertical="center"/>
    </xf>
    <xf numFmtId="37" fontId="45" fillId="11" borderId="0" xfId="305" quotePrefix="1" applyNumberFormat="1" applyFont="1" applyFill="1" applyBorder="1" applyAlignment="1">
      <alignment horizontal="left" vertical="center"/>
    </xf>
    <xf numFmtId="37" fontId="2" fillId="11" borderId="0" xfId="4" applyNumberFormat="1" applyFont="1" applyFill="1" applyBorder="1" applyAlignment="1">
      <alignment horizontal="right" vertical="center"/>
    </xf>
    <xf numFmtId="0" fontId="38" fillId="10" borderId="0" xfId="305" applyFont="1" applyFill="1" applyBorder="1" applyAlignment="1">
      <alignment vertical="center"/>
    </xf>
    <xf numFmtId="0" fontId="2" fillId="11" borderId="9" xfId="305" applyFont="1" applyFill="1" applyBorder="1" applyAlignment="1">
      <alignment vertical="center"/>
    </xf>
    <xf numFmtId="0" fontId="3" fillId="11" borderId="9" xfId="305" quotePrefix="1" applyFont="1" applyFill="1" applyBorder="1" applyAlignment="1">
      <alignment horizontal="right" vertical="center"/>
    </xf>
    <xf numFmtId="37" fontId="3" fillId="11" borderId="9" xfId="305" applyNumberFormat="1" applyFont="1" applyFill="1" applyBorder="1" applyAlignment="1" applyProtection="1">
      <alignment horizontal="left" vertical="center"/>
      <protection locked="0"/>
    </xf>
    <xf numFmtId="10" fontId="2" fillId="11" borderId="9" xfId="7" applyNumberFormat="1" applyFont="1" applyFill="1" applyBorder="1" applyAlignment="1">
      <alignment horizontal="right" vertical="center"/>
    </xf>
    <xf numFmtId="0" fontId="2" fillId="11" borderId="9" xfId="305" applyFont="1" applyFill="1" applyBorder="1" applyAlignment="1">
      <alignment horizontal="right" vertical="center"/>
    </xf>
    <xf numFmtId="0" fontId="2" fillId="11" borderId="9" xfId="305" quotePrefix="1" applyFont="1" applyFill="1" applyBorder="1" applyAlignment="1">
      <alignment vertical="center"/>
    </xf>
    <xf numFmtId="37" fontId="3" fillId="11" borderId="9" xfId="305" quotePrefix="1" applyNumberFormat="1" applyFont="1" applyFill="1" applyBorder="1" applyAlignment="1" applyProtection="1">
      <alignment horizontal="left" vertical="center"/>
    </xf>
    <xf numFmtId="37" fontId="3" fillId="11" borderId="9" xfId="305" quotePrefix="1" applyNumberFormat="1" applyFont="1" applyFill="1" applyBorder="1" applyAlignment="1" applyProtection="1">
      <alignment horizontal="right" vertical="center"/>
    </xf>
    <xf numFmtId="10" fontId="2" fillId="11" borderId="9" xfId="305" applyNumberFormat="1" applyFont="1" applyFill="1" applyBorder="1" applyAlignment="1">
      <alignment horizontal="right" vertical="center"/>
    </xf>
    <xf numFmtId="9" fontId="2" fillId="0" borderId="0" xfId="4" applyNumberFormat="1" applyFont="1" applyBorder="1" applyAlignment="1" applyProtection="1">
      <alignment horizontal="right" vertical="center"/>
    </xf>
    <xf numFmtId="0" fontId="3" fillId="11" borderId="0" xfId="305" quotePrefix="1" applyNumberFormat="1" applyFont="1" applyFill="1" applyBorder="1" applyAlignment="1">
      <alignment horizontal="right" vertical="center"/>
    </xf>
    <xf numFmtId="3" fontId="2" fillId="11" borderId="0" xfId="305" applyNumberFormat="1" applyFont="1" applyFill="1" applyBorder="1" applyAlignment="1" applyProtection="1">
      <alignment horizontal="left" vertical="center"/>
      <protection locked="0"/>
    </xf>
    <xf numFmtId="37" fontId="2" fillId="11" borderId="0" xfId="305" applyNumberFormat="1" applyFont="1" applyFill="1" applyBorder="1" applyAlignment="1">
      <alignment horizontal="right" vertical="center"/>
    </xf>
    <xf numFmtId="37" fontId="2" fillId="11" borderId="0" xfId="305" applyNumberFormat="1" applyFont="1" applyFill="1" applyBorder="1" applyAlignment="1" applyProtection="1">
      <alignment vertical="center"/>
    </xf>
    <xf numFmtId="0" fontId="7" fillId="13" borderId="0" xfId="2" applyFont="1" applyFill="1"/>
    <xf numFmtId="0" fontId="8" fillId="13" borderId="0" xfId="2" applyFont="1" applyFill="1"/>
    <xf numFmtId="0" fontId="10" fillId="13" borderId="0" xfId="3" applyFont="1" applyFill="1" applyAlignment="1" applyProtection="1">
      <alignment horizontal="left" indent="11"/>
    </xf>
    <xf numFmtId="0" fontId="11" fillId="13" borderId="0" xfId="2" applyFont="1" applyFill="1" applyAlignment="1"/>
    <xf numFmtId="0" fontId="11" fillId="13" borderId="0" xfId="2" applyFont="1" applyFill="1"/>
    <xf numFmtId="0" fontId="7" fillId="13" borderId="0" xfId="2" applyFont="1" applyFill="1" applyAlignment="1"/>
    <xf numFmtId="0" fontId="12" fillId="13" borderId="0" xfId="2" applyFont="1" applyFill="1" applyAlignment="1"/>
    <xf numFmtId="0" fontId="11" fillId="13" borderId="0" xfId="2" applyFont="1" applyFill="1" applyAlignment="1">
      <alignment horizontal="right"/>
    </xf>
    <xf numFmtId="16" fontId="7" fillId="13" borderId="0" xfId="2" quotePrefix="1" applyNumberFormat="1" applyFont="1" applyFill="1"/>
    <xf numFmtId="0" fontId="7" fillId="13" borderId="0" xfId="2" quotePrefix="1" applyFont="1" applyFill="1"/>
    <xf numFmtId="0" fontId="12" fillId="13" borderId="0" xfId="2" applyFont="1" applyFill="1" applyAlignment="1">
      <alignment horizontal="left" indent="11"/>
    </xf>
    <xf numFmtId="0" fontId="11" fillId="13" borderId="0" xfId="2" applyFont="1" applyFill="1" applyBorder="1" applyAlignment="1"/>
    <xf numFmtId="0" fontId="0" fillId="13" borderId="0" xfId="0" applyFill="1"/>
    <xf numFmtId="0" fontId="14" fillId="13" borderId="0" xfId="3" applyFont="1" applyFill="1" applyAlignment="1" applyProtection="1">
      <alignment horizontal="left" indent="11"/>
    </xf>
    <xf numFmtId="0" fontId="43" fillId="13" borderId="0" xfId="3" applyFont="1" applyFill="1" applyAlignment="1" applyProtection="1">
      <alignment horizontal="left" indent="11"/>
    </xf>
    <xf numFmtId="37" fontId="3" fillId="4" borderId="24" xfId="5" applyNumberFormat="1" applyFont="1" applyFill="1" applyBorder="1" applyAlignment="1">
      <alignment horizontal="left" vertical="center"/>
    </xf>
    <xf numFmtId="37" fontId="3" fillId="11" borderId="0" xfId="5" applyNumberFormat="1" applyFont="1" applyFill="1" applyBorder="1" applyAlignment="1" applyProtection="1">
      <alignment horizontal="left" vertical="center"/>
      <protection locked="0"/>
    </xf>
    <xf numFmtId="10" fontId="3" fillId="11" borderId="0" xfId="5" applyNumberFormat="1" applyFont="1" applyFill="1" applyBorder="1" applyAlignment="1">
      <alignment horizontal="right" vertical="center"/>
    </xf>
    <xf numFmtId="37" fontId="3" fillId="11" borderId="0" xfId="5" applyNumberFormat="1" applyFont="1" applyFill="1" applyBorder="1" applyAlignment="1" applyProtection="1">
      <alignment horizontal="left" vertical="center"/>
    </xf>
    <xf numFmtId="10" fontId="2" fillId="11" borderId="0" xfId="5" applyNumberFormat="1" applyFont="1" applyFill="1" applyBorder="1" applyAlignment="1">
      <alignment horizontal="right" vertical="center"/>
    </xf>
    <xf numFmtId="10" fontId="2" fillId="0" borderId="0" xfId="7" applyNumberFormat="1" applyFont="1" applyAlignment="1">
      <alignment vertical="center"/>
    </xf>
    <xf numFmtId="10" fontId="3" fillId="0" borderId="0" xfId="7" applyNumberFormat="1" applyFont="1" applyAlignment="1">
      <alignment vertical="center"/>
    </xf>
    <xf numFmtId="37" fontId="3" fillId="4" borderId="0" xfId="5" applyNumberFormat="1" applyFont="1" applyFill="1" applyBorder="1" applyAlignment="1" applyProtection="1">
      <alignment horizontal="left" vertical="center" wrapText="1"/>
    </xf>
    <xf numFmtId="0" fontId="3" fillId="11" borderId="0" xfId="305" applyFont="1" applyFill="1" applyAlignment="1">
      <alignment vertical="center"/>
    </xf>
    <xf numFmtId="37" fontId="3" fillId="0" borderId="8" xfId="5" applyNumberFormat="1" applyFont="1" applyBorder="1" applyAlignment="1">
      <alignment vertical="center"/>
    </xf>
    <xf numFmtId="37" fontId="3" fillId="4" borderId="0" xfId="5" applyNumberFormat="1" applyFont="1" applyFill="1" applyBorder="1" applyAlignment="1" applyProtection="1">
      <alignment horizontal="left"/>
      <protection locked="0"/>
    </xf>
    <xf numFmtId="10" fontId="3" fillId="4" borderId="24" xfId="4" applyNumberFormat="1" applyFont="1" applyFill="1" applyBorder="1" applyAlignment="1" applyProtection="1">
      <alignment horizontal="right" vertical="center"/>
    </xf>
    <xf numFmtId="37" fontId="2" fillId="11" borderId="0" xfId="5" applyNumberFormat="1" applyFont="1" applyFill="1" applyAlignment="1">
      <alignment horizontal="right" vertical="center"/>
    </xf>
    <xf numFmtId="10" fontId="3" fillId="4" borderId="24" xfId="305" applyNumberFormat="1" applyFont="1" applyFill="1" applyBorder="1" applyAlignment="1" applyProtection="1">
      <alignment horizontal="left" vertical="center" wrapText="1"/>
    </xf>
    <xf numFmtId="3" fontId="2" fillId="11" borderId="0" xfId="305" applyNumberFormat="1" applyFont="1" applyFill="1" applyAlignment="1">
      <alignment horizontal="right" vertical="center"/>
    </xf>
    <xf numFmtId="0" fontId="3" fillId="11" borderId="9" xfId="305" applyFont="1" applyFill="1" applyBorder="1" applyAlignment="1" applyProtection="1">
      <alignment horizontal="left" vertical="center" wrapText="1"/>
    </xf>
    <xf numFmtId="0" fontId="3" fillId="11" borderId="9" xfId="305" applyFont="1" applyFill="1" applyBorder="1" applyAlignment="1" applyProtection="1">
      <alignment horizontal="center" vertical="center"/>
    </xf>
    <xf numFmtId="3" fontId="3" fillId="0" borderId="0" xfId="305" applyNumberFormat="1" applyFont="1" applyFill="1" applyAlignment="1" applyProtection="1">
      <alignment vertical="center"/>
    </xf>
    <xf numFmtId="10" fontId="3" fillId="0" borderId="0" xfId="305" applyNumberFormat="1" applyFont="1" applyFill="1" applyAlignment="1" applyProtection="1">
      <alignment vertical="center"/>
    </xf>
    <xf numFmtId="0" fontId="3" fillId="11" borderId="9" xfId="305" applyFont="1" applyFill="1" applyBorder="1" applyAlignment="1" applyProtection="1">
      <alignment vertical="center"/>
    </xf>
    <xf numFmtId="0" fontId="2" fillId="4" borderId="0" xfId="5" applyFont="1" applyFill="1" applyBorder="1" applyAlignment="1">
      <alignment horizontal="right" vertical="center"/>
    </xf>
    <xf numFmtId="0" fontId="2" fillId="11" borderId="0" xfId="305" applyFont="1" applyFill="1" applyBorder="1" applyAlignment="1">
      <alignment horizontal="center" vertical="center"/>
    </xf>
    <xf numFmtId="0" fontId="3" fillId="11" borderId="16" xfId="305" applyFont="1" applyFill="1" applyBorder="1" applyAlignment="1">
      <alignment vertical="center"/>
    </xf>
    <xf numFmtId="0" fontId="3" fillId="11" borderId="16" xfId="305" applyFont="1" applyFill="1" applyBorder="1" applyAlignment="1">
      <alignment horizontal="center" vertical="center" wrapText="1"/>
    </xf>
    <xf numFmtId="0" fontId="3" fillId="11" borderId="16" xfId="305" quotePrefix="1" applyFont="1" applyFill="1" applyBorder="1" applyAlignment="1">
      <alignment horizontal="center" vertical="center" wrapText="1"/>
    </xf>
    <xf numFmtId="0" fontId="3" fillId="11" borderId="9" xfId="305" applyFont="1" applyFill="1" applyBorder="1" applyAlignment="1">
      <alignment vertical="center"/>
    </xf>
    <xf numFmtId="10" fontId="2" fillId="11" borderId="0" xfId="305" applyNumberFormat="1" applyFont="1" applyFill="1" applyAlignment="1">
      <alignment horizontal="right" vertical="center"/>
    </xf>
    <xf numFmtId="3" fontId="2" fillId="11" borderId="0" xfId="305" applyNumberFormat="1" applyFont="1" applyFill="1" applyAlignment="1">
      <alignment vertical="center"/>
    </xf>
    <xf numFmtId="0" fontId="3" fillId="11" borderId="0" xfId="305" applyFont="1" applyFill="1" applyBorder="1" applyAlignment="1">
      <alignment horizontal="center" vertical="center"/>
    </xf>
    <xf numFmtId="0" fontId="3" fillId="11" borderId="0" xfId="305" applyFont="1" applyFill="1" applyBorder="1" applyAlignment="1">
      <alignment vertical="center"/>
    </xf>
    <xf numFmtId="0" fontId="3" fillId="11" borderId="0" xfId="305" applyFont="1" applyFill="1" applyBorder="1" applyAlignment="1">
      <alignment horizontal="center" vertical="center" wrapText="1"/>
    </xf>
    <xf numFmtId="0" fontId="3" fillId="11" borderId="0" xfId="305" quotePrefix="1" applyFont="1" applyFill="1" applyBorder="1" applyAlignment="1">
      <alignment horizontal="center" vertical="center" wrapText="1"/>
    </xf>
    <xf numFmtId="0" fontId="3" fillId="11" borderId="0" xfId="305" applyFont="1" applyFill="1" applyAlignment="1">
      <alignment horizontal="left" vertical="center"/>
    </xf>
    <xf numFmtId="0" fontId="2" fillId="11" borderId="0" xfId="305" applyFont="1" applyFill="1" applyAlignment="1">
      <alignment horizontal="left" vertical="center"/>
    </xf>
    <xf numFmtId="0" fontId="2" fillId="11" borderId="0" xfId="305" applyFont="1" applyFill="1" applyAlignment="1">
      <alignment horizontal="right" vertical="center"/>
    </xf>
    <xf numFmtId="0" fontId="3" fillId="4" borderId="25" xfId="305" applyFont="1" applyFill="1" applyBorder="1" applyAlignment="1">
      <alignment horizontal="left" vertical="center"/>
    </xf>
    <xf numFmtId="37" fontId="2" fillId="4" borderId="25" xfId="305" applyNumberFormat="1" applyFont="1" applyFill="1" applyBorder="1" applyAlignment="1">
      <alignment horizontal="right" vertical="center"/>
    </xf>
    <xf numFmtId="0" fontId="2" fillId="0" borderId="26" xfId="305" applyFont="1" applyBorder="1" applyAlignment="1">
      <alignment vertical="center"/>
    </xf>
    <xf numFmtId="3" fontId="3" fillId="0" borderId="26" xfId="305" applyNumberFormat="1" applyFont="1" applyBorder="1" applyAlignment="1">
      <alignment vertical="center"/>
    </xf>
    <xf numFmtId="3" fontId="2" fillId="0" borderId="26" xfId="305" applyNumberFormat="1" applyFont="1" applyBorder="1" applyAlignment="1">
      <alignment horizontal="right" vertical="center"/>
    </xf>
    <xf numFmtId="37" fontId="2" fillId="4" borderId="18" xfId="305" applyNumberFormat="1" applyFont="1" applyFill="1" applyBorder="1" applyAlignment="1">
      <alignment horizontal="right" vertical="center"/>
    </xf>
    <xf numFmtId="37" fontId="2" fillId="11" borderId="0" xfId="305" applyNumberFormat="1" applyFont="1" applyFill="1" applyAlignment="1">
      <alignment horizontal="right" vertical="center"/>
    </xf>
    <xf numFmtId="37" fontId="2" fillId="4" borderId="10" xfId="305" applyNumberFormat="1" applyFont="1" applyFill="1" applyBorder="1" applyAlignment="1">
      <alignment horizontal="right" vertical="center"/>
    </xf>
    <xf numFmtId="0" fontId="3" fillId="4" borderId="24" xfId="305" applyFont="1" applyFill="1" applyBorder="1" applyAlignment="1">
      <alignment vertical="center"/>
    </xf>
    <xf numFmtId="37" fontId="2" fillId="4" borderId="24" xfId="305" applyNumberFormat="1" applyFont="1" applyFill="1" applyBorder="1" applyAlignment="1">
      <alignment horizontal="right" vertical="center"/>
    </xf>
    <xf numFmtId="0" fontId="3" fillId="11" borderId="0" xfId="305" quotePrefix="1" applyFont="1" applyFill="1" applyAlignment="1" applyProtection="1">
      <alignment horizontal="left" vertical="center"/>
    </xf>
    <xf numFmtId="0" fontId="54" fillId="6" borderId="0" xfId="2" applyFont="1" applyFill="1" applyAlignment="1"/>
    <xf numFmtId="0" fontId="55" fillId="6" borderId="0" xfId="2" applyFont="1" applyFill="1" applyAlignment="1">
      <alignment horizontal="right"/>
    </xf>
    <xf numFmtId="0" fontId="56" fillId="6" borderId="0" xfId="2" applyFont="1" applyFill="1"/>
    <xf numFmtId="0" fontId="54" fillId="6" borderId="3" xfId="2" applyFont="1" applyFill="1" applyBorder="1"/>
    <xf numFmtId="0" fontId="57" fillId="6" borderId="3" xfId="2" applyFont="1" applyFill="1" applyBorder="1"/>
    <xf numFmtId="165" fontId="3" fillId="4" borderId="0" xfId="0" applyNumberFormat="1" applyFont="1" applyFill="1" applyBorder="1" applyAlignment="1">
      <alignment horizontal="left" vertical="center"/>
    </xf>
    <xf numFmtId="49" fontId="3" fillId="4" borderId="0" xfId="0" applyNumberFormat="1" applyFont="1" applyFill="1" applyBorder="1" applyAlignment="1">
      <alignment horizontal="right" vertical="center"/>
    </xf>
    <xf numFmtId="165" fontId="3" fillId="4" borderId="18" xfId="0" applyNumberFormat="1" applyFont="1" applyFill="1" applyBorder="1" applyAlignment="1">
      <alignment vertical="center"/>
    </xf>
    <xf numFmtId="165" fontId="3" fillId="4" borderId="18" xfId="0" applyNumberFormat="1" applyFont="1" applyFill="1" applyBorder="1" applyAlignment="1">
      <alignment horizontal="right" vertical="center"/>
    </xf>
    <xf numFmtId="165" fontId="2" fillId="4" borderId="18" xfId="0" applyNumberFormat="1" applyFont="1" applyFill="1" applyBorder="1" applyAlignment="1" applyProtection="1">
      <alignment horizontal="right" vertical="center"/>
    </xf>
    <xf numFmtId="165" fontId="2" fillId="4" borderId="18" xfId="0" applyNumberFormat="1" applyFont="1" applyFill="1" applyBorder="1" applyAlignment="1">
      <alignment horizontal="right" vertical="center"/>
    </xf>
    <xf numFmtId="0" fontId="10" fillId="0" borderId="0" xfId="3" applyFont="1" applyFill="1" applyAlignment="1" applyProtection="1">
      <alignment horizontal="left" indent="11"/>
    </xf>
    <xf numFmtId="0" fontId="11" fillId="0" borderId="0" xfId="2" applyFont="1" applyFill="1" applyAlignment="1">
      <alignment horizontal="right"/>
    </xf>
    <xf numFmtId="0" fontId="0" fillId="0" borderId="0" xfId="0" applyFill="1"/>
    <xf numFmtId="0" fontId="12" fillId="0" borderId="0" xfId="2" applyFont="1" applyFill="1" applyAlignment="1"/>
    <xf numFmtId="3" fontId="2" fillId="0" borderId="21" xfId="5" applyNumberFormat="1" applyFont="1" applyBorder="1" applyAlignment="1">
      <alignment horizontal="right" vertical="center"/>
    </xf>
    <xf numFmtId="3" fontId="3" fillId="11" borderId="0" xfId="305" applyNumberFormat="1" applyFont="1" applyFill="1" applyBorder="1" applyAlignment="1">
      <alignment horizontal="center" vertical="center"/>
    </xf>
    <xf numFmtId="3" fontId="3" fillId="11" borderId="0" xfId="305" applyNumberFormat="1" applyFont="1" applyFill="1" applyBorder="1" applyAlignment="1">
      <alignment horizontal="right" vertical="center"/>
    </xf>
    <xf numFmtId="165" fontId="3" fillId="0" borderId="0" xfId="4" applyNumberFormat="1" applyFont="1" applyBorder="1" applyAlignment="1">
      <alignment horizontal="center" vertical="center"/>
    </xf>
    <xf numFmtId="0" fontId="3" fillId="0" borderId="1" xfId="305" applyFont="1" applyBorder="1" applyAlignment="1">
      <alignment vertical="center"/>
    </xf>
    <xf numFmtId="165" fontId="3" fillId="0" borderId="1" xfId="4" applyNumberFormat="1" applyFont="1" applyBorder="1" applyAlignment="1">
      <alignment vertical="center"/>
    </xf>
    <xf numFmtId="165" fontId="3" fillId="0" borderId="1" xfId="4" applyNumberFormat="1" applyFont="1" applyBorder="1" applyAlignment="1">
      <alignment horizontal="right" vertical="center"/>
    </xf>
    <xf numFmtId="10" fontId="2" fillId="0" borderId="1" xfId="7" applyNumberFormat="1" applyFont="1" applyBorder="1" applyAlignment="1">
      <alignment horizontal="right" vertical="center"/>
    </xf>
    <xf numFmtId="165" fontId="3" fillId="0" borderId="1" xfId="4" applyNumberFormat="1" applyFont="1" applyBorder="1" applyAlignment="1">
      <alignment horizontal="center" vertical="center"/>
    </xf>
    <xf numFmtId="165" fontId="2" fillId="0" borderId="1" xfId="4" applyNumberFormat="1" applyFont="1" applyBorder="1" applyAlignment="1">
      <alignment horizontal="right" vertical="center"/>
    </xf>
    <xf numFmtId="165" fontId="2" fillId="0" borderId="0" xfId="4" applyNumberFormat="1" applyFont="1" applyAlignment="1">
      <alignment horizontal="center" vertical="center"/>
    </xf>
    <xf numFmtId="3" fontId="3" fillId="11" borderId="16" xfId="305" applyNumberFormat="1" applyFont="1" applyFill="1" applyBorder="1" applyAlignment="1">
      <alignment horizontal="right" vertical="center"/>
    </xf>
    <xf numFmtId="3" fontId="3" fillId="11" borderId="16" xfId="305" quotePrefix="1" applyNumberFormat="1" applyFont="1" applyFill="1" applyBorder="1" applyAlignment="1">
      <alignment horizontal="right" vertical="center"/>
    </xf>
    <xf numFmtId="3" fontId="3" fillId="11" borderId="13" xfId="305" applyNumberFormat="1" applyFont="1" applyFill="1" applyBorder="1" applyAlignment="1" applyProtection="1">
      <alignment horizontal="left" vertical="center"/>
      <protection locked="0"/>
    </xf>
    <xf numFmtId="37" fontId="2" fillId="11" borderId="13" xfId="305" applyNumberFormat="1" applyFont="1" applyFill="1" applyBorder="1" applyAlignment="1">
      <alignment horizontal="right" vertical="center"/>
    </xf>
    <xf numFmtId="3" fontId="2" fillId="0" borderId="0" xfId="305" applyNumberFormat="1" applyFont="1" applyBorder="1" applyAlignment="1" applyProtection="1">
      <alignment horizontal="left" vertical="center"/>
      <protection locked="0"/>
    </xf>
    <xf numFmtId="3" fontId="3" fillId="11" borderId="0" xfId="305" applyNumberFormat="1" applyFont="1" applyFill="1" applyAlignment="1" applyProtection="1">
      <alignment horizontal="left" vertical="center"/>
      <protection locked="0"/>
    </xf>
    <xf numFmtId="37" fontId="2" fillId="11" borderId="0" xfId="5" applyNumberFormat="1" applyFont="1" applyFill="1" applyBorder="1" applyAlignment="1" applyProtection="1">
      <alignment horizontal="left" vertical="center"/>
      <protection locked="0"/>
    </xf>
    <xf numFmtId="10" fontId="3" fillId="11" borderId="0" xfId="5" applyNumberFormat="1" applyFont="1" applyFill="1" applyAlignment="1">
      <alignment horizontal="right" vertical="center"/>
    </xf>
    <xf numFmtId="10" fontId="3" fillId="11" borderId="0" xfId="5" applyNumberFormat="1" applyFont="1" applyFill="1" applyAlignment="1">
      <alignment horizontal="right" vertical="center" wrapText="1"/>
    </xf>
    <xf numFmtId="3" fontId="3" fillId="4" borderId="0" xfId="4" applyNumberFormat="1" applyFont="1" applyFill="1" applyBorder="1" applyAlignment="1">
      <alignment horizontal="right" vertical="center"/>
    </xf>
    <xf numFmtId="10" fontId="3" fillId="4" borderId="0" xfId="7" applyNumberFormat="1" applyFont="1" applyFill="1" applyBorder="1" applyAlignment="1">
      <alignment horizontal="right" vertical="center"/>
    </xf>
    <xf numFmtId="0" fontId="17" fillId="0" borderId="7" xfId="305" applyFont="1" applyBorder="1" applyAlignment="1">
      <alignment vertical="top"/>
    </xf>
    <xf numFmtId="3" fontId="2" fillId="0" borderId="7" xfId="4" applyNumberFormat="1" applyFont="1" applyBorder="1" applyAlignment="1">
      <alignment vertical="center"/>
    </xf>
    <xf numFmtId="10" fontId="2" fillId="0" borderId="7" xfId="7" applyNumberFormat="1" applyFont="1" applyBorder="1" applyAlignment="1">
      <alignment horizontal="right" vertical="center"/>
    </xf>
    <xf numFmtId="0" fontId="2" fillId="0" borderId="7" xfId="305" applyFont="1" applyBorder="1" applyAlignment="1">
      <alignment vertical="center"/>
    </xf>
    <xf numFmtId="0" fontId="3" fillId="0" borderId="7" xfId="305" applyFont="1" applyBorder="1" applyAlignment="1">
      <alignment vertical="center"/>
    </xf>
    <xf numFmtId="165" fontId="2" fillId="0" borderId="7" xfId="4" applyNumberFormat="1" applyFont="1" applyBorder="1" applyAlignment="1">
      <alignment horizontal="right" vertical="center"/>
    </xf>
    <xf numFmtId="37" fontId="2" fillId="0" borderId="8" xfId="5" applyNumberFormat="1" applyFont="1" applyBorder="1" applyAlignment="1">
      <alignment horizontal="right" vertical="center"/>
    </xf>
    <xf numFmtId="10" fontId="3" fillId="4" borderId="11" xfId="305" applyNumberFormat="1" applyFont="1" applyFill="1" applyBorder="1" applyAlignment="1" applyProtection="1">
      <alignment horizontal="left" vertical="center"/>
    </xf>
    <xf numFmtId="0" fontId="2" fillId="0" borderId="20" xfId="305" applyFont="1" applyBorder="1" applyAlignment="1">
      <alignment vertical="center"/>
    </xf>
    <xf numFmtId="10" fontId="2" fillId="0" borderId="20" xfId="305" applyNumberFormat="1" applyFont="1" applyBorder="1" applyAlignment="1">
      <alignment vertical="center"/>
    </xf>
    <xf numFmtId="10" fontId="2" fillId="0" borderId="20" xfId="305" applyNumberFormat="1" applyFont="1" applyBorder="1" applyAlignment="1">
      <alignment horizontal="right" vertical="center"/>
    </xf>
    <xf numFmtId="49" fontId="52" fillId="0" borderId="0" xfId="305" applyNumberFormat="1" applyFont="1" applyBorder="1" applyAlignment="1">
      <alignment vertical="top"/>
    </xf>
    <xf numFmtId="37" fontId="3" fillId="11" borderId="0" xfId="5" applyNumberFormat="1" applyFont="1" applyFill="1" applyAlignment="1">
      <alignment horizontal="right" vertical="center"/>
    </xf>
    <xf numFmtId="37" fontId="3" fillId="11" borderId="0" xfId="5" applyNumberFormat="1" applyFont="1" applyFill="1" applyAlignment="1">
      <alignment horizontal="right" vertical="center" wrapText="1"/>
    </xf>
    <xf numFmtId="37" fontId="2" fillId="0" borderId="21" xfId="5" applyNumberFormat="1" applyFont="1" applyFill="1" applyBorder="1" applyAlignment="1" applyProtection="1">
      <alignment horizontal="left" vertical="center"/>
    </xf>
    <xf numFmtId="10" fontId="2" fillId="0" borderId="21" xfId="5" applyNumberFormat="1" applyFont="1" applyBorder="1" applyAlignment="1">
      <alignment horizontal="center" vertical="center"/>
    </xf>
    <xf numFmtId="0" fontId="0" fillId="0" borderId="21" xfId="0" applyBorder="1"/>
    <xf numFmtId="0" fontId="2" fillId="0" borderId="21" xfId="5" applyFont="1" applyBorder="1" applyAlignment="1">
      <alignment vertical="center"/>
    </xf>
    <xf numFmtId="0" fontId="2" fillId="0" borderId="21" xfId="5" applyBorder="1"/>
    <xf numFmtId="10" fontId="2" fillId="4" borderId="0" xfId="7" applyNumberFormat="1" applyFont="1" applyFill="1" applyAlignment="1">
      <alignment horizontal="right" vertical="center"/>
    </xf>
    <xf numFmtId="49" fontId="3" fillId="0" borderId="27" xfId="5" quotePrefix="1" applyNumberFormat="1" applyFont="1" applyBorder="1" applyAlignment="1">
      <alignment horizontal="left" vertical="center"/>
    </xf>
    <xf numFmtId="0" fontId="2" fillId="0" borderId="27" xfId="5" applyFont="1" applyBorder="1" applyAlignment="1">
      <alignment horizontal="center" vertical="center"/>
    </xf>
    <xf numFmtId="3" fontId="2" fillId="0" borderId="27" xfId="5" applyNumberFormat="1" applyFont="1" applyBorder="1" applyAlignment="1">
      <alignment horizontal="center" vertical="center"/>
    </xf>
    <xf numFmtId="0" fontId="2" fillId="0" borderId="27" xfId="5" applyFont="1" applyBorder="1" applyAlignment="1">
      <alignment vertical="center"/>
    </xf>
    <xf numFmtId="0" fontId="0" fillId="0" borderId="27" xfId="0" applyBorder="1"/>
    <xf numFmtId="37" fontId="3" fillId="0" borderId="0" xfId="305" applyNumberFormat="1" applyFont="1" applyFill="1" applyAlignment="1" applyProtection="1">
      <alignment vertical="center"/>
    </xf>
    <xf numFmtId="0" fontId="3" fillId="11" borderId="9" xfId="305" applyFont="1" applyFill="1" applyBorder="1" applyAlignment="1" applyProtection="1">
      <alignment horizontal="left" vertical="center"/>
    </xf>
    <xf numFmtId="37" fontId="2" fillId="4" borderId="0" xfId="5" applyNumberFormat="1" applyFont="1" applyFill="1" applyBorder="1" applyAlignment="1" applyProtection="1">
      <alignment horizontal="right" vertical="center"/>
      <protection locked="0"/>
    </xf>
    <xf numFmtId="10" fontId="3" fillId="4" borderId="0" xfId="5" applyNumberFormat="1" applyFont="1" applyFill="1" applyBorder="1" applyAlignment="1">
      <alignment horizontal="right"/>
    </xf>
    <xf numFmtId="37" fontId="2" fillId="0" borderId="21" xfId="5" applyNumberFormat="1" applyFont="1" applyFill="1" applyBorder="1" applyAlignment="1" applyProtection="1">
      <alignment horizontal="left"/>
    </xf>
    <xf numFmtId="10" fontId="2" fillId="0" borderId="21" xfId="5" applyNumberFormat="1" applyFont="1" applyBorder="1" applyAlignment="1">
      <alignment horizontal="right"/>
    </xf>
    <xf numFmtId="0" fontId="17" fillId="0" borderId="19" xfId="305" applyFont="1" applyFill="1" applyBorder="1" applyAlignment="1">
      <alignment vertical="top"/>
    </xf>
    <xf numFmtId="10" fontId="17" fillId="0" borderId="19" xfId="305" applyNumberFormat="1" applyFont="1" applyFill="1" applyBorder="1" applyAlignment="1">
      <alignment horizontal="right" vertical="top"/>
    </xf>
    <xf numFmtId="10" fontId="17" fillId="0" borderId="19" xfId="305" applyNumberFormat="1" applyFont="1" applyFill="1" applyBorder="1" applyAlignment="1">
      <alignment vertical="top"/>
    </xf>
    <xf numFmtId="0" fontId="17" fillId="0" borderId="0" xfId="305" applyFont="1" applyFill="1" applyBorder="1" applyAlignment="1">
      <alignment vertical="top"/>
    </xf>
    <xf numFmtId="3" fontId="17" fillId="0" borderId="0" xfId="305" applyNumberFormat="1" applyFont="1" applyFill="1" applyBorder="1" applyAlignment="1">
      <alignment horizontal="right" vertical="top"/>
    </xf>
    <xf numFmtId="37" fontId="2" fillId="4" borderId="0" xfId="305" applyNumberFormat="1" applyFont="1" applyFill="1" applyBorder="1" applyAlignment="1">
      <alignment horizontal="right" vertical="center"/>
    </xf>
    <xf numFmtId="49" fontId="17" fillId="0" borderId="0" xfId="305" applyNumberFormat="1" applyFont="1" applyBorder="1" applyAlignment="1">
      <alignment vertical="top"/>
    </xf>
    <xf numFmtId="10" fontId="2" fillId="0" borderId="8" xfId="5" applyNumberFormat="1" applyFont="1" applyBorder="1" applyAlignment="1">
      <alignment vertical="center"/>
    </xf>
    <xf numFmtId="37" fontId="3" fillId="11" borderId="9" xfId="305" applyNumberFormat="1" applyFont="1" applyFill="1" applyBorder="1" applyAlignment="1">
      <alignment horizontal="center" vertical="center"/>
    </xf>
    <xf numFmtId="0" fontId="3" fillId="0" borderId="0" xfId="5" applyFont="1" applyFill="1" applyAlignment="1">
      <alignment horizontal="right" vertical="center"/>
    </xf>
    <xf numFmtId="0" fontId="3" fillId="0" borderId="0" xfId="5" applyFont="1" applyBorder="1" applyAlignment="1">
      <alignment horizontal="left" vertical="center"/>
    </xf>
    <xf numFmtId="37" fontId="2" fillId="0" borderId="27" xfId="5" applyNumberFormat="1" applyFont="1" applyBorder="1" applyAlignment="1">
      <alignment vertical="center"/>
    </xf>
    <xf numFmtId="3" fontId="2" fillId="0" borderId="27" xfId="5" applyNumberFormat="1" applyFont="1" applyBorder="1" applyAlignment="1">
      <alignment vertical="center"/>
    </xf>
    <xf numFmtId="37" fontId="3" fillId="4" borderId="24" xfId="5" applyNumberFormat="1" applyFont="1" applyFill="1" applyBorder="1" applyAlignment="1" applyProtection="1">
      <alignment horizontal="left" vertical="center"/>
      <protection locked="0"/>
    </xf>
    <xf numFmtId="10" fontId="3" fillId="4" borderId="24" xfId="5" applyNumberFormat="1" applyFont="1" applyFill="1" applyBorder="1" applyAlignment="1">
      <alignment horizontal="right" vertical="center"/>
    </xf>
    <xf numFmtId="10" fontId="3" fillId="4" borderId="24" xfId="5" applyNumberFormat="1" applyFont="1" applyFill="1" applyBorder="1" applyAlignment="1">
      <alignment horizontal="right" vertical="center" wrapText="1"/>
    </xf>
    <xf numFmtId="0" fontId="2" fillId="11" borderId="0" xfId="305" applyFont="1" applyFill="1" applyBorder="1" applyAlignment="1">
      <alignment vertical="center"/>
    </xf>
    <xf numFmtId="3" fontId="3" fillId="11" borderId="16" xfId="305" applyNumberFormat="1" applyFont="1" applyFill="1" applyBorder="1" applyAlignment="1">
      <alignment horizontal="center" vertical="center"/>
    </xf>
    <xf numFmtId="3" fontId="3" fillId="11" borderId="0" xfId="305" applyNumberFormat="1" applyFont="1" applyFill="1" applyBorder="1" applyAlignment="1" applyProtection="1">
      <alignment horizontal="left" vertical="center"/>
      <protection locked="0"/>
    </xf>
    <xf numFmtId="37" fontId="2" fillId="4" borderId="0" xfId="5" applyNumberFormat="1" applyFont="1" applyFill="1" applyBorder="1" applyAlignment="1">
      <alignment vertical="center"/>
    </xf>
    <xf numFmtId="3" fontId="2" fillId="0" borderId="8" xfId="5" applyNumberFormat="1" applyFont="1" applyBorder="1" applyAlignment="1">
      <alignment vertical="center"/>
    </xf>
    <xf numFmtId="3" fontId="3" fillId="11" borderId="0" xfId="305" quotePrefix="1" applyNumberFormat="1" applyFont="1" applyFill="1" applyBorder="1" applyAlignment="1">
      <alignment horizontal="right" vertical="center"/>
    </xf>
    <xf numFmtId="0" fontId="3" fillId="11" borderId="0" xfId="305" applyFont="1" applyFill="1" applyBorder="1" applyAlignment="1">
      <alignment horizontal="right" vertical="center" wrapText="1"/>
    </xf>
    <xf numFmtId="37" fontId="2" fillId="0" borderId="8" xfId="305" applyNumberFormat="1" applyFont="1" applyFill="1" applyBorder="1" applyAlignment="1">
      <alignment horizontal="right" vertical="center"/>
    </xf>
    <xf numFmtId="3" fontId="2" fillId="0" borderId="0" xfId="305" applyNumberFormat="1" applyFont="1" applyFill="1" applyAlignment="1">
      <alignment horizontal="right" vertical="center"/>
    </xf>
    <xf numFmtId="0" fontId="2" fillId="0" borderId="0" xfId="305" applyFill="1"/>
    <xf numFmtId="37" fontId="45" fillId="11" borderId="9" xfId="305" applyNumberFormat="1" applyFont="1" applyFill="1" applyBorder="1" applyAlignment="1">
      <alignment horizontal="left"/>
    </xf>
    <xf numFmtId="17" fontId="3" fillId="11" borderId="9" xfId="305" quotePrefix="1" applyNumberFormat="1" applyFont="1" applyFill="1" applyBorder="1" applyAlignment="1">
      <alignment vertical="center"/>
    </xf>
    <xf numFmtId="37" fontId="45" fillId="11" borderId="28" xfId="305" applyNumberFormat="1" applyFont="1" applyFill="1" applyBorder="1" applyAlignment="1">
      <alignment horizontal="left"/>
    </xf>
    <xf numFmtId="3" fontId="2" fillId="4" borderId="0" xfId="305" applyNumberFormat="1" applyFont="1" applyFill="1" applyAlignment="1">
      <alignment vertical="center"/>
    </xf>
    <xf numFmtId="3" fontId="2" fillId="0" borderId="0" xfId="305" applyNumberFormat="1" applyFont="1" applyFill="1" applyAlignment="1" applyProtection="1">
      <alignment vertical="center"/>
    </xf>
    <xf numFmtId="37" fontId="2" fillId="0" borderId="0" xfId="305" applyNumberFormat="1" applyFont="1" applyFill="1" applyAlignment="1">
      <alignment vertical="center"/>
    </xf>
    <xf numFmtId="0" fontId="3" fillId="0" borderId="0" xfId="5" applyFont="1" applyAlignment="1">
      <alignment vertical="top"/>
    </xf>
    <xf numFmtId="37" fontId="18" fillId="0" borderId="29" xfId="5" quotePrefix="1" applyNumberFormat="1" applyFont="1" applyBorder="1" applyAlignment="1" applyProtection="1">
      <alignment horizontal="left"/>
    </xf>
    <xf numFmtId="0" fontId="2" fillId="0" borderId="29" xfId="5" applyBorder="1" applyAlignment="1">
      <alignment horizontal="right"/>
    </xf>
    <xf numFmtId="0" fontId="0" fillId="0" borderId="29" xfId="0" applyBorder="1"/>
    <xf numFmtId="0" fontId="10" fillId="13" borderId="0" xfId="3" applyFont="1" applyFill="1" applyAlignment="1" applyProtection="1">
      <alignment horizontal="left" wrapText="1" indent="11"/>
    </xf>
    <xf numFmtId="0" fontId="11" fillId="0" borderId="0" xfId="2" applyFont="1" applyFill="1" applyAlignment="1">
      <alignment horizontal="right" vertical="center"/>
    </xf>
    <xf numFmtId="17" fontId="3" fillId="11" borderId="28" xfId="305" quotePrefix="1" applyNumberFormat="1" applyFont="1" applyFill="1" applyBorder="1" applyAlignment="1">
      <alignment horizontal="center" vertical="center"/>
    </xf>
    <xf numFmtId="0" fontId="3" fillId="4" borderId="10" xfId="0" applyFont="1" applyFill="1" applyBorder="1" applyAlignment="1">
      <alignment horizontal="right" vertical="center"/>
    </xf>
    <xf numFmtId="0" fontId="3" fillId="4" borderId="10" xfId="0" applyFont="1" applyFill="1" applyBorder="1" applyAlignment="1">
      <alignment horizontal="right" vertical="center" wrapText="1"/>
    </xf>
    <xf numFmtId="0" fontId="2" fillId="0" borderId="0" xfId="95" quotePrefix="1" applyFont="1" applyAlignment="1">
      <alignment horizontal="left" vertical="center"/>
    </xf>
    <xf numFmtId="37" fontId="2" fillId="0" borderId="0" xfId="95" applyNumberFormat="1" applyFont="1" applyBorder="1" applyAlignment="1">
      <alignment vertical="center"/>
    </xf>
    <xf numFmtId="0" fontId="2" fillId="0" borderId="0" xfId="95" applyFont="1" applyBorder="1" applyAlignment="1">
      <alignment vertical="center"/>
    </xf>
    <xf numFmtId="165" fontId="2" fillId="0" borderId="0" xfId="332" applyNumberFormat="1" applyFont="1" applyBorder="1" applyAlignment="1">
      <alignment vertical="center"/>
    </xf>
    <xf numFmtId="0" fontId="3" fillId="0" borderId="30" xfId="95" applyFont="1" applyFill="1" applyBorder="1" applyAlignment="1">
      <alignment vertical="center"/>
    </xf>
    <xf numFmtId="37" fontId="2" fillId="0" borderId="30" xfId="95" applyNumberFormat="1" applyFont="1" applyFill="1" applyBorder="1" applyAlignment="1">
      <alignment vertical="center"/>
    </xf>
    <xf numFmtId="0" fontId="3" fillId="4" borderId="0" xfId="95" applyFont="1" applyFill="1" applyBorder="1" applyAlignment="1">
      <alignment vertical="center"/>
    </xf>
    <xf numFmtId="165" fontId="2" fillId="4" borderId="0" xfId="332" applyNumberFormat="1" applyFont="1" applyFill="1" applyBorder="1" applyAlignment="1">
      <alignment vertical="center"/>
    </xf>
    <xf numFmtId="0" fontId="3" fillId="0" borderId="0" xfId="95" applyFont="1" applyBorder="1" applyAlignment="1">
      <alignment vertical="center"/>
    </xf>
    <xf numFmtId="0" fontId="2" fillId="0" borderId="0" xfId="95" quotePrefix="1" applyFont="1" applyBorder="1" applyAlignment="1">
      <alignment horizontal="left" vertical="center"/>
    </xf>
    <xf numFmtId="165" fontId="2" fillId="0" borderId="0" xfId="332" applyNumberFormat="1" applyFont="1" applyFill="1" applyBorder="1" applyAlignment="1">
      <alignment vertical="center"/>
    </xf>
    <xf numFmtId="0" fontId="4" fillId="0" borderId="0" xfId="0" applyFont="1" applyAlignment="1">
      <alignment horizontal="center" vertical="center"/>
    </xf>
    <xf numFmtId="37" fontId="2" fillId="0" borderId="0" xfId="332" applyNumberFormat="1" applyFont="1" applyAlignment="1">
      <alignment horizontal="right" vertical="center"/>
    </xf>
    <xf numFmtId="165" fontId="0" fillId="0" borderId="0" xfId="0" applyNumberFormat="1"/>
    <xf numFmtId="0" fontId="3" fillId="4" borderId="0" xfId="95" applyFont="1" applyFill="1" applyBorder="1" applyAlignment="1">
      <alignment horizontal="left" vertical="center"/>
    </xf>
    <xf numFmtId="37" fontId="2" fillId="4" borderId="0" xfId="332" applyNumberFormat="1" applyFont="1" applyFill="1" applyBorder="1" applyAlignment="1">
      <alignment horizontal="right" vertical="center"/>
    </xf>
    <xf numFmtId="0" fontId="4" fillId="0" borderId="30" xfId="0" applyFont="1" applyBorder="1" applyAlignment="1">
      <alignment horizontal="center" vertical="center"/>
    </xf>
    <xf numFmtId="0" fontId="2" fillId="0" borderId="0" xfId="95" applyFont="1" applyBorder="1" applyAlignment="1">
      <alignment horizontal="left" vertical="center"/>
    </xf>
    <xf numFmtId="37" fontId="2" fillId="0" borderId="0" xfId="332" applyNumberFormat="1" applyFont="1" applyBorder="1" applyAlignment="1">
      <alignment horizontal="right" vertical="center"/>
    </xf>
    <xf numFmtId="0" fontId="3" fillId="0" borderId="0" xfId="95" applyFont="1" applyBorder="1" applyAlignment="1">
      <alignment horizontal="left" vertical="center"/>
    </xf>
    <xf numFmtId="0" fontId="3" fillId="0" borderId="0" xfId="95" applyFont="1" applyAlignment="1">
      <alignment horizontal="left" vertical="center"/>
    </xf>
    <xf numFmtId="10" fontId="3" fillId="4" borderId="18" xfId="305" applyNumberFormat="1" applyFont="1" applyFill="1" applyBorder="1" applyAlignment="1" applyProtection="1">
      <alignment horizontal="left" vertical="center" wrapText="1"/>
    </xf>
    <xf numFmtId="10" fontId="3" fillId="4" borderId="18" xfId="4" applyNumberFormat="1" applyFont="1" applyFill="1" applyBorder="1" applyAlignment="1" applyProtection="1">
      <alignment horizontal="right" vertical="center"/>
    </xf>
    <xf numFmtId="165" fontId="17" fillId="0" borderId="0" xfId="0" applyNumberFormat="1" applyFont="1" applyBorder="1" applyAlignment="1">
      <alignment horizontal="left" vertical="top"/>
    </xf>
    <xf numFmtId="0" fontId="3" fillId="15" borderId="10" xfId="5" applyFont="1" applyFill="1" applyBorder="1" applyAlignment="1">
      <alignment vertical="center"/>
    </xf>
    <xf numFmtId="0" fontId="3" fillId="15" borderId="10" xfId="5" applyFont="1" applyFill="1" applyBorder="1" applyAlignment="1">
      <alignment horizontal="right" vertical="center" wrapText="1"/>
    </xf>
    <xf numFmtId="0" fontId="3" fillId="15" borderId="11" xfId="5" applyFont="1" applyFill="1" applyBorder="1" applyAlignment="1">
      <alignment horizontal="left" vertical="top"/>
    </xf>
    <xf numFmtId="165" fontId="2" fillId="15" borderId="11" xfId="332" applyNumberFormat="1" applyFont="1" applyFill="1" applyBorder="1" applyAlignment="1">
      <alignment vertical="top"/>
    </xf>
    <xf numFmtId="165" fontId="2" fillId="0" borderId="0" xfId="332" applyNumberFormat="1" applyFont="1" applyAlignment="1">
      <alignment vertical="top"/>
    </xf>
    <xf numFmtId="165" fontId="2" fillId="0" borderId="0" xfId="332" applyNumberFormat="1" applyFont="1" applyFill="1" applyAlignment="1">
      <alignment vertical="top"/>
    </xf>
    <xf numFmtId="0" fontId="2" fillId="0" borderId="0" xfId="5" applyFont="1" applyAlignment="1">
      <alignment vertical="top"/>
    </xf>
    <xf numFmtId="0" fontId="3" fillId="15" borderId="11" xfId="5" applyFont="1" applyFill="1" applyBorder="1" applyAlignment="1">
      <alignment vertical="top"/>
    </xf>
    <xf numFmtId="0" fontId="3" fillId="15" borderId="10" xfId="5" applyFont="1" applyFill="1" applyBorder="1" applyAlignment="1">
      <alignment vertical="top"/>
    </xf>
    <xf numFmtId="0" fontId="13" fillId="0" borderId="0" xfId="1" applyFont="1"/>
    <xf numFmtId="0" fontId="13" fillId="0" borderId="0" xfId="1" applyFont="1" applyFill="1"/>
    <xf numFmtId="0" fontId="13" fillId="0" borderId="0" xfId="1" applyFont="1" applyAlignment="1">
      <alignment wrapText="1"/>
    </xf>
    <xf numFmtId="0" fontId="13" fillId="0" borderId="0" xfId="5" applyFont="1" applyAlignment="1">
      <alignment horizontal="right"/>
    </xf>
    <xf numFmtId="37" fontId="13" fillId="0" borderId="0" xfId="5" applyNumberFormat="1" applyFont="1" applyAlignment="1">
      <alignment horizontal="left" vertical="center"/>
    </xf>
    <xf numFmtId="165" fontId="20" fillId="2" borderId="0" xfId="0" applyNumberFormat="1" applyFont="1" applyFill="1" applyAlignment="1">
      <alignment horizontal="center" vertical="center"/>
    </xf>
    <xf numFmtId="0" fontId="16" fillId="10" borderId="0" xfId="305" applyFont="1" applyFill="1" applyAlignment="1">
      <alignment horizontal="center" vertical="center"/>
    </xf>
    <xf numFmtId="0" fontId="17" fillId="0" borderId="0" xfId="305" applyFont="1" applyAlignment="1">
      <alignment vertical="top"/>
    </xf>
    <xf numFmtId="0" fontId="3" fillId="4" borderId="0" xfId="305" applyFont="1" applyFill="1" applyBorder="1" applyAlignment="1">
      <alignment horizontal="center" vertical="center"/>
    </xf>
    <xf numFmtId="0" fontId="2" fillId="0" borderId="0" xfId="305"/>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17" fontId="3" fillId="11" borderId="9" xfId="305" quotePrefix="1" applyNumberFormat="1" applyFont="1" applyFill="1" applyBorder="1" applyAlignment="1">
      <alignment horizontal="center" vertical="center"/>
    </xf>
    <xf numFmtId="0" fontId="3" fillId="11" borderId="0" xfId="305" applyFont="1" applyFill="1" applyAlignment="1" applyProtection="1">
      <alignment horizontal="center" vertical="center"/>
    </xf>
    <xf numFmtId="37" fontId="2" fillId="0" borderId="0" xfId="5" applyNumberFormat="1" applyFont="1" applyFill="1" applyBorder="1" applyAlignment="1">
      <alignment horizontal="right" vertical="center"/>
    </xf>
    <xf numFmtId="0" fontId="3" fillId="0" borderId="0" xfId="5" applyFont="1" applyAlignment="1">
      <alignment horizontal="center" vertical="center" wrapText="1"/>
    </xf>
    <xf numFmtId="0" fontId="3" fillId="4" borderId="0" xfId="5" applyFont="1" applyFill="1" applyAlignment="1">
      <alignment horizontal="center" vertical="center"/>
    </xf>
    <xf numFmtId="0" fontId="3" fillId="4" borderId="0" xfId="5" applyFont="1" applyFill="1" applyAlignment="1">
      <alignment horizontal="center" vertical="center" wrapText="1"/>
    </xf>
    <xf numFmtId="37" fontId="3" fillId="4" borderId="0" xfId="4" applyNumberFormat="1" applyFont="1" applyFill="1" applyBorder="1" applyAlignment="1">
      <alignment horizontal="right" vertical="center"/>
    </xf>
    <xf numFmtId="37" fontId="2" fillId="0" borderId="0" xfId="5" applyNumberFormat="1" applyFont="1" applyFill="1" applyBorder="1" applyAlignment="1">
      <alignment vertical="center"/>
    </xf>
    <xf numFmtId="10" fontId="2" fillId="0" borderId="0" xfId="5" applyNumberFormat="1" applyFont="1" applyFill="1" applyBorder="1" applyAlignment="1">
      <alignment horizontal="right" vertical="center"/>
    </xf>
    <xf numFmtId="166" fontId="2" fillId="0" borderId="0" xfId="5" applyNumberFormat="1" applyFont="1" applyFill="1" applyBorder="1" applyAlignment="1">
      <alignment vertical="center"/>
    </xf>
    <xf numFmtId="10" fontId="2" fillId="0" borderId="0" xfId="305" applyNumberFormat="1" applyFont="1" applyFill="1" applyAlignment="1">
      <alignment horizontal="right" vertical="center"/>
    </xf>
    <xf numFmtId="0" fontId="2" fillId="0" borderId="0" xfId="305" applyFont="1" applyFill="1" applyAlignment="1">
      <alignment horizontal="right" vertical="center"/>
    </xf>
    <xf numFmtId="0" fontId="3" fillId="0" borderId="0" xfId="305" applyFont="1" applyFill="1" applyAlignment="1">
      <alignment vertical="center"/>
    </xf>
    <xf numFmtId="174" fontId="2" fillId="0" borderId="0" xfId="305" applyNumberFormat="1" applyFont="1" applyAlignment="1">
      <alignment vertical="center"/>
    </xf>
    <xf numFmtId="0" fontId="2" fillId="0" borderId="0" xfId="305" applyFont="1" applyAlignment="1">
      <alignment horizontal="left" vertical="center" indent="2"/>
    </xf>
    <xf numFmtId="0" fontId="3" fillId="4" borderId="10" xfId="0" applyFont="1" applyFill="1" applyBorder="1" applyAlignment="1">
      <alignment vertical="center"/>
    </xf>
    <xf numFmtId="0" fontId="3" fillId="4" borderId="18" xfId="95" applyFont="1" applyFill="1" applyBorder="1" applyAlignment="1">
      <alignment vertical="center"/>
    </xf>
    <xf numFmtId="165" fontId="2" fillId="4" borderId="18" xfId="332" applyNumberFormat="1" applyFont="1" applyFill="1" applyBorder="1" applyAlignment="1">
      <alignment vertical="center"/>
    </xf>
    <xf numFmtId="0" fontId="3" fillId="4" borderId="28" xfId="95" applyFont="1" applyFill="1" applyBorder="1" applyAlignment="1">
      <alignment vertical="center"/>
    </xf>
    <xf numFmtId="165" fontId="2" fillId="4" borderId="28" xfId="332" applyNumberFormat="1" applyFont="1" applyFill="1" applyBorder="1" applyAlignment="1">
      <alignment vertical="center"/>
    </xf>
    <xf numFmtId="0" fontId="3" fillId="4" borderId="10" xfId="0" applyFont="1" applyFill="1" applyBorder="1" applyAlignment="1">
      <alignment horizontal="left" vertical="center"/>
    </xf>
    <xf numFmtId="0" fontId="3" fillId="4" borderId="18" xfId="95" applyFont="1" applyFill="1" applyBorder="1" applyAlignment="1">
      <alignment horizontal="left" vertical="center"/>
    </xf>
    <xf numFmtId="37" fontId="2" fillId="4" borderId="18" xfId="332" applyNumberFormat="1" applyFont="1" applyFill="1" applyBorder="1" applyAlignment="1">
      <alignment horizontal="right" vertical="center"/>
    </xf>
    <xf numFmtId="0" fontId="3" fillId="15" borderId="11" xfId="5" applyFont="1" applyFill="1" applyBorder="1" applyAlignment="1">
      <alignment horizontal="left" vertical="center"/>
    </xf>
    <xf numFmtId="0" fontId="0" fillId="0" borderId="0" xfId="0" applyAlignment="1">
      <alignment vertical="center"/>
    </xf>
    <xf numFmtId="0" fontId="0" fillId="0" borderId="0" xfId="0" applyAlignment="1">
      <alignment horizontal="right" vertical="center"/>
    </xf>
    <xf numFmtId="0" fontId="2" fillId="11" borderId="0" xfId="0" applyFont="1" applyFill="1" applyBorder="1" applyAlignment="1">
      <alignment horizontal="center" vertical="center"/>
    </xf>
    <xf numFmtId="0"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center" vertical="center"/>
    </xf>
    <xf numFmtId="3"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right" vertical="center"/>
    </xf>
    <xf numFmtId="0" fontId="3" fillId="11" borderId="0" xfId="0" applyFont="1" applyFill="1" applyBorder="1" applyAlignment="1">
      <alignment horizontal="right" vertical="center" wrapText="1"/>
    </xf>
    <xf numFmtId="0" fontId="2" fillId="0" borderId="0" xfId="0" applyFont="1" applyAlignment="1">
      <alignment vertical="center"/>
    </xf>
    <xf numFmtId="0" fontId="3" fillId="0" borderId="0" xfId="0" applyFont="1" applyAlignment="1">
      <alignment vertical="center"/>
    </xf>
    <xf numFmtId="10" fontId="2" fillId="11" borderId="0" xfId="7" applyNumberFormat="1" applyFont="1" applyFill="1" applyAlignment="1">
      <alignment vertical="center"/>
    </xf>
    <xf numFmtId="37" fontId="2" fillId="0" borderId="0" xfId="0" applyNumberFormat="1" applyFont="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17" fontId="3" fillId="11" borderId="9" xfId="0" quotePrefix="1" applyNumberFormat="1" applyFont="1" applyFill="1" applyBorder="1" applyAlignment="1">
      <alignment horizontal="right" vertical="center"/>
    </xf>
    <xf numFmtId="10" fontId="3" fillId="4" borderId="0" xfId="333" applyNumberFormat="1" applyFont="1" applyFill="1" applyBorder="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0" fontId="17" fillId="0" borderId="0" xfId="1" applyFont="1" applyAlignment="1">
      <alignment vertical="center" wrapText="1"/>
    </xf>
    <xf numFmtId="0" fontId="59" fillId="0" borderId="0" xfId="0" applyFont="1" applyAlignment="1">
      <alignment wrapText="1"/>
    </xf>
    <xf numFmtId="0" fontId="11" fillId="0" borderId="0" xfId="0" applyFont="1" applyAlignment="1">
      <alignment wrapText="1"/>
    </xf>
    <xf numFmtId="0" fontId="3" fillId="4" borderId="0" xfId="305" applyFont="1" applyFill="1" applyAlignment="1" applyProtection="1">
      <alignment horizontal="center" vertical="center"/>
    </xf>
    <xf numFmtId="0" fontId="0" fillId="0" borderId="0" xfId="0" applyAlignment="1" applyProtection="1">
      <alignment horizontal="left"/>
    </xf>
    <xf numFmtId="0" fontId="0" fillId="0" borderId="0" xfId="0" applyAlignment="1">
      <alignment horizontal="left"/>
    </xf>
    <xf numFmtId="37" fontId="0" fillId="0" borderId="0" xfId="0" applyNumberFormat="1" applyAlignment="1" applyProtection="1">
      <alignment horizontal="left"/>
    </xf>
    <xf numFmtId="37" fontId="0" fillId="0" borderId="0" xfId="0" applyNumberFormat="1" applyProtection="1"/>
    <xf numFmtId="0" fontId="0" fillId="0" borderId="0" xfId="0"/>
    <xf numFmtId="37" fontId="17" fillId="0" borderId="0" xfId="5" applyNumberFormat="1" applyFont="1" applyAlignment="1">
      <alignment horizontal="left" vertical="top" wrapText="1"/>
    </xf>
    <xf numFmtId="0" fontId="13" fillId="0" borderId="0" xfId="1" applyFont="1" applyAlignment="1">
      <alignment vertical="top" wrapText="1"/>
    </xf>
    <xf numFmtId="0" fontId="13" fillId="13" borderId="0" xfId="3" applyFont="1" applyFill="1" applyAlignment="1" applyProtection="1">
      <alignment horizontal="left" indent="11"/>
    </xf>
    <xf numFmtId="0" fontId="3" fillId="4" borderId="0" xfId="305" applyFont="1" applyFill="1" applyAlignment="1">
      <alignment horizontal="left" vertical="center"/>
    </xf>
    <xf numFmtId="0" fontId="3" fillId="0" borderId="0" xfId="305" applyFont="1" applyFill="1" applyAlignment="1" applyProtection="1">
      <alignment horizontal="left" vertical="center"/>
    </xf>
    <xf numFmtId="37" fontId="2" fillId="0" borderId="0" xfId="5" applyNumberFormat="1" applyFont="1" applyFill="1" applyBorder="1" applyAlignment="1" applyProtection="1">
      <alignment horizontal="left" vertical="center" indent="1"/>
      <protection locked="0"/>
    </xf>
    <xf numFmtId="37" fontId="2" fillId="0" borderId="0" xfId="5" applyNumberFormat="1" applyFont="1" applyFill="1" applyBorder="1" applyAlignment="1" applyProtection="1">
      <alignment horizontal="left" vertical="center" indent="2"/>
      <protection locked="0"/>
    </xf>
    <xf numFmtId="37" fontId="3" fillId="4"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vertical="center" indent="2"/>
    </xf>
    <xf numFmtId="37" fontId="3" fillId="11"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indent="2"/>
      <protection locked="0"/>
    </xf>
    <xf numFmtId="37" fontId="3" fillId="4" borderId="0" xfId="5" applyNumberFormat="1" applyFont="1" applyFill="1" applyBorder="1" applyAlignment="1" applyProtection="1">
      <alignment horizontal="left" indent="2"/>
      <protection locked="0"/>
    </xf>
    <xf numFmtId="37" fontId="2" fillId="0" borderId="0" xfId="5" applyNumberFormat="1" applyFont="1" applyFill="1" applyBorder="1" applyAlignment="1" applyProtection="1">
      <alignment horizontal="left" indent="2"/>
    </xf>
    <xf numFmtId="0" fontId="0" fillId="0" borderId="0" xfId="0"/>
    <xf numFmtId="37" fontId="17" fillId="0" borderId="0" xfId="5" applyNumberFormat="1" applyFont="1" applyAlignment="1">
      <alignment horizontal="left" vertical="top" wrapText="1"/>
    </xf>
    <xf numFmtId="37" fontId="2" fillId="0" borderId="0" xfId="305" applyNumberFormat="1" applyFont="1" applyAlignment="1" applyProtection="1">
      <alignment horizontal="right" vertical="center"/>
    </xf>
    <xf numFmtId="10" fontId="2" fillId="0" borderId="0" xfId="305" applyNumberFormat="1" applyFont="1" applyAlignment="1" applyProtection="1">
      <alignment horizontal="right" vertical="center"/>
    </xf>
    <xf numFmtId="0" fontId="0" fillId="0" borderId="0" xfId="0"/>
    <xf numFmtId="0" fontId="3" fillId="4" borderId="0" xfId="305" applyFont="1" applyFill="1" applyAlignment="1" applyProtection="1">
      <alignment horizontal="center" vertical="center"/>
    </xf>
    <xf numFmtId="0" fontId="2" fillId="0" borderId="0" xfId="5" applyFont="1" applyFill="1" applyBorder="1" applyAlignment="1">
      <alignment vertical="center"/>
    </xf>
    <xf numFmtId="0" fontId="2" fillId="0" borderId="0" xfId="5" applyFont="1" applyFill="1" applyBorder="1" applyAlignment="1">
      <alignment horizontal="left" vertical="center"/>
    </xf>
    <xf numFmtId="165" fontId="2" fillId="15" borderId="10" xfId="332" applyNumberFormat="1" applyFont="1" applyFill="1" applyBorder="1" applyAlignment="1">
      <alignment horizontal="right" vertical="center" wrapText="1"/>
    </xf>
    <xf numFmtId="37" fontId="2" fillId="4" borderId="0" xfId="5" applyNumberFormat="1" applyFont="1" applyFill="1" applyBorder="1" applyAlignment="1" applyProtection="1">
      <alignment horizontal="right" vertical="center"/>
    </xf>
    <xf numFmtId="10" fontId="2" fillId="4" borderId="0" xfId="5" applyNumberFormat="1" applyFont="1" applyFill="1" applyBorder="1" applyAlignment="1" applyProtection="1">
      <alignment horizontal="right" vertical="center"/>
    </xf>
    <xf numFmtId="37" fontId="0" fillId="0" borderId="0" xfId="0" applyNumberFormat="1"/>
    <xf numFmtId="37" fontId="17" fillId="0" borderId="0" xfId="5" applyNumberFormat="1" applyFont="1" applyBorder="1" applyAlignment="1">
      <alignment horizontal="left" vertical="top" wrapText="1"/>
    </xf>
    <xf numFmtId="0" fontId="17" fillId="0" borderId="0" xfId="305" applyFont="1" applyAlignment="1">
      <alignment vertical="top"/>
    </xf>
    <xf numFmtId="37" fontId="17" fillId="0" borderId="0" xfId="5" applyNumberFormat="1" applyFont="1" applyAlignment="1">
      <alignment horizontal="left" vertical="top" wrapText="1"/>
    </xf>
    <xf numFmtId="0" fontId="2" fillId="11" borderId="0" xfId="305" applyFont="1" applyFill="1" applyAlignment="1">
      <alignment vertical="center"/>
    </xf>
    <xf numFmtId="3" fontId="2" fillId="0" borderId="0" xfId="305" applyNumberFormat="1" applyFont="1" applyFill="1" applyAlignment="1">
      <alignment vertical="center"/>
    </xf>
    <xf numFmtId="3" fontId="2" fillId="0" borderId="0" xfId="305" quotePrefix="1" applyNumberFormat="1" applyFont="1" applyFill="1" applyAlignment="1">
      <alignment horizontal="right" vertical="center"/>
    </xf>
    <xf numFmtId="0" fontId="58" fillId="0" borderId="0" xfId="305" applyFont="1"/>
    <xf numFmtId="0" fontId="34" fillId="0" borderId="0" xfId="6" applyFont="1"/>
    <xf numFmtId="0" fontId="34" fillId="0" borderId="0" xfId="6" applyFont="1" applyAlignment="1">
      <alignment vertical="center"/>
    </xf>
    <xf numFmtId="0" fontId="2" fillId="0" borderId="0" xfId="6" applyFont="1" applyAlignment="1">
      <alignment vertical="center"/>
    </xf>
    <xf numFmtId="0" fontId="2" fillId="0" borderId="0" xfId="6"/>
    <xf numFmtId="0" fontId="2" fillId="0" borderId="0" xfId="6" applyFill="1"/>
    <xf numFmtId="41" fontId="2" fillId="0" borderId="0" xfId="6" applyNumberFormat="1" applyFont="1" applyAlignment="1">
      <alignment vertical="center"/>
    </xf>
    <xf numFmtId="41" fontId="3" fillId="0" borderId="0" xfId="6" applyNumberFormat="1" applyFont="1" applyFill="1" applyAlignment="1">
      <alignment vertical="center"/>
    </xf>
    <xf numFmtId="41" fontId="2" fillId="0" borderId="0" xfId="6" applyNumberFormat="1" applyFont="1" applyFill="1" applyAlignment="1">
      <alignment vertical="center"/>
    </xf>
    <xf numFmtId="0" fontId="2" fillId="0" borderId="0" xfId="6" applyFont="1" applyFill="1" applyAlignment="1">
      <alignment vertical="center"/>
    </xf>
    <xf numFmtId="0" fontId="3" fillId="0" borderId="0" xfId="6" applyFont="1" applyFill="1"/>
    <xf numFmtId="0" fontId="3" fillId="0" borderId="0" xfId="6" applyFont="1" applyFill="1" applyAlignment="1">
      <alignment vertical="center"/>
    </xf>
    <xf numFmtId="41" fontId="2" fillId="0" borderId="0" xfId="6" applyNumberFormat="1" applyFont="1" applyFill="1" applyBorder="1" applyAlignment="1">
      <alignment vertical="center"/>
    </xf>
    <xf numFmtId="41" fontId="2" fillId="0" borderId="0" xfId="6" applyNumberFormat="1" applyFont="1" applyFill="1" applyBorder="1" applyAlignment="1">
      <alignment vertical="center" wrapText="1"/>
    </xf>
    <xf numFmtId="41" fontId="2" fillId="0" borderId="3" xfId="6" applyNumberFormat="1" applyFont="1" applyFill="1" applyBorder="1" applyAlignment="1">
      <alignment vertical="center"/>
    </xf>
    <xf numFmtId="0" fontId="2" fillId="0" borderId="15" xfId="6" applyFont="1" applyFill="1" applyBorder="1" applyAlignment="1">
      <alignment vertical="center"/>
    </xf>
    <xf numFmtId="0" fontId="35" fillId="0" borderId="0" xfId="6" applyFont="1"/>
    <xf numFmtId="0" fontId="13" fillId="0" borderId="0" xfId="1" applyFont="1" applyFill="1" applyAlignment="1">
      <alignment vertical="top" wrapText="1"/>
    </xf>
    <xf numFmtId="0" fontId="53" fillId="12" borderId="0" xfId="2" applyFont="1" applyFill="1" applyAlignment="1">
      <alignment horizontal="center" vertical="center"/>
    </xf>
    <xf numFmtId="0" fontId="16" fillId="10" borderId="0" xfId="5" applyFont="1" applyFill="1" applyAlignment="1">
      <alignment horizontal="center"/>
    </xf>
    <xf numFmtId="0" fontId="16" fillId="10" borderId="0" xfId="5" applyFont="1" applyFill="1" applyAlignment="1">
      <alignment horizontal="center" vertical="center"/>
    </xf>
    <xf numFmtId="0" fontId="20" fillId="10" borderId="0" xfId="5" applyFont="1" applyFill="1" applyAlignment="1">
      <alignment horizontal="center" vertical="center"/>
    </xf>
    <xf numFmtId="165" fontId="16" fillId="2" borderId="0" xfId="0" applyNumberFormat="1" applyFont="1" applyFill="1" applyAlignment="1">
      <alignment horizontal="center" vertical="center"/>
    </xf>
    <xf numFmtId="165" fontId="20" fillId="2" borderId="0" xfId="0" applyNumberFormat="1" applyFont="1" applyFill="1" applyAlignment="1">
      <alignment horizontal="center" vertical="center"/>
    </xf>
    <xf numFmtId="0" fontId="20" fillId="10" borderId="0" xfId="5" applyFont="1" applyFill="1" applyAlignment="1">
      <alignment horizontal="center" vertical="top"/>
    </xf>
    <xf numFmtId="10" fontId="37" fillId="0" borderId="0" xfId="5" applyNumberFormat="1" applyFont="1" applyAlignment="1">
      <alignment horizontal="justify" vertical="top" wrapText="1"/>
    </xf>
    <xf numFmtId="0" fontId="16" fillId="10" borderId="0" xfId="5" applyFont="1" applyFill="1" applyAlignment="1">
      <alignment horizontal="center" vertical="top"/>
    </xf>
    <xf numFmtId="37" fontId="17" fillId="0" borderId="0" xfId="5" applyNumberFormat="1" applyFont="1" applyFill="1" applyBorder="1" applyAlignment="1" applyProtection="1">
      <alignment horizontal="left" vertical="top"/>
      <protection locked="0"/>
    </xf>
    <xf numFmtId="37" fontId="17" fillId="0" borderId="0" xfId="5" applyNumberFormat="1" applyFont="1" applyBorder="1" applyAlignment="1">
      <alignment vertical="top"/>
    </xf>
    <xf numFmtId="37" fontId="17" fillId="0" borderId="0" xfId="5" applyNumberFormat="1" applyFont="1" applyBorder="1" applyAlignment="1">
      <alignment horizontal="left" vertical="top"/>
    </xf>
    <xf numFmtId="37" fontId="17" fillId="0" borderId="0" xfId="5" applyNumberFormat="1" applyFont="1" applyBorder="1" applyAlignment="1">
      <alignment horizontal="left" vertical="top" wrapText="1"/>
    </xf>
    <xf numFmtId="0" fontId="17" fillId="0" borderId="0" xfId="5" applyFont="1" applyFill="1" applyAlignment="1">
      <alignment vertical="top"/>
    </xf>
    <xf numFmtId="0" fontId="17" fillId="0" borderId="0" xfId="5" applyFont="1" applyAlignment="1">
      <alignment vertical="top"/>
    </xf>
    <xf numFmtId="37" fontId="17" fillId="0" borderId="12" xfId="5" applyNumberFormat="1" applyFont="1" applyBorder="1" applyAlignment="1">
      <alignment vertical="top"/>
    </xf>
    <xf numFmtId="0" fontId="16" fillId="10" borderId="0" xfId="305" applyFont="1" applyFill="1" applyAlignment="1">
      <alignment horizontal="center"/>
    </xf>
    <xf numFmtId="0" fontId="16" fillId="10" borderId="0" xfId="305" applyFont="1" applyFill="1" applyAlignment="1">
      <alignment horizontal="center" vertical="center"/>
    </xf>
    <xf numFmtId="0" fontId="20" fillId="10" borderId="0" xfId="305" applyFont="1" applyFill="1" applyAlignment="1">
      <alignment horizontal="center" vertical="top"/>
    </xf>
    <xf numFmtId="37" fontId="17" fillId="0" borderId="0" xfId="305" applyNumberFormat="1" applyFont="1" applyFill="1" applyBorder="1" applyAlignment="1">
      <alignment horizontal="justify" vertical="top" wrapText="1"/>
    </xf>
    <xf numFmtId="0" fontId="17" fillId="0" borderId="0" xfId="305" applyFont="1" applyAlignment="1">
      <alignment vertical="top"/>
    </xf>
    <xf numFmtId="0" fontId="20" fillId="10" borderId="0" xfId="305" applyFont="1" applyFill="1" applyBorder="1" applyAlignment="1">
      <alignment vertical="center"/>
    </xf>
    <xf numFmtId="0" fontId="16" fillId="10" borderId="0" xfId="305" applyFont="1" applyFill="1" applyBorder="1" applyAlignment="1">
      <alignment horizontal="center" vertical="center"/>
    </xf>
    <xf numFmtId="0" fontId="16" fillId="10" borderId="0" xfId="305" quotePrefix="1" applyFont="1" applyFill="1" applyBorder="1" applyAlignment="1">
      <alignment horizontal="center" vertical="center"/>
    </xf>
    <xf numFmtId="37" fontId="17" fillId="0" borderId="12" xfId="305" applyNumberFormat="1" applyFont="1" applyBorder="1" applyAlignment="1">
      <alignment vertical="top"/>
    </xf>
    <xf numFmtId="37" fontId="17" fillId="0" borderId="0" xfId="305" applyNumberFormat="1" applyFont="1" applyBorder="1" applyAlignment="1">
      <alignment horizontal="left" vertical="top" wrapText="1"/>
    </xf>
    <xf numFmtId="0" fontId="38" fillId="10" borderId="0" xfId="305" applyFont="1" applyFill="1" applyAlignment="1">
      <alignment horizontal="center" vertical="center"/>
    </xf>
    <xf numFmtId="0" fontId="38" fillId="10" borderId="0" xfId="305" applyFont="1" applyFill="1" applyAlignment="1"/>
    <xf numFmtId="0" fontId="38" fillId="10" borderId="0" xfId="305" applyFont="1" applyFill="1" applyAlignment="1">
      <alignment vertical="center"/>
    </xf>
    <xf numFmtId="0" fontId="16" fillId="10" borderId="0" xfId="0" applyFont="1" applyFill="1" applyAlignment="1">
      <alignment horizontal="center" vertical="center"/>
    </xf>
    <xf numFmtId="0" fontId="38" fillId="10" borderId="0" xfId="0" applyFont="1" applyFill="1" applyAlignment="1">
      <alignment vertical="center"/>
    </xf>
    <xf numFmtId="0" fontId="38" fillId="10" borderId="0" xfId="305" applyFont="1" applyFill="1" applyAlignment="1">
      <alignment vertical="top"/>
    </xf>
    <xf numFmtId="10" fontId="37" fillId="0" borderId="0" xfId="305" applyNumberFormat="1" applyFont="1" applyAlignment="1">
      <alignment horizontal="left" vertical="top" wrapText="1"/>
    </xf>
    <xf numFmtId="0" fontId="37" fillId="0" borderId="0" xfId="305" applyFont="1" applyAlignment="1">
      <alignment vertical="top" wrapText="1"/>
    </xf>
    <xf numFmtId="0" fontId="37" fillId="0" borderId="0" xfId="305" applyFont="1" applyAlignment="1">
      <alignment vertical="top"/>
    </xf>
    <xf numFmtId="165" fontId="3" fillId="4" borderId="0" xfId="4" applyNumberFormat="1" applyFont="1" applyFill="1" applyBorder="1" applyAlignment="1">
      <alignment horizontal="center" vertical="center"/>
    </xf>
    <xf numFmtId="0" fontId="3" fillId="4" borderId="0" xfId="305" applyFont="1" applyFill="1" applyBorder="1" applyAlignment="1">
      <alignment horizontal="center" vertical="center"/>
    </xf>
    <xf numFmtId="37" fontId="17" fillId="0" borderId="0" xfId="5" applyNumberFormat="1" applyFont="1" applyAlignment="1">
      <alignment vertical="top" wrapText="1"/>
    </xf>
    <xf numFmtId="0" fontId="17" fillId="0" borderId="0" xfId="5" applyFont="1" applyAlignment="1">
      <alignment vertical="top" wrapText="1"/>
    </xf>
    <xf numFmtId="37" fontId="17" fillId="0" borderId="12" xfId="5" applyNumberFormat="1" applyFont="1" applyBorder="1" applyAlignment="1">
      <alignment vertical="top" wrapText="1"/>
    </xf>
    <xf numFmtId="0" fontId="16" fillId="2" borderId="0" xfId="5" applyFont="1" applyFill="1" applyAlignment="1">
      <alignment horizontal="center"/>
    </xf>
    <xf numFmtId="0" fontId="16" fillId="2" borderId="0" xfId="5" applyFont="1" applyFill="1" applyAlignment="1">
      <alignment horizontal="center" vertical="center"/>
    </xf>
    <xf numFmtId="0" fontId="20" fillId="2" borderId="0" xfId="5" applyFont="1" applyFill="1" applyAlignment="1">
      <alignment horizontal="center" vertical="top"/>
    </xf>
    <xf numFmtId="3" fontId="17" fillId="0" borderId="12" xfId="5" applyNumberFormat="1" applyFont="1" applyFill="1" applyBorder="1" applyAlignment="1">
      <alignment horizontal="left" vertical="top" wrapText="1"/>
    </xf>
    <xf numFmtId="37" fontId="17" fillId="0" borderId="0" xfId="5" applyNumberFormat="1" applyFont="1" applyBorder="1" applyAlignment="1">
      <alignment vertical="top" wrapText="1"/>
    </xf>
    <xf numFmtId="0" fontId="17" fillId="0" borderId="12" xfId="305" applyFont="1" applyBorder="1" applyAlignment="1" applyProtection="1">
      <alignment horizontal="left" vertical="top" wrapText="1"/>
    </xf>
    <xf numFmtId="0" fontId="16" fillId="10" borderId="0" xfId="305" applyFont="1" applyFill="1" applyAlignment="1">
      <alignment horizontal="center" vertical="center" wrapText="1"/>
    </xf>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0" fontId="17" fillId="0" borderId="0" xfId="5" applyFont="1" applyAlignment="1">
      <alignment horizontal="left" vertical="top" wrapText="1"/>
    </xf>
    <xf numFmtId="37" fontId="17" fillId="0" borderId="12" xfId="5" applyNumberFormat="1" applyFont="1" applyFill="1" applyBorder="1" applyAlignment="1" applyProtection="1">
      <alignment horizontal="left" vertical="top"/>
      <protection locked="0"/>
    </xf>
    <xf numFmtId="17" fontId="3" fillId="11" borderId="9" xfId="305" quotePrefix="1" applyNumberFormat="1" applyFont="1" applyFill="1" applyBorder="1" applyAlignment="1">
      <alignment horizontal="center" vertical="center"/>
    </xf>
    <xf numFmtId="17" fontId="3" fillId="11" borderId="16" xfId="305" quotePrefix="1" applyNumberFormat="1" applyFont="1" applyFill="1" applyBorder="1" applyAlignment="1">
      <alignment horizontal="center" vertical="center"/>
    </xf>
    <xf numFmtId="0" fontId="17" fillId="0" borderId="23" xfId="305" applyFont="1" applyBorder="1" applyAlignment="1" applyProtection="1">
      <alignment horizontal="left" vertical="top" wrapText="1"/>
    </xf>
    <xf numFmtId="0" fontId="17" fillId="0" borderId="0" xfId="305" applyFont="1" applyAlignment="1">
      <alignment vertical="top" wrapText="1"/>
    </xf>
    <xf numFmtId="37" fontId="17" fillId="0" borderId="12" xfId="5" applyNumberFormat="1" applyFont="1" applyBorder="1" applyAlignment="1">
      <alignment horizontal="left" vertical="top" wrapText="1"/>
    </xf>
    <xf numFmtId="37" fontId="17" fillId="0" borderId="12" xfId="5" applyNumberFormat="1" applyFont="1" applyFill="1" applyBorder="1" applyAlignment="1">
      <alignment vertical="top"/>
    </xf>
    <xf numFmtId="0" fontId="17" fillId="0" borderId="23" xfId="305" applyFont="1" applyBorder="1" applyAlignment="1">
      <alignment vertical="top"/>
    </xf>
    <xf numFmtId="0" fontId="17" fillId="0" borderId="22" xfId="5" applyFont="1" applyBorder="1" applyAlignment="1">
      <alignment horizontal="left" vertical="top" wrapText="1"/>
    </xf>
    <xf numFmtId="0" fontId="17" fillId="0" borderId="12" xfId="5" applyFont="1" applyBorder="1" applyAlignment="1">
      <alignment horizontal="left" vertical="top" wrapText="1"/>
    </xf>
    <xf numFmtId="0" fontId="3" fillId="11" borderId="0" xfId="305" applyFont="1" applyFill="1" applyAlignment="1" applyProtection="1">
      <alignment horizontal="center" vertical="center"/>
    </xf>
    <xf numFmtId="37" fontId="17" fillId="0" borderId="0" xfId="5" applyNumberFormat="1" applyFont="1" applyFill="1" applyBorder="1" applyAlignment="1">
      <alignment vertical="top"/>
    </xf>
    <xf numFmtId="37" fontId="17" fillId="0" borderId="19" xfId="5" applyNumberFormat="1" applyFont="1" applyBorder="1" applyAlignment="1">
      <alignment vertical="top"/>
    </xf>
    <xf numFmtId="10" fontId="37" fillId="0" borderId="0" xfId="305" applyNumberFormat="1" applyFont="1" applyBorder="1" applyAlignment="1">
      <alignment horizontal="left" vertical="top" wrapText="1"/>
    </xf>
    <xf numFmtId="0" fontId="37" fillId="0" borderId="0" xfId="305" applyFont="1" applyBorder="1" applyAlignment="1">
      <alignment vertical="top" wrapText="1"/>
    </xf>
    <xf numFmtId="0" fontId="37" fillId="0" borderId="0" xfId="305" applyFont="1" applyBorder="1" applyAlignment="1">
      <alignment vertical="top"/>
    </xf>
    <xf numFmtId="0" fontId="38" fillId="10" borderId="0" xfId="5" applyFont="1" applyFill="1" applyAlignment="1"/>
    <xf numFmtId="0" fontId="38" fillId="10" borderId="0" xfId="5" applyFont="1" applyFill="1" applyAlignment="1">
      <alignment vertical="center"/>
    </xf>
    <xf numFmtId="0" fontId="38" fillId="10" borderId="0" xfId="5" applyFont="1" applyFill="1" applyAlignment="1">
      <alignment vertical="top"/>
    </xf>
    <xf numFmtId="37" fontId="17" fillId="0" borderId="12" xfId="5" applyNumberFormat="1" applyFont="1" applyFill="1" applyBorder="1" applyAlignment="1">
      <alignment vertical="top" wrapText="1"/>
    </xf>
    <xf numFmtId="0" fontId="16" fillId="2" borderId="0" xfId="305" applyFont="1" applyFill="1" applyAlignment="1">
      <alignment horizontal="center"/>
    </xf>
    <xf numFmtId="0" fontId="38" fillId="2" borderId="0" xfId="305" applyFont="1" applyFill="1" applyAlignment="1"/>
    <xf numFmtId="0" fontId="16" fillId="2" borderId="0" xfId="305" applyFont="1" applyFill="1" applyAlignment="1">
      <alignment horizontal="center" vertical="center"/>
    </xf>
    <xf numFmtId="0" fontId="38" fillId="2" borderId="0" xfId="305" applyFont="1" applyFill="1" applyAlignment="1">
      <alignment vertical="center"/>
    </xf>
    <xf numFmtId="0" fontId="16" fillId="2" borderId="0" xfId="0" applyFont="1" applyFill="1" applyAlignment="1">
      <alignment horizontal="center" vertical="center"/>
    </xf>
    <xf numFmtId="0" fontId="38" fillId="2" borderId="0" xfId="0" applyFont="1" applyFill="1" applyAlignment="1">
      <alignment vertical="center"/>
    </xf>
    <xf numFmtId="0" fontId="20" fillId="2" borderId="0" xfId="305" applyFont="1" applyFill="1" applyAlignment="1">
      <alignment horizontal="center" vertical="top"/>
    </xf>
    <xf numFmtId="0" fontId="38" fillId="2" borderId="0" xfId="305" applyFont="1" applyFill="1" applyAlignment="1">
      <alignment vertical="top"/>
    </xf>
    <xf numFmtId="0" fontId="17" fillId="0" borderId="7" xfId="305" applyFont="1" applyBorder="1" applyAlignment="1" applyProtection="1">
      <alignment horizontal="left" vertical="top" wrapText="1"/>
    </xf>
    <xf numFmtId="0" fontId="16" fillId="2" borderId="0" xfId="5" applyFont="1" applyFill="1" applyAlignment="1">
      <alignment horizontal="center" vertical="center" wrapText="1"/>
    </xf>
    <xf numFmtId="0" fontId="3" fillId="11" borderId="0" xfId="305" quotePrefix="1" applyFont="1" applyFill="1" applyBorder="1" applyAlignment="1">
      <alignment horizontal="center" vertical="center"/>
    </xf>
    <xf numFmtId="0" fontId="49" fillId="10" borderId="0" xfId="305" applyFont="1" applyFill="1" applyAlignment="1">
      <alignment horizontal="center" vertical="center"/>
    </xf>
    <xf numFmtId="37" fontId="17" fillId="0" borderId="23" xfId="305" applyNumberFormat="1" applyFont="1" applyBorder="1" applyAlignment="1" applyProtection="1">
      <alignment horizontal="left" vertical="top" wrapText="1"/>
    </xf>
    <xf numFmtId="0" fontId="16" fillId="2" borderId="0" xfId="305" applyFont="1" applyFill="1" applyAlignment="1">
      <alignment horizontal="center" vertical="top" wrapText="1"/>
    </xf>
    <xf numFmtId="0" fontId="16" fillId="2" borderId="0" xfId="305" applyFont="1" applyFill="1" applyAlignment="1">
      <alignment horizontal="center" vertical="top"/>
    </xf>
    <xf numFmtId="0" fontId="16" fillId="2" borderId="0" xfId="95" applyFont="1" applyFill="1" applyAlignment="1">
      <alignment horizontal="center"/>
    </xf>
    <xf numFmtId="0" fontId="16" fillId="2" borderId="0" xfId="95" applyFont="1" applyFill="1" applyAlignment="1">
      <alignment horizontal="center" vertical="center"/>
    </xf>
    <xf numFmtId="0" fontId="20" fillId="2" borderId="0" xfId="95" applyFont="1" applyFill="1" applyAlignment="1">
      <alignment horizontal="center" vertical="top"/>
    </xf>
    <xf numFmtId="0" fontId="16" fillId="14" borderId="0" xfId="5" applyFont="1" applyFill="1" applyAlignment="1">
      <alignment horizontal="center"/>
    </xf>
    <xf numFmtId="0" fontId="20" fillId="14" borderId="0" xfId="5" applyFont="1" applyFill="1" applyAlignment="1">
      <alignment horizontal="center" vertical="top"/>
    </xf>
    <xf numFmtId="0" fontId="3" fillId="4" borderId="0" xfId="6" applyFont="1" applyFill="1" applyAlignment="1">
      <alignment horizontal="center" vertical="center"/>
    </xf>
    <xf numFmtId="0" fontId="16" fillId="2" borderId="0" xfId="6" applyFont="1" applyFill="1" applyAlignment="1">
      <alignment horizontal="center"/>
    </xf>
    <xf numFmtId="0" fontId="16" fillId="2" borderId="0" xfId="6" applyFont="1" applyFill="1" applyAlignment="1">
      <alignment horizontal="center" vertical="center"/>
    </xf>
    <xf numFmtId="0" fontId="20" fillId="2" borderId="0" xfId="6" applyFont="1" applyFill="1" applyAlignment="1">
      <alignment horizontal="center" vertical="top"/>
    </xf>
    <xf numFmtId="0" fontId="16" fillId="2" borderId="0" xfId="1" applyFont="1" applyFill="1" applyAlignment="1">
      <alignment horizontal="center"/>
    </xf>
  </cellXfs>
  <cellStyles count="334">
    <cellStyle name="Ä*_x0014_" xfId="9"/>
    <cellStyle name="Body" xfId="296"/>
    <cellStyle name="Calc Currency (0)" xfId="297"/>
    <cellStyle name="Comma" xfId="332" builtinId="3"/>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xfId="333" builtinId="5"/>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colors>
    <mruColors>
      <color rgb="FFFFFFFF"/>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411156" y="1524000"/>
            <a:ext cx="2598956"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ENERO DE 2023</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46</xdr:row>
      <xdr:rowOff>0</xdr:rowOff>
    </xdr:from>
    <xdr:to>
      <xdr:col>0</xdr:col>
      <xdr:colOff>0</xdr:colOff>
      <xdr:row>46</xdr:row>
      <xdr:rowOff>0</xdr:rowOff>
    </xdr:to>
    <xdr:sp macro="" textlink="">
      <xdr:nvSpPr>
        <xdr:cNvPr id="2" name="Line 1"/>
        <xdr:cNvSpPr>
          <a:spLocks noChangeShapeType="1"/>
        </xdr:cNvSpPr>
      </xdr:nvSpPr>
      <xdr:spPr bwMode="auto">
        <a:xfrm flipV="1">
          <a:off x="0" y="136683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108680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Theme">
  <a:themeElements>
    <a:clrScheme name="ASFI Y BOLETIN">
      <a:dk1>
        <a:srgbClr val="2D536F"/>
      </a:dk1>
      <a:lt1>
        <a:srgbClr val="70AFA8"/>
      </a:lt1>
      <a:dk2>
        <a:srgbClr val="8A8C88"/>
      </a:dk2>
      <a:lt2>
        <a:srgbClr val="CDCEC2"/>
      </a:lt2>
      <a:accent1>
        <a:srgbClr val="ED7D31"/>
      </a:accent1>
      <a:accent2>
        <a:srgbClr val="70AD47"/>
      </a:accent2>
      <a:accent3>
        <a:srgbClr val="954F72"/>
      </a:accent3>
      <a:accent4>
        <a:srgbClr val="FFC000"/>
      </a:accent4>
      <a:accent5>
        <a:srgbClr val="4B87B4"/>
      </a:accent5>
      <a:accent6>
        <a:srgbClr val="8CC8CD"/>
      </a:accent6>
      <a:hlink>
        <a:srgbClr val="00B0F0"/>
      </a:hlink>
      <a:folHlink>
        <a:srgbClr val="7030A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D145"/>
  <sheetViews>
    <sheetView showGridLines="0" tabSelected="1" zoomScale="115" zoomScaleNormal="115" workbookViewId="0">
      <selection activeCell="A13" sqref="A13:C13"/>
    </sheetView>
  </sheetViews>
  <sheetFormatPr defaultColWidth="9.140625" defaultRowHeight="15"/>
  <cols>
    <col min="1" max="1" width="99.28515625" style="5" customWidth="1"/>
    <col min="2" max="2" width="5.7109375" style="5" bestFit="1" customWidth="1"/>
    <col min="3" max="16384" width="9.140625" style="5"/>
  </cols>
  <sheetData>
    <row r="1" spans="1:3">
      <c r="A1" s="5" t="s">
        <v>1310</v>
      </c>
    </row>
    <row r="11" spans="1:3">
      <c r="A11" s="3"/>
      <c r="B11" s="3"/>
      <c r="C11" s="3"/>
    </row>
    <row r="12" spans="1:3" ht="8.25" customHeight="1"/>
    <row r="13" spans="1:3" ht="20.25">
      <c r="A13" s="726" t="s">
        <v>0</v>
      </c>
      <c r="B13" s="726"/>
      <c r="C13" s="726"/>
    </row>
    <row r="14" spans="1:3" ht="7.5" customHeight="1">
      <c r="A14" s="1"/>
      <c r="B14" s="1"/>
      <c r="C14" s="1"/>
    </row>
    <row r="15" spans="1:3">
      <c r="A15" s="472" t="s">
        <v>1</v>
      </c>
      <c r="B15" s="473" t="s">
        <v>2</v>
      </c>
      <c r="C15" s="474"/>
    </row>
    <row r="16" spans="1:3">
      <c r="A16" s="411"/>
      <c r="B16" s="411"/>
      <c r="C16" s="411"/>
    </row>
    <row r="17" spans="1:3">
      <c r="A17" s="412" t="s">
        <v>3</v>
      </c>
      <c r="B17" s="411"/>
      <c r="C17" s="411"/>
    </row>
    <row r="18" spans="1:3">
      <c r="A18" s="413" t="s">
        <v>488</v>
      </c>
      <c r="B18" s="484">
        <v>1</v>
      </c>
      <c r="C18" s="415"/>
    </row>
    <row r="19" spans="1:3">
      <c r="A19" s="413" t="s">
        <v>485</v>
      </c>
      <c r="B19" s="484">
        <v>2</v>
      </c>
      <c r="C19" s="415"/>
    </row>
    <row r="20" spans="1:3">
      <c r="A20" s="413" t="s">
        <v>486</v>
      </c>
      <c r="B20" s="484">
        <v>3</v>
      </c>
      <c r="C20" s="415"/>
    </row>
    <row r="21" spans="1:3">
      <c r="A21" s="413"/>
      <c r="B21" s="484"/>
      <c r="C21" s="411"/>
    </row>
    <row r="22" spans="1:3">
      <c r="A22" s="412" t="s">
        <v>4</v>
      </c>
      <c r="B22" s="484"/>
      <c r="C22" s="411"/>
    </row>
    <row r="23" spans="1:3">
      <c r="A23" s="412"/>
      <c r="B23" s="484"/>
      <c r="C23" s="411"/>
    </row>
    <row r="24" spans="1:3">
      <c r="A24" s="417" t="s">
        <v>5</v>
      </c>
      <c r="B24" s="484"/>
      <c r="C24" s="411"/>
    </row>
    <row r="25" spans="1:3">
      <c r="A25" s="413" t="s">
        <v>488</v>
      </c>
      <c r="B25" s="484">
        <v>4</v>
      </c>
      <c r="C25" s="411"/>
    </row>
    <row r="26" spans="1:3">
      <c r="A26" s="413" t="s">
        <v>10</v>
      </c>
      <c r="B26" s="484">
        <v>5</v>
      </c>
      <c r="C26" s="411"/>
    </row>
    <row r="27" spans="1:3">
      <c r="A27" s="413" t="s">
        <v>6</v>
      </c>
      <c r="B27" s="484">
        <v>6</v>
      </c>
      <c r="C27" s="411"/>
    </row>
    <row r="28" spans="1:3">
      <c r="A28" s="413" t="s">
        <v>490</v>
      </c>
      <c r="B28" s="484">
        <v>7</v>
      </c>
      <c r="C28" s="411"/>
    </row>
    <row r="29" spans="1:3">
      <c r="A29" s="413" t="s">
        <v>508</v>
      </c>
      <c r="B29" s="484" t="s">
        <v>984</v>
      </c>
      <c r="C29" s="419"/>
    </row>
    <row r="30" spans="1:3">
      <c r="A30" s="413" t="s">
        <v>508</v>
      </c>
      <c r="B30" s="484" t="s">
        <v>985</v>
      </c>
      <c r="C30" s="420"/>
    </row>
    <row r="31" spans="1:3">
      <c r="A31" s="421" t="s">
        <v>489</v>
      </c>
      <c r="B31" s="484"/>
      <c r="C31" s="411"/>
    </row>
    <row r="32" spans="1:3">
      <c r="A32" s="679" t="s">
        <v>1322</v>
      </c>
      <c r="B32" s="484">
        <v>9</v>
      </c>
      <c r="C32" s="411"/>
    </row>
    <row r="33" spans="1:3">
      <c r="A33" s="679" t="s">
        <v>1323</v>
      </c>
      <c r="B33" s="484">
        <v>10</v>
      </c>
      <c r="C33" s="411"/>
    </row>
    <row r="34" spans="1:3">
      <c r="A34" s="679" t="s">
        <v>1324</v>
      </c>
      <c r="B34" s="484">
        <v>11</v>
      </c>
      <c r="C34" s="411"/>
    </row>
    <row r="35" spans="1:3">
      <c r="A35" s="679" t="s">
        <v>1325</v>
      </c>
      <c r="B35" s="484">
        <v>12</v>
      </c>
      <c r="C35" s="411"/>
    </row>
    <row r="36" spans="1:3">
      <c r="A36" s="679" t="s">
        <v>1326</v>
      </c>
      <c r="B36" s="484">
        <v>13</v>
      </c>
      <c r="C36" s="411"/>
    </row>
    <row r="37" spans="1:3">
      <c r="A37" s="679" t="s">
        <v>1327</v>
      </c>
      <c r="B37" s="484">
        <v>14</v>
      </c>
      <c r="C37" s="411"/>
    </row>
    <row r="38" spans="1:3">
      <c r="A38" s="679" t="s">
        <v>1328</v>
      </c>
      <c r="B38" s="484">
        <v>15</v>
      </c>
      <c r="C38" s="411"/>
    </row>
    <row r="39" spans="1:3">
      <c r="A39" s="679" t="s">
        <v>1329</v>
      </c>
      <c r="B39" s="484">
        <v>16</v>
      </c>
      <c r="C39" s="411"/>
    </row>
    <row r="40" spans="1:3">
      <c r="A40" s="679" t="s">
        <v>1330</v>
      </c>
      <c r="B40" s="484">
        <v>17</v>
      </c>
      <c r="C40" s="411"/>
    </row>
    <row r="41" spans="1:3">
      <c r="A41" s="679" t="s">
        <v>1331</v>
      </c>
      <c r="B41" s="484">
        <v>18</v>
      </c>
      <c r="C41" s="411"/>
    </row>
    <row r="42" spans="1:3">
      <c r="A42" s="679" t="s">
        <v>1332</v>
      </c>
      <c r="B42" s="484">
        <v>19</v>
      </c>
      <c r="C42" s="411"/>
    </row>
    <row r="43" spans="1:3">
      <c r="A43" s="679" t="s">
        <v>1333</v>
      </c>
      <c r="B43" s="484">
        <v>20</v>
      </c>
      <c r="C43" s="411"/>
    </row>
    <row r="44" spans="1:3">
      <c r="A44" s="679" t="s">
        <v>1334</v>
      </c>
      <c r="B44" s="484">
        <v>21</v>
      </c>
      <c r="C44" s="411"/>
    </row>
    <row r="45" spans="1:3">
      <c r="A45" s="413" t="s">
        <v>7</v>
      </c>
      <c r="B45" s="484">
        <v>22</v>
      </c>
      <c r="C45" s="411"/>
    </row>
    <row r="46" spans="1:3">
      <c r="A46" s="413" t="s">
        <v>8</v>
      </c>
      <c r="B46" s="484">
        <v>23</v>
      </c>
      <c r="C46" s="411"/>
    </row>
    <row r="47" spans="1:3">
      <c r="A47" s="413" t="s">
        <v>505</v>
      </c>
      <c r="B47" s="484">
        <v>24</v>
      </c>
      <c r="C47" s="411"/>
    </row>
    <row r="48" spans="1:3">
      <c r="A48" s="413" t="s">
        <v>1183</v>
      </c>
      <c r="B48" s="484">
        <v>25</v>
      </c>
      <c r="C48" s="411"/>
    </row>
    <row r="49" spans="1:3">
      <c r="A49" s="413" t="s">
        <v>506</v>
      </c>
      <c r="B49" s="484">
        <v>26</v>
      </c>
      <c r="C49" s="411"/>
    </row>
    <row r="50" spans="1:3">
      <c r="A50" s="413" t="s">
        <v>1184</v>
      </c>
      <c r="B50" s="484">
        <v>27</v>
      </c>
      <c r="C50" s="411"/>
    </row>
    <row r="51" spans="1:3">
      <c r="A51" s="413"/>
      <c r="B51" s="484"/>
      <c r="C51" s="411"/>
    </row>
    <row r="52" spans="1:3">
      <c r="A52" s="417" t="s">
        <v>9</v>
      </c>
      <c r="B52" s="484"/>
      <c r="C52" s="411"/>
    </row>
    <row r="53" spans="1:3">
      <c r="A53" s="413" t="s">
        <v>488</v>
      </c>
      <c r="B53" s="484">
        <v>28</v>
      </c>
      <c r="C53" s="411"/>
    </row>
    <row r="54" spans="1:3">
      <c r="A54" s="413" t="s">
        <v>10</v>
      </c>
      <c r="B54" s="484">
        <v>29</v>
      </c>
      <c r="C54" s="411"/>
    </row>
    <row r="55" spans="1:3">
      <c r="A55" s="413" t="s">
        <v>6</v>
      </c>
      <c r="B55" s="484">
        <v>30</v>
      </c>
      <c r="C55" s="411"/>
    </row>
    <row r="56" spans="1:3">
      <c r="A56" s="413" t="s">
        <v>490</v>
      </c>
      <c r="B56" s="484">
        <v>31</v>
      </c>
      <c r="C56" s="411"/>
    </row>
    <row r="57" spans="1:3">
      <c r="A57" s="413" t="s">
        <v>508</v>
      </c>
      <c r="B57" s="484" t="s">
        <v>1233</v>
      </c>
      <c r="C57" s="411"/>
    </row>
    <row r="58" spans="1:3">
      <c r="A58" s="413" t="s">
        <v>508</v>
      </c>
      <c r="B58" s="484" t="s">
        <v>1232</v>
      </c>
      <c r="C58" s="411"/>
    </row>
    <row r="59" spans="1:3">
      <c r="A59" s="421" t="s">
        <v>489</v>
      </c>
      <c r="B59" s="484"/>
      <c r="C59" s="411"/>
    </row>
    <row r="60" spans="1:3">
      <c r="A60" s="679" t="s">
        <v>1335</v>
      </c>
      <c r="B60" s="484">
        <v>33</v>
      </c>
      <c r="C60" s="411"/>
    </row>
    <row r="61" spans="1:3">
      <c r="A61" s="679" t="s">
        <v>1336</v>
      </c>
      <c r="B61" s="484">
        <v>34</v>
      </c>
      <c r="C61" s="411"/>
    </row>
    <row r="62" spans="1:3">
      <c r="A62" s="413" t="s">
        <v>7</v>
      </c>
      <c r="B62" s="484">
        <v>35</v>
      </c>
      <c r="C62" s="411"/>
    </row>
    <row r="63" spans="1:3">
      <c r="A63" s="413" t="s">
        <v>8</v>
      </c>
      <c r="B63" s="484">
        <v>36</v>
      </c>
      <c r="C63" s="411"/>
    </row>
    <row r="64" spans="1:3">
      <c r="A64" s="413" t="s">
        <v>505</v>
      </c>
      <c r="B64" s="484">
        <v>37</v>
      </c>
      <c r="C64" s="411"/>
    </row>
    <row r="65" spans="1:3">
      <c r="A65" s="413" t="s">
        <v>1183</v>
      </c>
      <c r="B65" s="484">
        <v>38</v>
      </c>
      <c r="C65" s="411"/>
    </row>
    <row r="66" spans="1:3">
      <c r="A66" s="413" t="s">
        <v>506</v>
      </c>
      <c r="B66" s="484">
        <v>39</v>
      </c>
      <c r="C66" s="411"/>
    </row>
    <row r="67" spans="1:3">
      <c r="A67" s="413" t="s">
        <v>11</v>
      </c>
      <c r="B67" s="484">
        <v>40</v>
      </c>
      <c r="C67" s="411"/>
    </row>
    <row r="68" spans="1:3">
      <c r="A68" s="413" t="s">
        <v>1184</v>
      </c>
      <c r="B68" s="484">
        <v>41</v>
      </c>
      <c r="C68" s="411"/>
    </row>
    <row r="69" spans="1:3">
      <c r="A69" s="413"/>
      <c r="B69" s="484"/>
      <c r="C69" s="411"/>
    </row>
    <row r="70" spans="1:3">
      <c r="A70" s="412"/>
      <c r="B70" s="484"/>
      <c r="C70" s="411"/>
    </row>
    <row r="71" spans="1:3">
      <c r="A71" s="417" t="s">
        <v>12</v>
      </c>
      <c r="B71" s="484"/>
      <c r="C71" s="411"/>
    </row>
    <row r="72" spans="1:3">
      <c r="A72" s="413" t="s">
        <v>488</v>
      </c>
      <c r="B72" s="484">
        <v>42</v>
      </c>
      <c r="C72" s="411"/>
    </row>
    <row r="73" spans="1:3">
      <c r="A73" s="413" t="s">
        <v>10</v>
      </c>
      <c r="B73" s="484">
        <v>43</v>
      </c>
      <c r="C73" s="411"/>
    </row>
    <row r="74" spans="1:3">
      <c r="A74" s="413" t="s">
        <v>6</v>
      </c>
      <c r="B74" s="484">
        <v>44</v>
      </c>
      <c r="C74" s="411"/>
    </row>
    <row r="75" spans="1:3">
      <c r="A75" s="413" t="s">
        <v>490</v>
      </c>
      <c r="B75" s="484">
        <v>45</v>
      </c>
      <c r="C75" s="411"/>
    </row>
    <row r="76" spans="1:3">
      <c r="A76" s="413" t="s">
        <v>509</v>
      </c>
      <c r="B76" s="484" t="s">
        <v>1234</v>
      </c>
      <c r="C76" s="411"/>
    </row>
    <row r="77" spans="1:3">
      <c r="A77" s="413" t="s">
        <v>508</v>
      </c>
      <c r="B77" s="484" t="s">
        <v>1235</v>
      </c>
      <c r="C77" s="411"/>
    </row>
    <row r="78" spans="1:3">
      <c r="A78" s="413" t="s">
        <v>7</v>
      </c>
      <c r="B78" s="484">
        <v>47</v>
      </c>
      <c r="C78" s="411"/>
    </row>
    <row r="79" spans="1:3">
      <c r="A79" s="413" t="s">
        <v>8</v>
      </c>
      <c r="B79" s="484">
        <v>48</v>
      </c>
      <c r="C79" s="411"/>
    </row>
    <row r="80" spans="1:3">
      <c r="A80" s="413" t="s">
        <v>1184</v>
      </c>
      <c r="B80" s="484">
        <v>49</v>
      </c>
      <c r="C80" s="411"/>
    </row>
    <row r="81" spans="1:3">
      <c r="A81" s="413"/>
      <c r="B81" s="484"/>
      <c r="C81" s="411"/>
    </row>
    <row r="82" spans="1:3">
      <c r="A82" s="417" t="s">
        <v>966</v>
      </c>
      <c r="B82" s="484"/>
      <c r="C82" s="411"/>
    </row>
    <row r="83" spans="1:3">
      <c r="A83" s="413" t="s">
        <v>488</v>
      </c>
      <c r="B83" s="484">
        <v>50</v>
      </c>
      <c r="C83" s="411"/>
    </row>
    <row r="84" spans="1:3">
      <c r="A84" s="413" t="s">
        <v>13</v>
      </c>
      <c r="B84" s="484">
        <v>51</v>
      </c>
      <c r="C84" s="411"/>
    </row>
    <row r="85" spans="1:3">
      <c r="A85" s="413" t="s">
        <v>14</v>
      </c>
      <c r="B85" s="484">
        <v>52</v>
      </c>
      <c r="C85" s="411"/>
    </row>
    <row r="86" spans="1:3">
      <c r="A86" s="413" t="s">
        <v>489</v>
      </c>
      <c r="B86" s="484">
        <v>53</v>
      </c>
      <c r="C86" s="411"/>
    </row>
    <row r="87" spans="1:3">
      <c r="A87" s="413" t="s">
        <v>508</v>
      </c>
      <c r="B87" s="484" t="s">
        <v>980</v>
      </c>
      <c r="C87" s="411"/>
    </row>
    <row r="88" spans="1:3">
      <c r="A88" s="413" t="s">
        <v>508</v>
      </c>
      <c r="B88" s="484" t="s">
        <v>981</v>
      </c>
      <c r="C88" s="411"/>
    </row>
    <row r="89" spans="1:3">
      <c r="A89" s="413" t="s">
        <v>15</v>
      </c>
      <c r="B89" s="484" t="s">
        <v>982</v>
      </c>
      <c r="C89" s="411"/>
    </row>
    <row r="90" spans="1:3">
      <c r="A90" s="413" t="s">
        <v>15</v>
      </c>
      <c r="B90" s="484" t="s">
        <v>983</v>
      </c>
      <c r="C90" s="411"/>
    </row>
    <row r="91" spans="1:3">
      <c r="A91" s="413" t="s">
        <v>8</v>
      </c>
      <c r="B91" s="484" t="s">
        <v>1236</v>
      </c>
      <c r="C91" s="411"/>
    </row>
    <row r="92" spans="1:3">
      <c r="A92" s="413" t="s">
        <v>8</v>
      </c>
      <c r="B92" s="484" t="s">
        <v>1237</v>
      </c>
      <c r="C92" s="411"/>
    </row>
    <row r="93" spans="1:3">
      <c r="A93" s="413" t="s">
        <v>1184</v>
      </c>
      <c r="B93" s="484">
        <v>57</v>
      </c>
      <c r="C93" s="411"/>
    </row>
    <row r="94" spans="1:3" ht="29.25">
      <c r="A94" s="576" t="s">
        <v>1245</v>
      </c>
      <c r="B94" s="577">
        <v>58</v>
      </c>
      <c r="C94" s="411"/>
    </row>
    <row r="95" spans="1:3">
      <c r="A95" s="413"/>
      <c r="B95" s="484"/>
      <c r="C95" s="411"/>
    </row>
    <row r="96" spans="1:3">
      <c r="A96" s="417" t="s">
        <v>17</v>
      </c>
      <c r="B96" s="484"/>
      <c r="C96" s="411"/>
    </row>
    <row r="97" spans="1:3">
      <c r="A97" s="413" t="s">
        <v>488</v>
      </c>
      <c r="B97" s="484">
        <v>59</v>
      </c>
    </row>
    <row r="98" spans="1:3">
      <c r="A98" s="413" t="s">
        <v>13</v>
      </c>
      <c r="B98" s="484">
        <v>60</v>
      </c>
    </row>
    <row r="99" spans="1:3">
      <c r="A99" s="413" t="s">
        <v>14</v>
      </c>
      <c r="B99" s="484">
        <v>61</v>
      </c>
    </row>
    <row r="100" spans="1:3">
      <c r="A100" s="413" t="s">
        <v>490</v>
      </c>
      <c r="B100" s="484">
        <v>62</v>
      </c>
      <c r="C100" s="485"/>
    </row>
    <row r="101" spans="1:3">
      <c r="A101" s="413" t="s">
        <v>508</v>
      </c>
      <c r="B101" s="484" t="s">
        <v>1255</v>
      </c>
      <c r="C101" s="485"/>
    </row>
    <row r="102" spans="1:3">
      <c r="A102" s="413" t="s">
        <v>508</v>
      </c>
      <c r="B102" s="484" t="s">
        <v>1256</v>
      </c>
      <c r="C102" s="485"/>
    </row>
    <row r="103" spans="1:3">
      <c r="A103" s="413" t="s">
        <v>15</v>
      </c>
      <c r="B103" s="484">
        <v>64</v>
      </c>
      <c r="C103" s="485"/>
    </row>
    <row r="104" spans="1:3">
      <c r="A104" s="413" t="s">
        <v>8</v>
      </c>
      <c r="B104" s="484">
        <v>65</v>
      </c>
      <c r="C104" s="485"/>
    </row>
    <row r="105" spans="1:3">
      <c r="A105" s="483" t="s">
        <v>1184</v>
      </c>
      <c r="B105" s="484">
        <v>66</v>
      </c>
      <c r="C105" s="485"/>
    </row>
    <row r="106" spans="1:3">
      <c r="A106" s="483"/>
      <c r="B106" s="484"/>
      <c r="C106" s="485"/>
    </row>
    <row r="107" spans="1:3">
      <c r="A107" s="486" t="s">
        <v>1463</v>
      </c>
      <c r="B107" s="484"/>
      <c r="C107" s="485"/>
    </row>
    <row r="108" spans="1:3">
      <c r="A108" s="413" t="s">
        <v>488</v>
      </c>
      <c r="B108" s="484">
        <v>67</v>
      </c>
      <c r="C108" s="485"/>
    </row>
    <row r="109" spans="1:3">
      <c r="A109" s="413" t="s">
        <v>22</v>
      </c>
      <c r="B109" s="484">
        <v>68</v>
      </c>
      <c r="C109" s="485"/>
    </row>
    <row r="110" spans="1:3">
      <c r="A110" s="413" t="s">
        <v>491</v>
      </c>
      <c r="B110" s="484">
        <v>69</v>
      </c>
      <c r="C110" s="485"/>
    </row>
    <row r="111" spans="1:3">
      <c r="A111" s="413" t="s">
        <v>490</v>
      </c>
      <c r="B111" s="484">
        <v>70</v>
      </c>
      <c r="C111" s="485"/>
    </row>
    <row r="112" spans="1:3">
      <c r="A112" s="413" t="s">
        <v>508</v>
      </c>
      <c r="B112" s="484">
        <v>71</v>
      </c>
      <c r="C112" s="485"/>
    </row>
    <row r="113" spans="1:3">
      <c r="A113" s="413" t="s">
        <v>508</v>
      </c>
      <c r="B113" s="484">
        <v>72</v>
      </c>
      <c r="C113" s="485"/>
    </row>
    <row r="114" spans="1:3">
      <c r="A114" s="413" t="s">
        <v>15</v>
      </c>
      <c r="B114" s="484">
        <v>73</v>
      </c>
      <c r="C114" s="485"/>
    </row>
    <row r="115" spans="1:3">
      <c r="A115" s="413" t="s">
        <v>8</v>
      </c>
      <c r="B115" s="484">
        <v>74</v>
      </c>
    </row>
    <row r="116" spans="1:3">
      <c r="A116" s="413" t="s">
        <v>16</v>
      </c>
      <c r="B116" s="484">
        <v>75</v>
      </c>
    </row>
    <row r="117" spans="1:3">
      <c r="A117" s="413"/>
      <c r="B117" s="484"/>
    </row>
    <row r="118" spans="1:3">
      <c r="A118" s="412" t="s">
        <v>18</v>
      </c>
      <c r="B118" s="484"/>
    </row>
    <row r="119" spans="1:3">
      <c r="A119" s="413" t="s">
        <v>507</v>
      </c>
      <c r="B119" s="484">
        <v>76</v>
      </c>
    </row>
    <row r="120" spans="1:3">
      <c r="A120" s="413" t="s">
        <v>19</v>
      </c>
      <c r="B120" s="484">
        <v>77</v>
      </c>
    </row>
    <row r="121" spans="1:3">
      <c r="A121" s="413" t="s">
        <v>20</v>
      </c>
      <c r="B121" s="484">
        <v>78</v>
      </c>
    </row>
    <row r="122" spans="1:3">
      <c r="A122" s="413"/>
      <c r="B122" s="414"/>
      <c r="C122" s="414"/>
    </row>
    <row r="123" spans="1:3">
      <c r="A123" s="472" t="s">
        <v>21</v>
      </c>
      <c r="B123" s="472"/>
      <c r="C123" s="472"/>
    </row>
    <row r="124" spans="1:3">
      <c r="A124" s="417" t="s">
        <v>22</v>
      </c>
      <c r="B124" s="422"/>
      <c r="C124" s="422"/>
    </row>
    <row r="125" spans="1:3">
      <c r="A125" s="413" t="s">
        <v>23</v>
      </c>
      <c r="B125" s="484">
        <v>79</v>
      </c>
      <c r="C125" s="418"/>
    </row>
    <row r="126" spans="1:3">
      <c r="A126" s="413" t="s">
        <v>24</v>
      </c>
      <c r="B126" s="484">
        <v>80</v>
      </c>
      <c r="C126" s="418"/>
    </row>
    <row r="127" spans="1:3">
      <c r="A127" s="413" t="s">
        <v>25</v>
      </c>
      <c r="B127" s="484">
        <v>81</v>
      </c>
      <c r="C127" s="418"/>
    </row>
    <row r="128" spans="1:3">
      <c r="A128" s="413" t="s">
        <v>26</v>
      </c>
      <c r="B128" s="484">
        <v>82</v>
      </c>
      <c r="C128" s="418"/>
    </row>
    <row r="129" spans="1:4">
      <c r="A129" s="413" t="s">
        <v>492</v>
      </c>
      <c r="B129" s="484">
        <v>83</v>
      </c>
      <c r="C129" s="418"/>
    </row>
    <row r="130" spans="1:4">
      <c r="A130" s="413" t="s">
        <v>27</v>
      </c>
      <c r="B130" s="484">
        <v>84</v>
      </c>
      <c r="C130" s="418"/>
    </row>
    <row r="131" spans="1:4">
      <c r="A131" s="413" t="s">
        <v>484</v>
      </c>
      <c r="B131" s="484">
        <v>85</v>
      </c>
      <c r="C131" s="418"/>
    </row>
    <row r="132" spans="1:4" hidden="1">
      <c r="A132" s="413" t="s">
        <v>1185</v>
      </c>
      <c r="B132" s="484">
        <v>86</v>
      </c>
      <c r="C132" s="418"/>
    </row>
    <row r="133" spans="1:4">
      <c r="A133" s="413"/>
      <c r="B133" s="418"/>
      <c r="C133" s="418"/>
    </row>
    <row r="134" spans="1:4">
      <c r="A134" s="472" t="s">
        <v>1209</v>
      </c>
      <c r="B134" s="472"/>
      <c r="C134" s="472"/>
    </row>
    <row r="135" spans="1:4">
      <c r="A135" s="417"/>
      <c r="B135" s="422"/>
      <c r="C135" s="422"/>
    </row>
    <row r="136" spans="1:4">
      <c r="A136" s="413" t="s">
        <v>1210</v>
      </c>
      <c r="B136" s="484">
        <v>87</v>
      </c>
      <c r="C136" s="484"/>
    </row>
    <row r="137" spans="1:4">
      <c r="A137" s="413"/>
      <c r="B137" s="418"/>
      <c r="C137" s="418"/>
    </row>
    <row r="138" spans="1:4">
      <c r="A138" s="475" t="s">
        <v>28</v>
      </c>
      <c r="B138" s="476"/>
      <c r="C138" s="476"/>
    </row>
    <row r="139" spans="1:4">
      <c r="A139" s="422"/>
      <c r="B139" s="422"/>
      <c r="C139" s="422"/>
    </row>
    <row r="140" spans="1:4">
      <c r="A140" s="483" t="s">
        <v>29</v>
      </c>
      <c r="B140" s="484">
        <v>88</v>
      </c>
      <c r="C140" s="484"/>
      <c r="D140" s="423"/>
    </row>
    <row r="141" spans="1:4">
      <c r="A141" s="424"/>
      <c r="B141" s="416"/>
      <c r="C141" s="411"/>
      <c r="D141" s="423"/>
    </row>
    <row r="142" spans="1:4">
      <c r="A142" s="425" t="s">
        <v>30</v>
      </c>
      <c r="B142" s="416"/>
      <c r="C142" s="411"/>
      <c r="D142" s="423"/>
    </row>
    <row r="143" spans="1:4">
      <c r="A143" s="423"/>
      <c r="B143" s="423"/>
      <c r="C143" s="423"/>
      <c r="D143" s="423"/>
    </row>
    <row r="144" spans="1:4">
      <c r="A144" s="423"/>
      <c r="B144" s="423"/>
      <c r="C144" s="423"/>
      <c r="D144" s="423"/>
    </row>
    <row r="145" spans="1:4">
      <c r="A145" s="423"/>
      <c r="B145" s="423"/>
      <c r="C145" s="423"/>
      <c r="D145" s="423"/>
    </row>
  </sheetData>
  <sheetProtection algorithmName="SHA-512" hashValue="ye7ylGNR7T3Evsef4DC9iQsZcwaVB1Q1aJ3ZfyxFoUrShRqvtv7s5VgaNCTJex0DEMLZMrI943FW232lbFZf8w==" saltValue="Am53BJAfOUCOEXYhNyQh2g==" spinCount="100000" sheet="1" objects="1" scenarios="1"/>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5" location="'22'!A1" display="Ponderación de activos y suficiencia patrimonial"/>
    <hyperlink ref="A46" location="'23'!A1" display="Calificación de cartera y contingente"/>
    <hyperlink ref="A65" location="'38'!A1" display="Evolución de cartera y contingente"/>
    <hyperlink ref="A66" location="'39'!A1" display="Evolución de obligaciones con el público y con empresas públicas"/>
    <hyperlink ref="A47" location="'24'!A1" display="Depósitos del público y de empresas públicas por moneda"/>
    <hyperlink ref="A67" location="'40'!A1" display="Encaje legal de los bancos múltiples y PYME"/>
    <hyperlink ref="A73" location="'43'!A1" display="Estados financieros por entidad"/>
    <hyperlink ref="A75" location="'45'!A1" display="Estados financieros evolutivos"/>
    <hyperlink ref="A76" location="'46-1'!A1" display="Indicadores financieros evolutivos "/>
    <hyperlink ref="A77" location="'46-2'!A1" display="Indicadores financieros evolutivos"/>
    <hyperlink ref="A78" location="'47'!A1" display="Ponderación de activos y suficiencia patrimonial"/>
    <hyperlink ref="A79" location="'48'!A1" display="Calificación de cartera y contingente"/>
    <hyperlink ref="A80" location="'49'!A1" display="Estratificación de depósitos (monto y número de cuentas)"/>
    <hyperlink ref="A94" location="'58'!A1" display="Encaje legal de entidades financieras de vivienda y cooperativas de ahorro y crédito "/>
    <hyperlink ref="A84" location="'51'!A1" display="Estados financieros por entidad "/>
    <hyperlink ref="A89" location="'55-1'!A1" display="Ponderación de activos y suficiencia patrimonial "/>
    <hyperlink ref="A90" location="'55-2'!A1" display="Ponderación de activos y suficiencia patrimonial "/>
    <hyperlink ref="A91" location="'56-1'!A1" display="Calificación de cartera y contingente"/>
    <hyperlink ref="A92" location="'56-2'!A1" display="Calificación de cartera y contingente"/>
    <hyperlink ref="A93" location="'57'!A1" display="Estratificación de depósitos (monto y número de cuentas)"/>
    <hyperlink ref="A125" location="'79'!A1" display="Empresas de Arrendamiento Financiero"/>
    <hyperlink ref="A108" location="'67'!A1" display="Estados financieros según denominación monetaria"/>
    <hyperlink ref="A119" location="'76'!A1" display="Ranking de depósitos del público y de empresas públicas"/>
    <hyperlink ref="A120" location="'77'!A1" display="Ranking de cartera de créditos"/>
    <hyperlink ref="A121" location="'78'!A1" display="Ranking de contingente"/>
    <hyperlink ref="A142" location="Abreviaturas!A1" display="ABREVIATURAS"/>
    <hyperlink ref="A74" location="'44'!A1" display="Indicadores financieros por entidad"/>
    <hyperlink ref="A85" location="'52'!A1" display="Indicadores financieros por entidad "/>
    <hyperlink ref="A86" location="'53'!A1" display="Estados financieros evolutivos por entidad"/>
    <hyperlink ref="A87" location="'54-1'!A1" display="Indicadores financieros evolutivos"/>
    <hyperlink ref="A88" location="'54-2'!A1" display="Indicadores financieros evolutivos"/>
    <hyperlink ref="A72" location="'42'!A1" display="Estados financieros según denominación monetaria"/>
    <hyperlink ref="A83" location="'50'!A1" display="Estados financieros según denominación monetaria"/>
    <hyperlink ref="A53" location="'28'!A1" display="Estados financieros según denominación monetaria"/>
    <hyperlink ref="A54" location="'29'!A1" display="Estados financieros por entidad"/>
    <hyperlink ref="A55" location="'30'!A1" display="Indicadores financieros por entidad"/>
    <hyperlink ref="A64" location="'37'!A1" display="Depósitos del público y de empresas públicas por moneda"/>
    <hyperlink ref="A68" location="'41'!A1" display="Estratificación de depósitos (monto y número de cuentas)"/>
    <hyperlink ref="A25" location="'4'!A1" display="Estado de situación patrimonial según denominación monetaria"/>
    <hyperlink ref="A60" location="'33'!A1" display="   - Banco PYME de La Comunidad S.A."/>
    <hyperlink ref="A61" location="'34'!A1" display="   - Banco PYME Ecofuturo S.A."/>
    <hyperlink ref="A62" location="'35'!A1" display="Ponderación de activos y suficiencia patrimonial"/>
    <hyperlink ref="A63" location="'36'!A1" display="Calificación de cartera y contingente"/>
    <hyperlink ref="A140" location="'88'!A1" display="Estados financieros "/>
    <hyperlink ref="A20" location="'3'!A1" display="Cartera de créditos por departamento"/>
    <hyperlink ref="A18" location="'1'!A1" display="Estados financieros por denominación monetaria"/>
    <hyperlink ref="A98" location="'60'!A1" display="Estados financieros por entidad "/>
    <hyperlink ref="A97" location="'59'!A1" display="Estados financieros según denominación monetaria"/>
    <hyperlink ref="A104" location="'65'!A1" display="Calificación de cartera y contingente"/>
    <hyperlink ref="A103" location="'64'!A1" display="Ponderación de activos y suficiencia patrimonial "/>
    <hyperlink ref="A126:A128" location="'60'!A1" display="Estados financieros Bancos de Desarrollo Productivo"/>
    <hyperlink ref="A129:A130" location="'60'!A1" display="Estados financieros Bancos de Desarrollo Productivo"/>
    <hyperlink ref="A126" location="'80'!A1" display="Almacenes Generales de Depósito"/>
    <hyperlink ref="A127" location="'81'!A1" display="Cámaras de Compensación y Liquidación"/>
    <hyperlink ref="A128" location="'82'!A1" display="Burós de Información"/>
    <hyperlink ref="A130" location="'84'!A1" display="Empresas de Transporte de Material Monetario y Valores"/>
    <hyperlink ref="A99" location="'61'!A1" display="Indicadores financieros por entidad "/>
    <hyperlink ref="A109" location="'68'!A1" display="Estados financieros"/>
    <hyperlink ref="A110" location="'69'!A1" display="Indicadores financieros"/>
    <hyperlink ref="A114" location="'73'!A1" display="Ponderación de activos y suficiencia patrimonial "/>
    <hyperlink ref="A115" location="'74'!A1" display="Calificación de cartera y contingente"/>
    <hyperlink ref="A116" location="'75'!A1" display="Estratificación de depósitos "/>
    <hyperlink ref="A129" location="'83'!A1" display="Empresas de Servicio de Pago Móvil"/>
    <hyperlink ref="A19" location="'2'!A1" display="Depósitos por departamento"/>
    <hyperlink ref="A132" location="'86'!A1" display="Empresas de Giros y Remesas de Dinero"/>
    <hyperlink ref="A48" location="'25'!A1" display="Evolución de cartera y contingente del sistema bancario"/>
    <hyperlink ref="A49" location="'26'!A1" display="Evolución de obligaciones con el público y con empresas públicas"/>
    <hyperlink ref="A44" location="'21'!A1" display="   - Banco Prodem S.A."/>
    <hyperlink ref="A43" location="'20'!A1" display="   - Banco Fassil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6" location="'31'!A1" display="Estados financieros evolutivos"/>
    <hyperlink ref="A57" location="'32-1'!A1" display="Indicadores financieros evolutivos"/>
    <hyperlink ref="A58" location="'32-2'!A1" display="Indicadores financieros evolutivos"/>
    <hyperlink ref="A30" location="'8-2'!A1" display="Indicadores financieros evolutivos"/>
    <hyperlink ref="A131" location="'85'!A1" display="Empresas Administradoras de Tarjetas Electrónicas"/>
    <hyperlink ref="A136" location="'87'!A1" display="Estados Financieros"/>
    <hyperlink ref="A100" location="'62'!A1" display="Estados financieros evolutivos"/>
    <hyperlink ref="A101" location="'63-1'!A1" display="Indicadores financieros evolutivos"/>
    <hyperlink ref="A102" location="'63-2'!A1" display="Indicadores financieros evolutivos"/>
    <hyperlink ref="A111" location="'70'!A1" display="Estados financieros evolutivos"/>
    <hyperlink ref="A112" location="'71'!A1" display="Indicadores financieros evolutivos"/>
    <hyperlink ref="A113" location="'72'!A1" display="Indicadores financieros evolutivos"/>
    <hyperlink ref="A50" location="'27'!A1" display="Estratificación de depósitos (monto y número de cuentas)"/>
    <hyperlink ref="A105" location="'66'!A1" display="Ponderación de activos y suficiencia patrimonial "/>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33"/>
  <sheetViews>
    <sheetView workbookViewId="0">
      <selection activeCell="A3" sqref="A3:F3"/>
    </sheetView>
  </sheetViews>
  <sheetFormatPr defaultRowHeight="15"/>
  <cols>
    <col min="1" max="1" width="104.42578125" style="650" bestFit="1" customWidth="1"/>
    <col min="2" max="6" width="15.7109375" style="651" customWidth="1"/>
    <col min="7" max="16384" width="9.140625" style="650"/>
  </cols>
  <sheetData>
    <row r="1" spans="1:8" ht="30" customHeight="1">
      <c r="A1" s="727" t="s">
        <v>1</v>
      </c>
      <c r="B1" s="727"/>
      <c r="C1" s="727"/>
      <c r="D1" s="727"/>
      <c r="E1" s="727"/>
      <c r="F1" s="727"/>
      <c r="G1" s="11"/>
      <c r="H1" s="11"/>
    </row>
    <row r="2" spans="1:8" ht="18">
      <c r="A2" s="728" t="s">
        <v>487</v>
      </c>
      <c r="B2" s="728"/>
      <c r="C2" s="728"/>
      <c r="D2" s="728"/>
      <c r="E2" s="728"/>
      <c r="F2" s="728"/>
      <c r="G2" s="11"/>
      <c r="H2" s="11"/>
    </row>
    <row r="3" spans="1:8" ht="18">
      <c r="A3" s="728" t="s">
        <v>1468</v>
      </c>
      <c r="B3" s="728"/>
      <c r="C3" s="728"/>
      <c r="D3" s="728"/>
      <c r="E3" s="728"/>
      <c r="F3" s="728"/>
      <c r="G3" s="11"/>
      <c r="H3" s="11"/>
    </row>
    <row r="4" spans="1:8" ht="30" customHeight="1">
      <c r="A4" s="729" t="s">
        <v>511</v>
      </c>
      <c r="B4" s="729"/>
      <c r="C4" s="729"/>
      <c r="D4" s="729"/>
      <c r="E4" s="729"/>
      <c r="F4" s="729"/>
      <c r="G4" s="11"/>
      <c r="H4" s="11"/>
    </row>
    <row r="5" spans="1:8" ht="3.75" customHeight="1">
      <c r="A5" s="188"/>
      <c r="B5" s="549"/>
      <c r="C5" s="549"/>
      <c r="D5" s="549"/>
      <c r="E5" s="549"/>
      <c r="F5" s="549"/>
      <c r="G5" s="11"/>
      <c r="H5" s="11"/>
    </row>
    <row r="6" spans="1:8" ht="30" customHeight="1" thickBot="1">
      <c r="A6" s="381"/>
      <c r="B6" s="382" t="s">
        <v>155</v>
      </c>
      <c r="C6" s="382" t="s">
        <v>156</v>
      </c>
      <c r="D6" s="382" t="s">
        <v>157</v>
      </c>
      <c r="E6" s="382" t="s">
        <v>158</v>
      </c>
      <c r="F6" s="382" t="s">
        <v>159</v>
      </c>
      <c r="G6" s="11"/>
      <c r="H6" s="11"/>
    </row>
    <row r="7" spans="1:8">
      <c r="A7" s="383" t="s">
        <v>160</v>
      </c>
      <c r="B7" s="384">
        <v>282328632.01639998</v>
      </c>
      <c r="C7" s="384">
        <v>37762457.922019996</v>
      </c>
      <c r="D7" s="384">
        <v>2133.4804900000004</v>
      </c>
      <c r="E7" s="384">
        <v>138704.19765000002</v>
      </c>
      <c r="F7" s="384">
        <v>320231927.61656004</v>
      </c>
      <c r="G7" s="11"/>
      <c r="H7" s="11"/>
    </row>
    <row r="8" spans="1:8">
      <c r="A8" s="187" t="s">
        <v>161</v>
      </c>
      <c r="B8" s="57">
        <v>21196490.107440002</v>
      </c>
      <c r="C8" s="57">
        <v>6659962.2491000015</v>
      </c>
      <c r="D8" s="57">
        <v>2119.92173</v>
      </c>
      <c r="E8" s="57">
        <v>96259.280840000007</v>
      </c>
      <c r="F8" s="57">
        <v>27954831.559110001</v>
      </c>
      <c r="G8" s="11"/>
      <c r="H8" s="11"/>
    </row>
    <row r="9" spans="1:8">
      <c r="A9" s="58" t="s">
        <v>162</v>
      </c>
      <c r="B9" s="95">
        <v>7931907.7985499995</v>
      </c>
      <c r="C9" s="95">
        <v>2309056.4686200004</v>
      </c>
      <c r="D9" s="95">
        <v>0</v>
      </c>
      <c r="E9" s="95">
        <v>0</v>
      </c>
      <c r="F9" s="95">
        <v>10240964.267170001</v>
      </c>
      <c r="G9" s="11"/>
      <c r="H9" s="11"/>
    </row>
    <row r="10" spans="1:8">
      <c r="A10" s="58" t="s">
        <v>163</v>
      </c>
      <c r="B10" s="95">
        <v>11723780.25578</v>
      </c>
      <c r="C10" s="95">
        <v>3182904.2705300003</v>
      </c>
      <c r="D10" s="95">
        <v>2119.92173</v>
      </c>
      <c r="E10" s="95">
        <v>96259.280840000007</v>
      </c>
      <c r="F10" s="95">
        <v>15005063.728880001</v>
      </c>
      <c r="G10" s="11"/>
      <c r="H10" s="11"/>
    </row>
    <row r="11" spans="1:8">
      <c r="A11" s="58" t="s">
        <v>164</v>
      </c>
      <c r="B11" s="95">
        <v>931298.8615900001</v>
      </c>
      <c r="C11" s="95">
        <v>192529.59434999997</v>
      </c>
      <c r="D11" s="95">
        <v>0</v>
      </c>
      <c r="E11" s="95">
        <v>0</v>
      </c>
      <c r="F11" s="95">
        <v>1123828.45594</v>
      </c>
      <c r="G11" s="11"/>
      <c r="H11" s="11"/>
    </row>
    <row r="12" spans="1:8">
      <c r="A12" s="58" t="s">
        <v>165</v>
      </c>
      <c r="B12" s="95">
        <v>0</v>
      </c>
      <c r="C12" s="95">
        <v>2741.44785</v>
      </c>
      <c r="D12" s="95">
        <v>0</v>
      </c>
      <c r="E12" s="95">
        <v>0</v>
      </c>
      <c r="F12" s="95">
        <v>2741.44785</v>
      </c>
      <c r="G12" s="11"/>
      <c r="H12" s="11"/>
    </row>
    <row r="13" spans="1:8">
      <c r="A13" s="58" t="s">
        <v>166</v>
      </c>
      <c r="B13" s="95">
        <v>0</v>
      </c>
      <c r="C13" s="95">
        <v>944241.72765000002</v>
      </c>
      <c r="D13" s="95">
        <v>0</v>
      </c>
      <c r="E13" s="95">
        <v>0</v>
      </c>
      <c r="F13" s="95">
        <v>944241.72765000002</v>
      </c>
      <c r="G13" s="11"/>
      <c r="H13" s="11"/>
    </row>
    <row r="14" spans="1:8">
      <c r="A14" s="633" t="s">
        <v>1443</v>
      </c>
      <c r="B14" s="95">
        <v>624960.95063000009</v>
      </c>
      <c r="C14" s="95">
        <v>28488.702309999997</v>
      </c>
      <c r="D14" s="95">
        <v>0</v>
      </c>
      <c r="E14" s="95">
        <v>0</v>
      </c>
      <c r="F14" s="95">
        <v>653449.65294000006</v>
      </c>
      <c r="G14" s="11"/>
      <c r="H14" s="11"/>
    </row>
    <row r="15" spans="1:8">
      <c r="A15" s="58" t="s">
        <v>168</v>
      </c>
      <c r="B15" s="95">
        <v>25.46415</v>
      </c>
      <c r="C15" s="95">
        <v>3.7789999999999997E-2</v>
      </c>
      <c r="D15" s="95">
        <v>0</v>
      </c>
      <c r="E15" s="95">
        <v>0</v>
      </c>
      <c r="F15" s="95">
        <v>25.501940000000001</v>
      </c>
      <c r="G15" s="11"/>
      <c r="H15" s="11"/>
    </row>
    <row r="16" spans="1:8">
      <c r="A16" s="58" t="s">
        <v>169</v>
      </c>
      <c r="B16" s="95">
        <v>-15483.223259999999</v>
      </c>
      <c r="C16" s="95">
        <v>0</v>
      </c>
      <c r="D16" s="95">
        <v>0</v>
      </c>
      <c r="E16" s="95">
        <v>0</v>
      </c>
      <c r="F16" s="95">
        <v>-15483.223259999999</v>
      </c>
      <c r="G16" s="11"/>
      <c r="H16" s="11"/>
    </row>
    <row r="17" spans="1:8">
      <c r="A17" s="187" t="s">
        <v>170</v>
      </c>
      <c r="B17" s="57">
        <v>26983447.621699996</v>
      </c>
      <c r="C17" s="57">
        <v>4968045.1205800008</v>
      </c>
      <c r="D17" s="57">
        <v>2.3015700000000003</v>
      </c>
      <c r="E17" s="57">
        <v>41383.713639999994</v>
      </c>
      <c r="F17" s="57">
        <v>31992878.757489998</v>
      </c>
      <c r="G17" s="11"/>
      <c r="H17" s="11"/>
    </row>
    <row r="18" spans="1:8">
      <c r="A18" s="58" t="s">
        <v>171</v>
      </c>
      <c r="B18" s="95">
        <v>269664.8</v>
      </c>
      <c r="C18" s="95">
        <v>0</v>
      </c>
      <c r="D18" s="95">
        <v>0</v>
      </c>
      <c r="E18" s="95">
        <v>0</v>
      </c>
      <c r="F18" s="95">
        <v>269664.8</v>
      </c>
      <c r="G18" s="11"/>
      <c r="H18" s="11"/>
    </row>
    <row r="19" spans="1:8">
      <c r="A19" s="58" t="s">
        <v>172</v>
      </c>
      <c r="B19" s="95">
        <v>15065232.870859997</v>
      </c>
      <c r="C19" s="95">
        <v>561262.37280000001</v>
      </c>
      <c r="D19" s="95">
        <v>0</v>
      </c>
      <c r="E19" s="95">
        <v>3.96645</v>
      </c>
      <c r="F19" s="95">
        <v>15626499.210109998</v>
      </c>
      <c r="G19" s="11"/>
      <c r="H19" s="11"/>
    </row>
    <row r="20" spans="1:8">
      <c r="A20" s="58" t="s">
        <v>173</v>
      </c>
      <c r="B20" s="95">
        <v>0</v>
      </c>
      <c r="C20" s="95">
        <v>231132.53288999997</v>
      </c>
      <c r="D20" s="95">
        <v>0</v>
      </c>
      <c r="E20" s="95">
        <v>0</v>
      </c>
      <c r="F20" s="95">
        <v>231132.53288999997</v>
      </c>
      <c r="G20" s="11"/>
      <c r="H20" s="11"/>
    </row>
    <row r="21" spans="1:8">
      <c r="A21" s="58" t="s">
        <v>174</v>
      </c>
      <c r="B21" s="95">
        <v>51493.642030000003</v>
      </c>
      <c r="C21" s="95">
        <v>1446300.07394</v>
      </c>
      <c r="D21" s="95">
        <v>0</v>
      </c>
      <c r="E21" s="95">
        <v>0</v>
      </c>
      <c r="F21" s="95">
        <v>1497793.71597</v>
      </c>
      <c r="G21" s="11"/>
      <c r="H21" s="11"/>
    </row>
    <row r="22" spans="1:8">
      <c r="A22" s="58" t="s">
        <v>219</v>
      </c>
      <c r="B22" s="95">
        <v>3971971.2710699998</v>
      </c>
      <c r="C22" s="95">
        <v>1214223.0476499998</v>
      </c>
      <c r="D22" s="95">
        <v>0</v>
      </c>
      <c r="E22" s="95">
        <v>40924.23373</v>
      </c>
      <c r="F22" s="95">
        <v>5227118.5524500003</v>
      </c>
      <c r="G22" s="11"/>
      <c r="H22" s="11"/>
    </row>
    <row r="23" spans="1:8">
      <c r="A23" s="58" t="s">
        <v>176</v>
      </c>
      <c r="B23" s="95">
        <v>6698663.5047300002</v>
      </c>
      <c r="C23" s="95">
        <v>1545330.1197899997</v>
      </c>
      <c r="D23" s="95">
        <v>2.3015700000000003</v>
      </c>
      <c r="E23" s="95">
        <v>455.51346000000001</v>
      </c>
      <c r="F23" s="95">
        <v>8244451.4395500002</v>
      </c>
      <c r="G23" s="11"/>
      <c r="H23" s="11"/>
    </row>
    <row r="24" spans="1:8">
      <c r="A24" s="58" t="s">
        <v>177</v>
      </c>
      <c r="B24" s="95">
        <v>949480.94563999993</v>
      </c>
      <c r="C24" s="95">
        <v>37411.411440000003</v>
      </c>
      <c r="D24" s="95">
        <v>0</v>
      </c>
      <c r="E24" s="95">
        <v>0</v>
      </c>
      <c r="F24" s="95">
        <v>986892.35707999999</v>
      </c>
      <c r="G24" s="11"/>
      <c r="H24" s="11"/>
    </row>
    <row r="25" spans="1:8">
      <c r="A25" s="58" t="s">
        <v>178</v>
      </c>
      <c r="B25" s="95">
        <v>-23059.412629999999</v>
      </c>
      <c r="C25" s="95">
        <v>-67614.43793</v>
      </c>
      <c r="D25" s="95">
        <v>0</v>
      </c>
      <c r="E25" s="95">
        <v>0</v>
      </c>
      <c r="F25" s="95">
        <v>-90673.850559999992</v>
      </c>
      <c r="G25" s="11"/>
      <c r="H25" s="11"/>
    </row>
    <row r="26" spans="1:8">
      <c r="A26" s="187" t="s">
        <v>179</v>
      </c>
      <c r="B26" s="57">
        <v>219860105.67697001</v>
      </c>
      <c r="C26" s="57">
        <v>1559896.5205299999</v>
      </c>
      <c r="D26" s="57">
        <v>0</v>
      </c>
      <c r="E26" s="57">
        <v>358.79408000000001</v>
      </c>
      <c r="F26" s="57">
        <v>221420360.99157998</v>
      </c>
      <c r="G26" s="11"/>
      <c r="H26" s="11"/>
    </row>
    <row r="27" spans="1:8">
      <c r="A27" s="60" t="s">
        <v>180</v>
      </c>
      <c r="B27" s="95">
        <v>210665508.92569003</v>
      </c>
      <c r="C27" s="95">
        <v>1558002.7852399996</v>
      </c>
      <c r="D27" s="95">
        <v>0</v>
      </c>
      <c r="E27" s="95">
        <v>345.20839999999998</v>
      </c>
      <c r="F27" s="95">
        <v>212223856.91933003</v>
      </c>
      <c r="G27" s="11"/>
      <c r="H27" s="11"/>
    </row>
    <row r="28" spans="1:8">
      <c r="A28" s="58" t="s">
        <v>181</v>
      </c>
      <c r="B28" s="95">
        <v>172734595.73493004</v>
      </c>
      <c r="C28" s="95">
        <v>1034693.96026</v>
      </c>
      <c r="D28" s="95">
        <v>0</v>
      </c>
      <c r="E28" s="95">
        <v>345.20839999999998</v>
      </c>
      <c r="F28" s="95">
        <v>173769634.90359005</v>
      </c>
      <c r="G28" s="11"/>
      <c r="H28" s="11"/>
    </row>
    <row r="29" spans="1:8">
      <c r="A29" s="58" t="s">
        <v>182</v>
      </c>
      <c r="B29" s="95">
        <v>34660421.544249997</v>
      </c>
      <c r="C29" s="95">
        <v>476407.27997999993</v>
      </c>
      <c r="D29" s="95">
        <v>0</v>
      </c>
      <c r="E29" s="95">
        <v>0</v>
      </c>
      <c r="F29" s="95">
        <v>35136828.824229993</v>
      </c>
      <c r="G29" s="11"/>
      <c r="H29" s="11"/>
    </row>
    <row r="30" spans="1:8">
      <c r="A30" s="58" t="s">
        <v>183</v>
      </c>
      <c r="B30" s="95">
        <v>3270491.6465099994</v>
      </c>
      <c r="C30" s="95">
        <v>46901.545000000006</v>
      </c>
      <c r="D30" s="95">
        <v>0</v>
      </c>
      <c r="E30" s="95">
        <v>0</v>
      </c>
      <c r="F30" s="95">
        <v>3317393.1915099993</v>
      </c>
      <c r="G30" s="11"/>
      <c r="H30" s="11"/>
    </row>
    <row r="31" spans="1:8">
      <c r="A31" s="60" t="s">
        <v>184</v>
      </c>
      <c r="B31" s="95">
        <v>1540459.1300000001</v>
      </c>
      <c r="C31" s="95">
        <v>20533.874559999997</v>
      </c>
      <c r="D31" s="95">
        <v>0</v>
      </c>
      <c r="E31" s="95">
        <v>0</v>
      </c>
      <c r="F31" s="95">
        <v>1560993.00456</v>
      </c>
      <c r="G31" s="11"/>
      <c r="H31" s="11"/>
    </row>
    <row r="32" spans="1:8">
      <c r="A32" s="58" t="s">
        <v>185</v>
      </c>
      <c r="B32" s="95">
        <v>697929.59108000004</v>
      </c>
      <c r="C32" s="95">
        <v>7749.9003000000002</v>
      </c>
      <c r="D32" s="95">
        <v>0</v>
      </c>
      <c r="E32" s="95">
        <v>0</v>
      </c>
      <c r="F32" s="95">
        <v>705679.49138000002</v>
      </c>
      <c r="G32" s="11"/>
      <c r="H32" s="11"/>
    </row>
    <row r="33" spans="1:8">
      <c r="A33" s="58" t="s">
        <v>186</v>
      </c>
      <c r="B33" s="95">
        <v>723188.05242999992</v>
      </c>
      <c r="C33" s="95">
        <v>11222.208929999999</v>
      </c>
      <c r="D33" s="95">
        <v>0</v>
      </c>
      <c r="E33" s="95">
        <v>0</v>
      </c>
      <c r="F33" s="95">
        <v>734410.26135999989</v>
      </c>
      <c r="G33" s="11"/>
      <c r="H33" s="11"/>
    </row>
    <row r="34" spans="1:8">
      <c r="A34" s="58" t="s">
        <v>187</v>
      </c>
      <c r="B34" s="95">
        <v>119341.48649000001</v>
      </c>
      <c r="C34" s="95">
        <v>1561.7653300000002</v>
      </c>
      <c r="D34" s="95">
        <v>0</v>
      </c>
      <c r="E34" s="95">
        <v>0</v>
      </c>
      <c r="F34" s="95">
        <v>120903.25182</v>
      </c>
      <c r="G34" s="11"/>
      <c r="H34" s="11"/>
    </row>
    <row r="35" spans="1:8">
      <c r="A35" s="60" t="s">
        <v>188</v>
      </c>
      <c r="B35" s="95">
        <v>3412240.9670099998</v>
      </c>
      <c r="C35" s="95">
        <v>141871.70074999999</v>
      </c>
      <c r="D35" s="95">
        <v>0</v>
      </c>
      <c r="E35" s="95">
        <v>0</v>
      </c>
      <c r="F35" s="95">
        <v>3554112.6677599996</v>
      </c>
      <c r="G35" s="11"/>
      <c r="H35" s="11"/>
    </row>
    <row r="36" spans="1:8">
      <c r="A36" s="58" t="s">
        <v>189</v>
      </c>
      <c r="B36" s="95">
        <v>1795762.26899</v>
      </c>
      <c r="C36" s="95">
        <v>85101.526379999996</v>
      </c>
      <c r="D36" s="95">
        <v>0</v>
      </c>
      <c r="E36" s="95">
        <v>0</v>
      </c>
      <c r="F36" s="95">
        <v>1880863.7953699999</v>
      </c>
      <c r="G36" s="11"/>
      <c r="H36" s="11"/>
    </row>
    <row r="37" spans="1:8">
      <c r="A37" s="58" t="s">
        <v>190</v>
      </c>
      <c r="B37" s="95">
        <v>1425471.2463800001</v>
      </c>
      <c r="C37" s="95">
        <v>53802.26874</v>
      </c>
      <c r="D37" s="95">
        <v>0</v>
      </c>
      <c r="E37" s="95">
        <v>0</v>
      </c>
      <c r="F37" s="95">
        <v>1479273.5151200001</v>
      </c>
      <c r="G37" s="11"/>
      <c r="H37" s="11"/>
    </row>
    <row r="38" spans="1:8">
      <c r="A38" s="58" t="s">
        <v>191</v>
      </c>
      <c r="B38" s="95">
        <v>191007.45163999998</v>
      </c>
      <c r="C38" s="95">
        <v>2967.9056300000002</v>
      </c>
      <c r="D38" s="95">
        <v>0</v>
      </c>
      <c r="E38" s="95">
        <v>0</v>
      </c>
      <c r="F38" s="95">
        <v>193975.35726999998</v>
      </c>
      <c r="G38" s="11"/>
      <c r="H38" s="11"/>
    </row>
    <row r="39" spans="1:8">
      <c r="A39" s="60" t="s">
        <v>192</v>
      </c>
      <c r="B39" s="95">
        <v>10960147.19362</v>
      </c>
      <c r="C39" s="95">
        <v>173180.05102000001</v>
      </c>
      <c r="D39" s="95">
        <v>0</v>
      </c>
      <c r="E39" s="95">
        <v>13.99785</v>
      </c>
      <c r="F39" s="95">
        <v>11133341.242490001</v>
      </c>
      <c r="G39" s="11"/>
      <c r="H39" s="11"/>
    </row>
    <row r="40" spans="1:8">
      <c r="A40" s="58" t="s">
        <v>193</v>
      </c>
      <c r="B40" s="95">
        <v>2464582.84356</v>
      </c>
      <c r="C40" s="95">
        <v>24417.567480000002</v>
      </c>
      <c r="D40" s="95">
        <v>0</v>
      </c>
      <c r="E40" s="95">
        <v>5.5625499999999999</v>
      </c>
      <c r="F40" s="95">
        <v>2489005.9735900001</v>
      </c>
      <c r="G40" s="11"/>
      <c r="H40" s="11"/>
    </row>
    <row r="41" spans="1:8">
      <c r="A41" s="58" t="s">
        <v>194</v>
      </c>
      <c r="B41" s="95">
        <v>2928164.8257900001</v>
      </c>
      <c r="C41" s="95">
        <v>59059.488880000004</v>
      </c>
      <c r="D41" s="95">
        <v>0</v>
      </c>
      <c r="E41" s="95">
        <v>0</v>
      </c>
      <c r="F41" s="95">
        <v>2987224.3146700002</v>
      </c>
      <c r="G41" s="11"/>
      <c r="H41" s="11"/>
    </row>
    <row r="42" spans="1:8">
      <c r="A42" s="58" t="s">
        <v>195</v>
      </c>
      <c r="B42" s="95">
        <v>15966.982970000001</v>
      </c>
      <c r="C42" s="95">
        <v>29.643509999999999</v>
      </c>
      <c r="D42" s="95">
        <v>0</v>
      </c>
      <c r="E42" s="95">
        <v>0</v>
      </c>
      <c r="F42" s="95">
        <v>15996.626480000001</v>
      </c>
      <c r="G42" s="11"/>
      <c r="H42" s="11"/>
    </row>
    <row r="43" spans="1:8">
      <c r="A43" s="58" t="s">
        <v>196</v>
      </c>
      <c r="B43" s="95">
        <v>22937.69974</v>
      </c>
      <c r="C43" s="95">
        <v>327.77042</v>
      </c>
      <c r="D43" s="95">
        <v>0</v>
      </c>
      <c r="E43" s="95">
        <v>0</v>
      </c>
      <c r="F43" s="95">
        <v>23265.470160000001</v>
      </c>
      <c r="G43" s="11"/>
      <c r="H43" s="11"/>
    </row>
    <row r="44" spans="1:8">
      <c r="A44" s="58" t="s">
        <v>197</v>
      </c>
      <c r="B44" s="95">
        <v>254.73369</v>
      </c>
      <c r="C44" s="95">
        <v>1.25956</v>
      </c>
      <c r="D44" s="95">
        <v>0</v>
      </c>
      <c r="E44" s="95">
        <v>0</v>
      </c>
      <c r="F44" s="95">
        <v>255.99324999999999</v>
      </c>
      <c r="G44" s="11"/>
      <c r="H44" s="11"/>
    </row>
    <row r="45" spans="1:8">
      <c r="A45" s="58" t="s">
        <v>198</v>
      </c>
      <c r="B45" s="95">
        <v>1534.5524300000002</v>
      </c>
      <c r="C45" s="95">
        <v>44.623480000000001</v>
      </c>
      <c r="D45" s="95">
        <v>0</v>
      </c>
      <c r="E45" s="95">
        <v>0</v>
      </c>
      <c r="F45" s="95">
        <v>1579.1759100000002</v>
      </c>
      <c r="G45" s="11"/>
      <c r="H45" s="11"/>
    </row>
    <row r="46" spans="1:8">
      <c r="A46" s="58" t="s">
        <v>1181</v>
      </c>
      <c r="B46" s="95">
        <v>2956108.9868600001</v>
      </c>
      <c r="C46" s="95">
        <v>42011.848340000004</v>
      </c>
      <c r="D46" s="95">
        <v>0</v>
      </c>
      <c r="E46" s="95">
        <v>8.4352999999999998</v>
      </c>
      <c r="F46" s="95">
        <v>2998129.2705000001</v>
      </c>
      <c r="G46" s="11"/>
      <c r="H46" s="11"/>
    </row>
    <row r="47" spans="1:8">
      <c r="A47" s="58" t="s">
        <v>1182</v>
      </c>
      <c r="B47" s="95">
        <v>2483605.4282900002</v>
      </c>
      <c r="C47" s="95">
        <v>46266.259959999996</v>
      </c>
      <c r="D47" s="95">
        <v>0</v>
      </c>
      <c r="E47" s="95">
        <v>0</v>
      </c>
      <c r="F47" s="95">
        <v>2529871.6882500001</v>
      </c>
      <c r="G47" s="11"/>
      <c r="H47" s="11"/>
    </row>
    <row r="48" spans="1:8">
      <c r="A48" s="58" t="s">
        <v>1187</v>
      </c>
      <c r="B48" s="95">
        <v>12905.71795</v>
      </c>
      <c r="C48" s="95">
        <v>208.42389</v>
      </c>
      <c r="D48" s="95">
        <v>0</v>
      </c>
      <c r="E48" s="95">
        <v>0</v>
      </c>
      <c r="F48" s="95">
        <v>13114.14184</v>
      </c>
      <c r="G48" s="11"/>
      <c r="H48" s="11"/>
    </row>
    <row r="49" spans="1:8">
      <c r="A49" s="58" t="s">
        <v>1188</v>
      </c>
      <c r="B49" s="95">
        <v>49891.530849999996</v>
      </c>
      <c r="C49" s="95">
        <v>654.21009000000004</v>
      </c>
      <c r="D49" s="95">
        <v>0</v>
      </c>
      <c r="E49" s="95">
        <v>0</v>
      </c>
      <c r="F49" s="95">
        <v>50545.740939999996</v>
      </c>
      <c r="G49" s="11"/>
      <c r="H49" s="11"/>
    </row>
    <row r="50" spans="1:8">
      <c r="A50" s="58" t="s">
        <v>1206</v>
      </c>
      <c r="B50" s="95">
        <v>4049.9090900000001</v>
      </c>
      <c r="C50" s="95">
        <v>45.348939999999999</v>
      </c>
      <c r="D50" s="95">
        <v>0</v>
      </c>
      <c r="E50" s="95">
        <v>0</v>
      </c>
      <c r="F50" s="95">
        <v>4095.25803</v>
      </c>
      <c r="G50" s="11"/>
      <c r="H50" s="11"/>
    </row>
    <row r="51" spans="1:8">
      <c r="A51" s="58" t="s">
        <v>1226</v>
      </c>
      <c r="B51" s="95">
        <v>20143.982400000001</v>
      </c>
      <c r="C51" s="95">
        <v>113.60647</v>
      </c>
      <c r="D51" s="95">
        <v>0</v>
      </c>
      <c r="E51" s="95">
        <v>0</v>
      </c>
      <c r="F51" s="95">
        <v>20257.58887</v>
      </c>
      <c r="G51" s="11"/>
      <c r="H51" s="11"/>
    </row>
    <row r="52" spans="1:8">
      <c r="A52" s="60" t="s">
        <v>199</v>
      </c>
      <c r="B52" s="95">
        <v>-6718250.5393499993</v>
      </c>
      <c r="C52" s="95">
        <v>-333691.89104000002</v>
      </c>
      <c r="D52" s="95">
        <v>0</v>
      </c>
      <c r="E52" s="95">
        <v>-0.41217000000000004</v>
      </c>
      <c r="F52" s="95">
        <v>-7051942.8425599998</v>
      </c>
      <c r="G52" s="11"/>
      <c r="H52" s="11"/>
    </row>
    <row r="53" spans="1:8">
      <c r="A53" s="61" t="s">
        <v>1257</v>
      </c>
      <c r="B53" s="95">
        <v>-778704.11176999984</v>
      </c>
      <c r="C53" s="95">
        <v>-23855.38725</v>
      </c>
      <c r="D53" s="95">
        <v>0</v>
      </c>
      <c r="E53" s="95">
        <v>-0.41217000000000004</v>
      </c>
      <c r="F53" s="95">
        <v>-802559.9111899999</v>
      </c>
      <c r="G53" s="11"/>
      <c r="H53" s="11"/>
    </row>
    <row r="54" spans="1:8">
      <c r="A54" s="58" t="s">
        <v>1281</v>
      </c>
      <c r="B54" s="95">
        <v>-540329.23999999987</v>
      </c>
      <c r="C54" s="95">
        <v>-21873.223529999999</v>
      </c>
      <c r="D54" s="95">
        <v>0</v>
      </c>
      <c r="E54" s="95">
        <v>0</v>
      </c>
      <c r="F54" s="95">
        <v>-562202.46352999983</v>
      </c>
      <c r="G54" s="11"/>
      <c r="H54" s="11"/>
    </row>
    <row r="55" spans="1:8">
      <c r="A55" s="58" t="s">
        <v>1258</v>
      </c>
      <c r="B55" s="95">
        <v>-286145.82551</v>
      </c>
      <c r="C55" s="95">
        <v>-3288.2375899999997</v>
      </c>
      <c r="D55" s="95">
        <v>0</v>
      </c>
      <c r="E55" s="95">
        <v>0</v>
      </c>
      <c r="F55" s="95">
        <v>-289434.06309999997</v>
      </c>
      <c r="G55" s="11"/>
      <c r="H55" s="11"/>
    </row>
    <row r="56" spans="1:8">
      <c r="A56" s="58" t="s">
        <v>1282</v>
      </c>
      <c r="B56" s="95">
        <v>-256896.00195999999</v>
      </c>
      <c r="C56" s="95">
        <v>-3962.0712100000001</v>
      </c>
      <c r="D56" s="95">
        <v>0</v>
      </c>
      <c r="E56" s="95">
        <v>0</v>
      </c>
      <c r="F56" s="95">
        <v>-260858.07316999999</v>
      </c>
      <c r="G56" s="11"/>
      <c r="H56" s="11"/>
    </row>
    <row r="57" spans="1:8">
      <c r="A57" s="58" t="s">
        <v>1259</v>
      </c>
      <c r="B57" s="95">
        <v>-1111155.9543099999</v>
      </c>
      <c r="C57" s="95">
        <v>-60487.637310000006</v>
      </c>
      <c r="D57" s="95">
        <v>0</v>
      </c>
      <c r="E57" s="95">
        <v>0</v>
      </c>
      <c r="F57" s="95">
        <v>-1171643.5916199998</v>
      </c>
      <c r="G57" s="11"/>
      <c r="H57" s="11"/>
    </row>
    <row r="58" spans="1:8">
      <c r="A58" s="58" t="s">
        <v>200</v>
      </c>
      <c r="B58" s="95">
        <v>-817330.32192999998</v>
      </c>
      <c r="C58" s="95">
        <v>-36095.606189999999</v>
      </c>
      <c r="D58" s="95">
        <v>0</v>
      </c>
      <c r="E58" s="95">
        <v>0</v>
      </c>
      <c r="F58" s="95">
        <v>-853425.92811999994</v>
      </c>
      <c r="G58" s="11"/>
      <c r="H58" s="11"/>
    </row>
    <row r="59" spans="1:8">
      <c r="A59" s="61" t="s">
        <v>201</v>
      </c>
      <c r="B59" s="95">
        <v>-1464697.52073</v>
      </c>
      <c r="C59" s="95">
        <v>-136915.36629999999</v>
      </c>
      <c r="D59" s="95">
        <v>0</v>
      </c>
      <c r="E59" s="95">
        <v>0</v>
      </c>
      <c r="F59" s="95">
        <v>-1601612.8870299999</v>
      </c>
      <c r="G59" s="11"/>
      <c r="H59" s="11"/>
    </row>
    <row r="60" spans="1:8">
      <c r="A60" s="58" t="s">
        <v>202</v>
      </c>
      <c r="B60" s="95">
        <v>-1152723.99767</v>
      </c>
      <c r="C60" s="95">
        <v>-43177.46183</v>
      </c>
      <c r="D60" s="95">
        <v>0</v>
      </c>
      <c r="E60" s="95">
        <v>0</v>
      </c>
      <c r="F60" s="95">
        <v>-1195901.4594999999</v>
      </c>
      <c r="G60" s="11"/>
      <c r="H60" s="11"/>
    </row>
    <row r="61" spans="1:8">
      <c r="A61" s="58" t="s">
        <v>203</v>
      </c>
      <c r="B61" s="95">
        <v>-95.591440000000006</v>
      </c>
      <c r="C61" s="95">
        <v>0</v>
      </c>
      <c r="D61" s="95">
        <v>0</v>
      </c>
      <c r="E61" s="95">
        <v>0</v>
      </c>
      <c r="F61" s="95">
        <v>-95.591440000000006</v>
      </c>
      <c r="G61" s="11"/>
      <c r="H61" s="11"/>
    </row>
    <row r="62" spans="1:8">
      <c r="A62" s="58" t="s">
        <v>204</v>
      </c>
      <c r="B62" s="95">
        <v>0</v>
      </c>
      <c r="C62" s="95">
        <v>0</v>
      </c>
      <c r="D62" s="95">
        <v>0</v>
      </c>
      <c r="E62" s="95">
        <v>0</v>
      </c>
      <c r="F62" s="95">
        <v>0</v>
      </c>
      <c r="G62" s="11"/>
      <c r="H62" s="11"/>
    </row>
    <row r="63" spans="1:8">
      <c r="A63" s="58" t="s">
        <v>1002</v>
      </c>
      <c r="B63" s="95">
        <v>-18961.353970000004</v>
      </c>
      <c r="C63" s="95">
        <v>-804.61775999999998</v>
      </c>
      <c r="D63" s="95">
        <v>0</v>
      </c>
      <c r="E63" s="95">
        <v>0</v>
      </c>
      <c r="F63" s="95">
        <v>-19765.971730000005</v>
      </c>
      <c r="G63" s="11"/>
      <c r="H63" s="11"/>
    </row>
    <row r="64" spans="1:8">
      <c r="A64" s="58" t="s">
        <v>1003</v>
      </c>
      <c r="B64" s="95">
        <v>-42968.99194</v>
      </c>
      <c r="C64" s="95">
        <v>-994.47496999999998</v>
      </c>
      <c r="D64" s="95">
        <v>0</v>
      </c>
      <c r="E64" s="95">
        <v>0</v>
      </c>
      <c r="F64" s="95">
        <v>-43963.466910000003</v>
      </c>
      <c r="G64" s="11"/>
      <c r="H64" s="11"/>
    </row>
    <row r="65" spans="1:8">
      <c r="A65" s="61" t="s">
        <v>1189</v>
      </c>
      <c r="B65" s="95">
        <v>-39505.028039999997</v>
      </c>
      <c r="C65" s="95">
        <v>-335.60750000000002</v>
      </c>
      <c r="D65" s="95">
        <v>0</v>
      </c>
      <c r="E65" s="95">
        <v>0</v>
      </c>
      <c r="F65" s="95">
        <v>-39840.635539999996</v>
      </c>
      <c r="G65" s="11"/>
      <c r="H65" s="11"/>
    </row>
    <row r="66" spans="1:8">
      <c r="A66" s="58" t="s">
        <v>1190</v>
      </c>
      <c r="B66" s="95">
        <v>-65274.413649999995</v>
      </c>
      <c r="C66" s="95">
        <v>-392.46233999999998</v>
      </c>
      <c r="D66" s="95">
        <v>0</v>
      </c>
      <c r="E66" s="95">
        <v>0</v>
      </c>
      <c r="F66" s="95">
        <v>-65666.87599</v>
      </c>
      <c r="G66" s="11"/>
      <c r="H66" s="11"/>
    </row>
    <row r="67" spans="1:8">
      <c r="A67" s="58" t="s">
        <v>1191</v>
      </c>
      <c r="B67" s="95">
        <v>-49613.489349999989</v>
      </c>
      <c r="C67" s="95">
        <v>-412.32721000000004</v>
      </c>
      <c r="D67" s="95">
        <v>0</v>
      </c>
      <c r="E67" s="95">
        <v>0</v>
      </c>
      <c r="F67" s="95">
        <v>-50025.816559999992</v>
      </c>
      <c r="G67" s="11"/>
      <c r="H67" s="11"/>
    </row>
    <row r="68" spans="1:8">
      <c r="A68" s="58" t="s">
        <v>1192</v>
      </c>
      <c r="B68" s="95">
        <v>-93848.697080000013</v>
      </c>
      <c r="C68" s="95">
        <v>-1097.41005</v>
      </c>
      <c r="D68" s="95">
        <v>0</v>
      </c>
      <c r="E68" s="95">
        <v>0</v>
      </c>
      <c r="F68" s="95">
        <v>-94946.107130000019</v>
      </c>
      <c r="G68" s="11"/>
      <c r="H68" s="11"/>
    </row>
    <row r="69" spans="1:8">
      <c r="A69" s="187" t="s">
        <v>205</v>
      </c>
      <c r="B69" s="57">
        <v>2362537.2153999996</v>
      </c>
      <c r="C69" s="57">
        <v>239798.71373000002</v>
      </c>
      <c r="D69" s="57">
        <v>0</v>
      </c>
      <c r="E69" s="57">
        <v>0.29218</v>
      </c>
      <c r="F69" s="57">
        <v>2602336.2213099995</v>
      </c>
      <c r="G69" s="11"/>
      <c r="H69" s="11"/>
    </row>
    <row r="70" spans="1:8">
      <c r="A70" s="58" t="s">
        <v>206</v>
      </c>
      <c r="B70" s="95">
        <v>1399.49153</v>
      </c>
      <c r="C70" s="95">
        <v>1247.75747</v>
      </c>
      <c r="D70" s="95">
        <v>711.49381000000005</v>
      </c>
      <c r="E70" s="95">
        <v>0</v>
      </c>
      <c r="F70" s="95">
        <v>3358.7428099999997</v>
      </c>
      <c r="G70" s="11"/>
      <c r="H70" s="11"/>
    </row>
    <row r="71" spans="1:8">
      <c r="A71" s="61" t="s">
        <v>207</v>
      </c>
      <c r="B71" s="95">
        <v>1132990.78865</v>
      </c>
      <c r="C71" s="95">
        <v>113185.95354</v>
      </c>
      <c r="D71" s="95">
        <v>0</v>
      </c>
      <c r="E71" s="95">
        <v>0.1777</v>
      </c>
      <c r="F71" s="95">
        <v>1246176.9198899998</v>
      </c>
      <c r="G71" s="11"/>
      <c r="H71" s="11"/>
    </row>
    <row r="72" spans="1:8">
      <c r="A72" s="58" t="s">
        <v>208</v>
      </c>
      <c r="B72" s="95">
        <v>1342990.2425500003</v>
      </c>
      <c r="C72" s="95">
        <v>182159.71398000006</v>
      </c>
      <c r="D72" s="95">
        <v>0</v>
      </c>
      <c r="E72" s="95">
        <v>0.11448</v>
      </c>
      <c r="F72" s="95">
        <v>1525150.0710100003</v>
      </c>
      <c r="G72" s="11"/>
      <c r="H72" s="11"/>
    </row>
    <row r="73" spans="1:8">
      <c r="A73" s="58" t="s">
        <v>209</v>
      </c>
      <c r="B73" s="95">
        <v>0</v>
      </c>
      <c r="C73" s="95">
        <v>0</v>
      </c>
      <c r="D73" s="95">
        <v>0</v>
      </c>
      <c r="E73" s="95">
        <v>0</v>
      </c>
      <c r="F73" s="95">
        <v>0</v>
      </c>
      <c r="G73" s="11"/>
      <c r="H73" s="11"/>
    </row>
    <row r="74" spans="1:8">
      <c r="A74" s="58" t="s">
        <v>210</v>
      </c>
      <c r="B74" s="95">
        <v>-114843.30733000003</v>
      </c>
      <c r="C74" s="95">
        <v>-56794.711259999996</v>
      </c>
      <c r="D74" s="95">
        <v>-711.49381000000005</v>
      </c>
      <c r="E74" s="95">
        <v>0</v>
      </c>
      <c r="F74" s="95">
        <v>-172349.51240000004</v>
      </c>
      <c r="G74" s="11"/>
      <c r="H74" s="11"/>
    </row>
    <row r="75" spans="1:8">
      <c r="A75" s="187" t="s">
        <v>211</v>
      </c>
      <c r="B75" s="57">
        <v>173414.13987000001</v>
      </c>
      <c r="C75" s="57">
        <v>0</v>
      </c>
      <c r="D75" s="57">
        <v>0</v>
      </c>
      <c r="E75" s="57">
        <v>0</v>
      </c>
      <c r="F75" s="57">
        <v>173414.13987000001</v>
      </c>
      <c r="G75" s="11"/>
      <c r="H75" s="11"/>
    </row>
    <row r="76" spans="1:8">
      <c r="A76" s="58" t="s">
        <v>212</v>
      </c>
      <c r="B76" s="95">
        <v>6678.3764499999997</v>
      </c>
      <c r="C76" s="95">
        <v>0</v>
      </c>
      <c r="D76" s="95">
        <v>0</v>
      </c>
      <c r="E76" s="95">
        <v>0</v>
      </c>
      <c r="F76" s="95">
        <v>6678.3764499999997</v>
      </c>
      <c r="G76" s="11"/>
      <c r="H76" s="11"/>
    </row>
    <row r="77" spans="1:8">
      <c r="A77" s="58" t="s">
        <v>213</v>
      </c>
      <c r="B77" s="95">
        <v>885925.27433999989</v>
      </c>
      <c r="C77" s="95">
        <v>0</v>
      </c>
      <c r="D77" s="95">
        <v>0</v>
      </c>
      <c r="E77" s="95">
        <v>0</v>
      </c>
      <c r="F77" s="95">
        <v>885925.27433999989</v>
      </c>
      <c r="G77" s="11"/>
      <c r="H77" s="11"/>
    </row>
    <row r="78" spans="1:8">
      <c r="A78" s="58" t="s">
        <v>214</v>
      </c>
      <c r="B78" s="95">
        <v>18361.089190000002</v>
      </c>
      <c r="C78" s="95">
        <v>0</v>
      </c>
      <c r="D78" s="95">
        <v>0</v>
      </c>
      <c r="E78" s="95">
        <v>0</v>
      </c>
      <c r="F78" s="95">
        <v>18361.089190000002</v>
      </c>
      <c r="G78" s="11"/>
      <c r="H78" s="11"/>
    </row>
    <row r="79" spans="1:8">
      <c r="A79" s="58" t="s">
        <v>215</v>
      </c>
      <c r="B79" s="95">
        <v>3561.98254</v>
      </c>
      <c r="C79" s="95">
        <v>0</v>
      </c>
      <c r="D79" s="95">
        <v>0</v>
      </c>
      <c r="E79" s="95">
        <v>0</v>
      </c>
      <c r="F79" s="95">
        <v>3561.98254</v>
      </c>
      <c r="G79" s="11"/>
      <c r="H79" s="11"/>
    </row>
    <row r="80" spans="1:8">
      <c r="A80" s="58" t="s">
        <v>216</v>
      </c>
      <c r="B80" s="95">
        <v>-741112.58264999988</v>
      </c>
      <c r="C80" s="95">
        <v>0</v>
      </c>
      <c r="D80" s="95">
        <v>0</v>
      </c>
      <c r="E80" s="95">
        <v>0</v>
      </c>
      <c r="F80" s="95">
        <v>-741112.58264999988</v>
      </c>
      <c r="G80" s="11"/>
      <c r="H80" s="11"/>
    </row>
    <row r="81" spans="1:8">
      <c r="A81" s="187" t="s">
        <v>217</v>
      </c>
      <c r="B81" s="57">
        <v>5152765.4192899996</v>
      </c>
      <c r="C81" s="57">
        <v>24283120.396250006</v>
      </c>
      <c r="D81" s="57">
        <v>11.25726</v>
      </c>
      <c r="E81" s="57">
        <v>702.11690999999996</v>
      </c>
      <c r="F81" s="57">
        <v>29436599.189710002</v>
      </c>
      <c r="G81" s="11"/>
      <c r="H81" s="11"/>
    </row>
    <row r="82" spans="1:8">
      <c r="A82" s="58" t="s">
        <v>171</v>
      </c>
      <c r="B82" s="95">
        <v>0</v>
      </c>
      <c r="C82" s="95">
        <v>1.0000000000000001E-5</v>
      </c>
      <c r="D82" s="95">
        <v>0</v>
      </c>
      <c r="E82" s="95">
        <v>0</v>
      </c>
      <c r="F82" s="95">
        <v>1.0000000000000001E-5</v>
      </c>
      <c r="G82" s="11"/>
      <c r="H82" s="11"/>
    </row>
    <row r="83" spans="1:8">
      <c r="A83" s="58" t="s">
        <v>172</v>
      </c>
      <c r="B83" s="95">
        <v>1297928.0033800001</v>
      </c>
      <c r="C83" s="95">
        <v>95660.462950000001</v>
      </c>
      <c r="D83" s="95">
        <v>0</v>
      </c>
      <c r="E83" s="95">
        <v>0</v>
      </c>
      <c r="F83" s="95">
        <v>1393588.4663300002</v>
      </c>
      <c r="G83" s="11"/>
      <c r="H83" s="11"/>
    </row>
    <row r="84" spans="1:8">
      <c r="A84" s="58" t="s">
        <v>173</v>
      </c>
      <c r="B84" s="95">
        <v>0</v>
      </c>
      <c r="C84" s="95">
        <v>96086.579400000002</v>
      </c>
      <c r="D84" s="95">
        <v>0</v>
      </c>
      <c r="E84" s="95">
        <v>0</v>
      </c>
      <c r="F84" s="95">
        <v>96086.579400000002</v>
      </c>
      <c r="G84" s="11"/>
      <c r="H84" s="11"/>
    </row>
    <row r="85" spans="1:8">
      <c r="A85" s="58" t="s">
        <v>174</v>
      </c>
      <c r="B85" s="95">
        <v>36437.942710000003</v>
      </c>
      <c r="C85" s="95">
        <v>912894.22389999998</v>
      </c>
      <c r="D85" s="95">
        <v>0</v>
      </c>
      <c r="E85" s="95">
        <v>0</v>
      </c>
      <c r="F85" s="95">
        <v>949332.16660999996</v>
      </c>
      <c r="G85" s="11"/>
      <c r="H85" s="11"/>
    </row>
    <row r="86" spans="1:8">
      <c r="A86" s="58" t="s">
        <v>218</v>
      </c>
      <c r="B86" s="95">
        <v>650158.95243000006</v>
      </c>
      <c r="C86" s="95">
        <v>10436.535449999999</v>
      </c>
      <c r="D86" s="95">
        <v>0</v>
      </c>
      <c r="E86" s="95">
        <v>0</v>
      </c>
      <c r="F86" s="95">
        <v>660595.48788000003</v>
      </c>
      <c r="G86" s="11"/>
      <c r="H86" s="11"/>
    </row>
    <row r="87" spans="1:8">
      <c r="A87" s="58" t="s">
        <v>219</v>
      </c>
      <c r="B87" s="95">
        <v>394308.91634</v>
      </c>
      <c r="C87" s="95">
        <v>22190.94671</v>
      </c>
      <c r="D87" s="95">
        <v>0</v>
      </c>
      <c r="E87" s="95">
        <v>0</v>
      </c>
      <c r="F87" s="95">
        <v>416499.86304999999</v>
      </c>
      <c r="G87" s="11"/>
      <c r="H87" s="11"/>
    </row>
    <row r="88" spans="1:8">
      <c r="A88" s="58" t="s">
        <v>176</v>
      </c>
      <c r="B88" s="95">
        <v>2603921.5865799999</v>
      </c>
      <c r="C88" s="95">
        <v>23162254.640200004</v>
      </c>
      <c r="D88" s="95">
        <v>11.25726</v>
      </c>
      <c r="E88" s="95">
        <v>702.11691999999994</v>
      </c>
      <c r="F88" s="95">
        <v>25766889.600960005</v>
      </c>
      <c r="G88" s="11"/>
      <c r="H88" s="11"/>
    </row>
    <row r="89" spans="1:8">
      <c r="A89" s="58" t="s">
        <v>220</v>
      </c>
      <c r="B89" s="95">
        <v>187568.53528999997</v>
      </c>
      <c r="C89" s="95">
        <v>18762.642700000004</v>
      </c>
      <c r="D89" s="95">
        <v>0</v>
      </c>
      <c r="E89" s="95">
        <v>0</v>
      </c>
      <c r="F89" s="95">
        <v>206331.17798999997</v>
      </c>
      <c r="G89" s="11"/>
      <c r="H89" s="11"/>
    </row>
    <row r="90" spans="1:8">
      <c r="A90" s="58" t="s">
        <v>221</v>
      </c>
      <c r="B90" s="95">
        <v>-17558.51744</v>
      </c>
      <c r="C90" s="95">
        <v>-35165.635069999997</v>
      </c>
      <c r="D90" s="95">
        <v>0</v>
      </c>
      <c r="E90" s="95">
        <v>-1.0000000000000001E-5</v>
      </c>
      <c r="F90" s="95">
        <v>-52724.152520000003</v>
      </c>
      <c r="G90" s="11"/>
      <c r="H90" s="11"/>
    </row>
    <row r="91" spans="1:8">
      <c r="A91" s="187" t="s">
        <v>222</v>
      </c>
      <c r="B91" s="57">
        <v>5062282.2937100008</v>
      </c>
      <c r="C91" s="57">
        <v>0</v>
      </c>
      <c r="D91" s="57">
        <v>0</v>
      </c>
      <c r="E91" s="57">
        <v>0</v>
      </c>
      <c r="F91" s="57">
        <v>5062282.2937100008</v>
      </c>
      <c r="G91" s="11"/>
      <c r="H91" s="11"/>
    </row>
    <row r="92" spans="1:8">
      <c r="A92" s="58" t="s">
        <v>223</v>
      </c>
      <c r="B92" s="95">
        <v>1625046.2209000001</v>
      </c>
      <c r="C92" s="95">
        <v>0</v>
      </c>
      <c r="D92" s="95">
        <v>0</v>
      </c>
      <c r="E92" s="95">
        <v>0</v>
      </c>
      <c r="F92" s="95">
        <v>1625046.2209000001</v>
      </c>
      <c r="G92" s="11"/>
      <c r="H92" s="11"/>
    </row>
    <row r="93" spans="1:8">
      <c r="A93" s="58" t="s">
        <v>224</v>
      </c>
      <c r="B93" s="95">
        <v>2457286.3235199996</v>
      </c>
      <c r="C93" s="95">
        <v>0</v>
      </c>
      <c r="D93" s="95">
        <v>0</v>
      </c>
      <c r="E93" s="95">
        <v>0</v>
      </c>
      <c r="F93" s="95">
        <v>2457286.3235199996</v>
      </c>
      <c r="G93" s="11"/>
      <c r="H93" s="11"/>
    </row>
    <row r="94" spans="1:8">
      <c r="A94" s="58" t="s">
        <v>225</v>
      </c>
      <c r="B94" s="95">
        <v>187053.60033000002</v>
      </c>
      <c r="C94" s="95">
        <v>0</v>
      </c>
      <c r="D94" s="95">
        <v>0</v>
      </c>
      <c r="E94" s="95">
        <v>0</v>
      </c>
      <c r="F94" s="95">
        <v>187053.60033000002</v>
      </c>
      <c r="G94" s="11"/>
      <c r="H94" s="11"/>
    </row>
    <row r="95" spans="1:8">
      <c r="A95" s="58" t="s">
        <v>226</v>
      </c>
      <c r="B95" s="95">
        <v>263432.05047999998</v>
      </c>
      <c r="C95" s="95">
        <v>0</v>
      </c>
      <c r="D95" s="95">
        <v>0</v>
      </c>
      <c r="E95" s="95">
        <v>0</v>
      </c>
      <c r="F95" s="95">
        <v>263432.05047999998</v>
      </c>
      <c r="G95" s="11"/>
      <c r="H95" s="11"/>
    </row>
    <row r="96" spans="1:8">
      <c r="A96" s="58" t="s">
        <v>227</v>
      </c>
      <c r="B96" s="95">
        <v>345914.36504</v>
      </c>
      <c r="C96" s="95">
        <v>0</v>
      </c>
      <c r="D96" s="95">
        <v>0</v>
      </c>
      <c r="E96" s="95">
        <v>0</v>
      </c>
      <c r="F96" s="95">
        <v>345914.36504</v>
      </c>
      <c r="G96" s="11"/>
      <c r="H96" s="11"/>
    </row>
    <row r="97" spans="1:8">
      <c r="A97" s="58" t="s">
        <v>228</v>
      </c>
      <c r="B97" s="95">
        <v>48176.039490000003</v>
      </c>
      <c r="C97" s="95">
        <v>0</v>
      </c>
      <c r="D97" s="95">
        <v>0</v>
      </c>
      <c r="E97" s="95">
        <v>0</v>
      </c>
      <c r="F97" s="95">
        <v>48176.039490000003</v>
      </c>
      <c r="G97" s="11"/>
      <c r="H97" s="11"/>
    </row>
    <row r="98" spans="1:8">
      <c r="A98" s="58" t="s">
        <v>229</v>
      </c>
      <c r="B98" s="95">
        <v>14752.973599999999</v>
      </c>
      <c r="C98" s="95">
        <v>0</v>
      </c>
      <c r="D98" s="95">
        <v>0</v>
      </c>
      <c r="E98" s="95">
        <v>0</v>
      </c>
      <c r="F98" s="95">
        <v>14752.973599999999</v>
      </c>
      <c r="G98" s="11"/>
      <c r="H98" s="11"/>
    </row>
    <row r="99" spans="1:8">
      <c r="A99" s="58" t="s">
        <v>230</v>
      </c>
      <c r="B99" s="95">
        <v>3359.5595200000002</v>
      </c>
      <c r="C99" s="95">
        <v>0</v>
      </c>
      <c r="D99" s="95">
        <v>0</v>
      </c>
      <c r="E99" s="95">
        <v>0</v>
      </c>
      <c r="F99" s="95">
        <v>3359.5595200000002</v>
      </c>
      <c r="G99" s="11"/>
      <c r="H99" s="11"/>
    </row>
    <row r="100" spans="1:8">
      <c r="A100" s="58" t="s">
        <v>231</v>
      </c>
      <c r="B100" s="95">
        <v>117261.16083000001</v>
      </c>
      <c r="C100" s="95">
        <v>0</v>
      </c>
      <c r="D100" s="95">
        <v>0</v>
      </c>
      <c r="E100" s="95">
        <v>0</v>
      </c>
      <c r="F100" s="95">
        <v>117261.16083000001</v>
      </c>
      <c r="G100" s="11"/>
      <c r="H100" s="11"/>
    </row>
    <row r="101" spans="1:8">
      <c r="A101" s="187" t="s">
        <v>232</v>
      </c>
      <c r="B101" s="57">
        <v>823356.58503999992</v>
      </c>
      <c r="C101" s="57">
        <v>51634.921829999999</v>
      </c>
      <c r="D101" s="57">
        <v>-7.0000000000000007E-5</v>
      </c>
      <c r="E101" s="57">
        <v>0</v>
      </c>
      <c r="F101" s="57">
        <v>874991.50679999997</v>
      </c>
      <c r="G101" s="11"/>
      <c r="H101" s="11"/>
    </row>
    <row r="102" spans="1:8">
      <c r="A102" s="58" t="s">
        <v>233</v>
      </c>
      <c r="B102" s="95">
        <v>82186.687240000014</v>
      </c>
      <c r="C102" s="95">
        <v>0</v>
      </c>
      <c r="D102" s="95">
        <v>0</v>
      </c>
      <c r="E102" s="95">
        <v>0</v>
      </c>
      <c r="F102" s="95">
        <v>82186.687240000014</v>
      </c>
      <c r="G102" s="11"/>
      <c r="H102" s="11"/>
    </row>
    <row r="103" spans="1:8">
      <c r="A103" s="58" t="s">
        <v>234</v>
      </c>
      <c r="B103" s="95">
        <v>368631.36027999996</v>
      </c>
      <c r="C103" s="95">
        <v>0</v>
      </c>
      <c r="D103" s="95">
        <v>0</v>
      </c>
      <c r="E103" s="95">
        <v>0</v>
      </c>
      <c r="F103" s="95">
        <v>368631.36027999996</v>
      </c>
      <c r="G103" s="11"/>
      <c r="H103" s="11"/>
    </row>
    <row r="104" spans="1:8">
      <c r="A104" s="58" t="s">
        <v>235</v>
      </c>
      <c r="B104" s="95">
        <v>233050.81092000002</v>
      </c>
      <c r="C104" s="95">
        <v>51041.828719999998</v>
      </c>
      <c r="D104" s="95">
        <v>-7.0000000000000007E-5</v>
      </c>
      <c r="E104" s="95">
        <v>0</v>
      </c>
      <c r="F104" s="95">
        <v>284092.63957</v>
      </c>
      <c r="G104" s="11"/>
      <c r="H104" s="11"/>
    </row>
    <row r="105" spans="1:8">
      <c r="A105" s="58" t="s">
        <v>236</v>
      </c>
      <c r="B105" s="95">
        <v>153272.18787000002</v>
      </c>
      <c r="C105" s="95">
        <v>1790.55081</v>
      </c>
      <c r="D105" s="95">
        <v>0</v>
      </c>
      <c r="E105" s="95">
        <v>0</v>
      </c>
      <c r="F105" s="95">
        <v>155062.73868000001</v>
      </c>
      <c r="G105" s="11"/>
      <c r="H105" s="11"/>
    </row>
    <row r="106" spans="1:8">
      <c r="A106" s="58" t="s">
        <v>237</v>
      </c>
      <c r="B106" s="95">
        <v>-13784.461270000002</v>
      </c>
      <c r="C106" s="95">
        <v>-1197.4576999999999</v>
      </c>
      <c r="D106" s="95">
        <v>0</v>
      </c>
      <c r="E106" s="95">
        <v>0</v>
      </c>
      <c r="F106" s="95">
        <v>-14981.918970000002</v>
      </c>
      <c r="G106" s="11"/>
      <c r="H106" s="11"/>
    </row>
    <row r="107" spans="1:8">
      <c r="A107" s="187" t="s">
        <v>238</v>
      </c>
      <c r="B107" s="57">
        <v>714232.95698000002</v>
      </c>
      <c r="C107" s="57">
        <v>0</v>
      </c>
      <c r="D107" s="57">
        <v>0</v>
      </c>
      <c r="E107" s="57">
        <v>0</v>
      </c>
      <c r="F107" s="57">
        <v>714232.95698000002</v>
      </c>
      <c r="G107" s="11"/>
      <c r="H107" s="11"/>
    </row>
    <row r="108" spans="1:8">
      <c r="A108" s="58" t="s">
        <v>239</v>
      </c>
      <c r="B108" s="95">
        <v>668055.17329999991</v>
      </c>
      <c r="C108" s="95">
        <v>0</v>
      </c>
      <c r="D108" s="95">
        <v>0</v>
      </c>
      <c r="E108" s="95">
        <v>0</v>
      </c>
      <c r="F108" s="95">
        <v>668055.17329999991</v>
      </c>
      <c r="G108" s="11"/>
      <c r="H108" s="11"/>
    </row>
    <row r="109" spans="1:8">
      <c r="A109" s="58" t="s">
        <v>240</v>
      </c>
      <c r="B109" s="95">
        <v>0</v>
      </c>
      <c r="C109" s="95">
        <v>0</v>
      </c>
      <c r="D109" s="95">
        <v>0</v>
      </c>
      <c r="E109" s="95">
        <v>0</v>
      </c>
      <c r="F109" s="95">
        <v>0</v>
      </c>
      <c r="G109" s="11"/>
      <c r="H109" s="11"/>
    </row>
    <row r="110" spans="1:8">
      <c r="A110" s="58" t="s">
        <v>241</v>
      </c>
      <c r="B110" s="95">
        <v>0</v>
      </c>
      <c r="C110" s="95">
        <v>0</v>
      </c>
      <c r="D110" s="95">
        <v>0</v>
      </c>
      <c r="E110" s="95">
        <v>0</v>
      </c>
      <c r="F110" s="95">
        <v>0</v>
      </c>
      <c r="G110" s="11"/>
      <c r="H110" s="11"/>
    </row>
    <row r="111" spans="1:8">
      <c r="A111" s="58" t="s">
        <v>242</v>
      </c>
      <c r="B111" s="95">
        <v>0</v>
      </c>
      <c r="C111" s="95">
        <v>0</v>
      </c>
      <c r="D111" s="95">
        <v>0</v>
      </c>
      <c r="E111" s="95">
        <v>0</v>
      </c>
      <c r="F111" s="95">
        <v>0</v>
      </c>
      <c r="G111" s="11"/>
      <c r="H111" s="11"/>
    </row>
    <row r="112" spans="1:8">
      <c r="A112" s="58" t="s">
        <v>243</v>
      </c>
      <c r="B112" s="95">
        <v>77172.001540000012</v>
      </c>
      <c r="C112" s="95">
        <v>0</v>
      </c>
      <c r="D112" s="95">
        <v>0</v>
      </c>
      <c r="E112" s="95">
        <v>0</v>
      </c>
      <c r="F112" s="95">
        <v>77172.001540000012</v>
      </c>
      <c r="G112" s="11"/>
      <c r="H112" s="11"/>
    </row>
    <row r="113" spans="1:8">
      <c r="A113" s="58" t="s">
        <v>244</v>
      </c>
      <c r="B113" s="95">
        <v>-30994.217860000001</v>
      </c>
      <c r="C113" s="95">
        <v>0</v>
      </c>
      <c r="D113" s="95">
        <v>0</v>
      </c>
      <c r="E113" s="95">
        <v>0</v>
      </c>
      <c r="F113" s="95">
        <v>-30994.217860000001</v>
      </c>
      <c r="G113" s="11"/>
      <c r="H113" s="11"/>
    </row>
    <row r="114" spans="1:8">
      <c r="A114" s="155" t="s">
        <v>245</v>
      </c>
      <c r="B114" s="57">
        <v>259185109.40965995</v>
      </c>
      <c r="C114" s="57">
        <v>36362923.818519995</v>
      </c>
      <c r="D114" s="57">
        <v>270.39485999999999</v>
      </c>
      <c r="E114" s="57">
        <v>76222.0291</v>
      </c>
      <c r="F114" s="57">
        <v>295624525.65213996</v>
      </c>
      <c r="G114" s="11"/>
      <c r="H114" s="11"/>
    </row>
    <row r="115" spans="1:8">
      <c r="A115" s="177" t="s">
        <v>246</v>
      </c>
      <c r="B115" s="57">
        <v>186907888.83312997</v>
      </c>
      <c r="C115" s="57">
        <v>27446269.20183</v>
      </c>
      <c r="D115" s="57">
        <v>51.887260000000005</v>
      </c>
      <c r="E115" s="57">
        <v>71839.775200000004</v>
      </c>
      <c r="F115" s="57">
        <v>214426049.69741997</v>
      </c>
      <c r="G115" s="11"/>
      <c r="H115" s="11"/>
    </row>
    <row r="116" spans="1:8">
      <c r="A116" s="64" t="s">
        <v>247</v>
      </c>
      <c r="B116" s="95">
        <v>22835525.032359999</v>
      </c>
      <c r="C116" s="95">
        <v>8023519.4282300007</v>
      </c>
      <c r="D116" s="95">
        <v>9.4633599999999998</v>
      </c>
      <c r="E116" s="95">
        <v>10.51539</v>
      </c>
      <c r="F116" s="95">
        <v>30859064.439339999</v>
      </c>
      <c r="G116" s="11"/>
      <c r="H116" s="11"/>
    </row>
    <row r="117" spans="1:8">
      <c r="A117" s="64" t="s">
        <v>248</v>
      </c>
      <c r="B117" s="95">
        <v>22143805.933409996</v>
      </c>
      <c r="C117" s="95">
        <v>7969893.8216200005</v>
      </c>
      <c r="D117" s="95">
        <v>7.4053699999999996</v>
      </c>
      <c r="E117" s="95">
        <v>5.9929899999999998</v>
      </c>
      <c r="F117" s="95">
        <v>30113713.153389998</v>
      </c>
      <c r="G117" s="11"/>
      <c r="H117" s="11"/>
    </row>
    <row r="118" spans="1:8">
      <c r="A118" s="64" t="s">
        <v>249</v>
      </c>
      <c r="B118" s="95">
        <v>691719.0989499999</v>
      </c>
      <c r="C118" s="95">
        <v>53625.606610000003</v>
      </c>
      <c r="D118" s="95">
        <v>2.0579899999999998</v>
      </c>
      <c r="E118" s="95">
        <v>4.5223999999999993</v>
      </c>
      <c r="F118" s="95">
        <v>745351.28594999993</v>
      </c>
      <c r="G118" s="11"/>
      <c r="H118" s="11"/>
    </row>
    <row r="119" spans="1:8">
      <c r="A119" s="64" t="s">
        <v>250</v>
      </c>
      <c r="B119" s="95">
        <v>53091114.181560002</v>
      </c>
      <c r="C119" s="95">
        <v>12269051.96376</v>
      </c>
      <c r="D119" s="95">
        <v>0</v>
      </c>
      <c r="E119" s="95">
        <v>1916.5776699999999</v>
      </c>
      <c r="F119" s="95">
        <v>65362082.722989999</v>
      </c>
      <c r="G119" s="11"/>
      <c r="H119" s="11"/>
    </row>
    <row r="120" spans="1:8">
      <c r="A120" s="64" t="s">
        <v>251</v>
      </c>
      <c r="B120" s="95">
        <v>3923017.5777799999</v>
      </c>
      <c r="C120" s="95">
        <v>985942.97141999996</v>
      </c>
      <c r="D120" s="95">
        <v>0</v>
      </c>
      <c r="E120" s="95">
        <v>0</v>
      </c>
      <c r="F120" s="95">
        <v>4908960.5492000002</v>
      </c>
      <c r="G120" s="11"/>
      <c r="H120" s="11"/>
    </row>
    <row r="121" spans="1:8">
      <c r="A121" s="65" t="s">
        <v>252</v>
      </c>
      <c r="B121" s="95">
        <v>122459.03691</v>
      </c>
      <c r="C121" s="95">
        <v>57132.943050000002</v>
      </c>
      <c r="D121" s="95">
        <v>0</v>
      </c>
      <c r="E121" s="95">
        <v>0</v>
      </c>
      <c r="F121" s="95">
        <v>179591.97996</v>
      </c>
      <c r="G121" s="11"/>
      <c r="H121" s="11"/>
    </row>
    <row r="122" spans="1:8">
      <c r="A122" s="65" t="s">
        <v>253</v>
      </c>
      <c r="B122" s="95">
        <v>16413.102149999999</v>
      </c>
      <c r="C122" s="95">
        <v>13828.984360000002</v>
      </c>
      <c r="D122" s="95">
        <v>0</v>
      </c>
      <c r="E122" s="95">
        <v>0</v>
      </c>
      <c r="F122" s="95">
        <v>30242.086510000001</v>
      </c>
      <c r="G122" s="11"/>
      <c r="H122" s="11"/>
    </row>
    <row r="123" spans="1:8">
      <c r="A123" s="99" t="s">
        <v>254</v>
      </c>
      <c r="B123" s="95">
        <v>24172.360929999999</v>
      </c>
      <c r="C123" s="95">
        <v>6733.1530000000002</v>
      </c>
      <c r="D123" s="95">
        <v>0</v>
      </c>
      <c r="E123" s="95">
        <v>0</v>
      </c>
      <c r="F123" s="95">
        <v>30905.513930000001</v>
      </c>
      <c r="G123" s="11"/>
      <c r="H123" s="11"/>
    </row>
    <row r="124" spans="1:8">
      <c r="A124" s="99" t="s">
        <v>255</v>
      </c>
      <c r="B124" s="95">
        <v>152808.03012000001</v>
      </c>
      <c r="C124" s="95">
        <v>40483.359940000002</v>
      </c>
      <c r="D124" s="95">
        <v>0</v>
      </c>
      <c r="E124" s="95">
        <v>0</v>
      </c>
      <c r="F124" s="95">
        <v>193291.39006000001</v>
      </c>
      <c r="G124" s="11"/>
      <c r="H124" s="11"/>
    </row>
    <row r="125" spans="1:8">
      <c r="A125" s="99" t="s">
        <v>256</v>
      </c>
      <c r="B125" s="95">
        <v>530752.52288000006</v>
      </c>
      <c r="C125" s="95">
        <v>93504.489860000001</v>
      </c>
      <c r="D125" s="95">
        <v>0</v>
      </c>
      <c r="E125" s="95">
        <v>0</v>
      </c>
      <c r="F125" s="95">
        <v>624257.01274000003</v>
      </c>
      <c r="G125" s="11"/>
      <c r="H125" s="11"/>
    </row>
    <row r="126" spans="1:8">
      <c r="A126" s="99" t="s">
        <v>257</v>
      </c>
      <c r="B126" s="95">
        <v>1896922.16065</v>
      </c>
      <c r="C126" s="95">
        <v>322199.16129000002</v>
      </c>
      <c r="D126" s="95">
        <v>0</v>
      </c>
      <c r="E126" s="95">
        <v>0</v>
      </c>
      <c r="F126" s="95">
        <v>2219121.3219400002</v>
      </c>
      <c r="G126" s="11"/>
      <c r="H126" s="11"/>
    </row>
    <row r="127" spans="1:8">
      <c r="A127" s="696" t="s">
        <v>1444</v>
      </c>
      <c r="B127" s="95">
        <v>416680.09948000003</v>
      </c>
      <c r="C127" s="95">
        <v>241954.41794999997</v>
      </c>
      <c r="D127" s="95">
        <v>0</v>
      </c>
      <c r="E127" s="95">
        <v>0</v>
      </c>
      <c r="F127" s="95">
        <v>658634.51743000001</v>
      </c>
      <c r="G127" s="11"/>
      <c r="H127" s="11"/>
    </row>
    <row r="128" spans="1:8">
      <c r="A128" s="697" t="s">
        <v>1445</v>
      </c>
      <c r="B128" s="95">
        <v>762810.2646600001</v>
      </c>
      <c r="C128" s="95">
        <v>210106.46196999997</v>
      </c>
      <c r="D128" s="95">
        <v>0</v>
      </c>
      <c r="E128" s="95">
        <v>0</v>
      </c>
      <c r="F128" s="95">
        <v>972916.72663000005</v>
      </c>
      <c r="G128" s="11"/>
      <c r="H128" s="11"/>
    </row>
    <row r="129" spans="1:8">
      <c r="A129" s="156" t="s">
        <v>260</v>
      </c>
      <c r="B129" s="95">
        <v>3429348.7389499997</v>
      </c>
      <c r="C129" s="95">
        <v>611650.73785000015</v>
      </c>
      <c r="D129" s="95">
        <v>42.423900000000003</v>
      </c>
      <c r="E129" s="95">
        <v>26775.976920000005</v>
      </c>
      <c r="F129" s="95">
        <v>4067817.8776199995</v>
      </c>
      <c r="G129" s="11"/>
      <c r="H129" s="11"/>
    </row>
    <row r="130" spans="1:8">
      <c r="A130" s="156" t="s">
        <v>261</v>
      </c>
      <c r="B130" s="95">
        <v>91388957.800869986</v>
      </c>
      <c r="C130" s="95">
        <v>5380504.7359800003</v>
      </c>
      <c r="D130" s="95">
        <v>0</v>
      </c>
      <c r="E130" s="95">
        <v>42628.191729999999</v>
      </c>
      <c r="F130" s="95">
        <v>96812090.728579983</v>
      </c>
      <c r="G130" s="11"/>
      <c r="H130" s="11"/>
    </row>
    <row r="131" spans="1:8">
      <c r="A131" s="64" t="s">
        <v>262</v>
      </c>
      <c r="B131" s="95">
        <v>12239925.501609998</v>
      </c>
      <c r="C131" s="95">
        <v>175599.36459000001</v>
      </c>
      <c r="D131" s="95">
        <v>0</v>
      </c>
      <c r="E131" s="95">
        <v>508.51348999999999</v>
      </c>
      <c r="F131" s="95">
        <v>12416033.379689999</v>
      </c>
      <c r="G131" s="11"/>
      <c r="H131" s="11"/>
    </row>
    <row r="132" spans="1:8">
      <c r="A132" s="177" t="s">
        <v>263</v>
      </c>
      <c r="B132" s="57">
        <v>175351.64276999998</v>
      </c>
      <c r="C132" s="57">
        <v>7523.8125700000001</v>
      </c>
      <c r="D132" s="57">
        <v>0</v>
      </c>
      <c r="E132" s="57">
        <v>0.22475000000000003</v>
      </c>
      <c r="F132" s="57">
        <v>182875.68008999998</v>
      </c>
      <c r="G132" s="11"/>
      <c r="H132" s="11"/>
    </row>
    <row r="133" spans="1:8">
      <c r="A133" s="177" t="s">
        <v>454</v>
      </c>
      <c r="B133" s="57">
        <v>14590460.270500001</v>
      </c>
      <c r="C133" s="57">
        <v>3616354.7839699998</v>
      </c>
      <c r="D133" s="57">
        <v>0</v>
      </c>
      <c r="E133" s="57">
        <v>0</v>
      </c>
      <c r="F133" s="57">
        <v>18206815.054469999</v>
      </c>
      <c r="G133" s="11"/>
      <c r="H133" s="11"/>
    </row>
    <row r="134" spans="1:8">
      <c r="A134" s="64" t="s">
        <v>455</v>
      </c>
      <c r="B134" s="95">
        <v>5558502.0621400001</v>
      </c>
      <c r="C134" s="95">
        <v>466555.55624000001</v>
      </c>
      <c r="D134" s="95">
        <v>0</v>
      </c>
      <c r="E134" s="95">
        <v>0</v>
      </c>
      <c r="F134" s="95">
        <v>6025057.6183799999</v>
      </c>
      <c r="G134" s="273"/>
      <c r="H134" s="273"/>
    </row>
    <row r="135" spans="1:8">
      <c r="A135" s="64" t="s">
        <v>456</v>
      </c>
      <c r="B135" s="95">
        <v>2440896.1599999997</v>
      </c>
      <c r="C135" s="95">
        <v>29608.090110000001</v>
      </c>
      <c r="D135" s="95">
        <v>0</v>
      </c>
      <c r="E135" s="95">
        <v>0</v>
      </c>
      <c r="F135" s="95">
        <v>2470504.2501099999</v>
      </c>
      <c r="G135" s="273"/>
      <c r="H135" s="273"/>
    </row>
    <row r="136" spans="1:8">
      <c r="A136" s="64" t="s">
        <v>457</v>
      </c>
      <c r="B136" s="95">
        <v>0</v>
      </c>
      <c r="C136" s="95">
        <v>0</v>
      </c>
      <c r="D136" s="95">
        <v>0</v>
      </c>
      <c r="E136" s="95">
        <v>0</v>
      </c>
      <c r="F136" s="95">
        <v>0</v>
      </c>
      <c r="G136" s="11"/>
      <c r="H136" s="11"/>
    </row>
    <row r="137" spans="1:8">
      <c r="A137" s="64" t="s">
        <v>458</v>
      </c>
      <c r="B137" s="95">
        <v>721665.39444000006</v>
      </c>
      <c r="C137" s="95">
        <v>7717.2491399999999</v>
      </c>
      <c r="D137" s="95">
        <v>0</v>
      </c>
      <c r="E137" s="95">
        <v>0</v>
      </c>
      <c r="F137" s="95">
        <v>729382.64358000003</v>
      </c>
      <c r="G137" s="11"/>
      <c r="H137" s="11"/>
    </row>
    <row r="138" spans="1:8">
      <c r="A138" s="64" t="s">
        <v>459</v>
      </c>
      <c r="B138" s="95">
        <v>5632217.4060399998</v>
      </c>
      <c r="C138" s="95">
        <v>3066732.07382</v>
      </c>
      <c r="D138" s="95">
        <v>0</v>
      </c>
      <c r="E138" s="95">
        <v>0</v>
      </c>
      <c r="F138" s="95">
        <v>8698949.4798600003</v>
      </c>
      <c r="G138" s="11"/>
      <c r="H138" s="11"/>
    </row>
    <row r="139" spans="1:8">
      <c r="A139" s="64" t="s">
        <v>466</v>
      </c>
      <c r="B139" s="95">
        <v>237179.24787999998</v>
      </c>
      <c r="C139" s="95">
        <v>45741.814659999996</v>
      </c>
      <c r="D139" s="95">
        <v>0</v>
      </c>
      <c r="E139" s="95">
        <v>0</v>
      </c>
      <c r="F139" s="95">
        <v>282921.06253999996</v>
      </c>
      <c r="G139" s="11"/>
      <c r="H139" s="11"/>
    </row>
    <row r="140" spans="1:8">
      <c r="A140" s="177" t="s">
        <v>264</v>
      </c>
      <c r="B140" s="57">
        <v>42778291.095059991</v>
      </c>
      <c r="C140" s="57">
        <v>3080267.3424000004</v>
      </c>
      <c r="D140" s="57">
        <v>218.46508000000003</v>
      </c>
      <c r="E140" s="57">
        <v>-1.0000000000000001E-5</v>
      </c>
      <c r="F140" s="57">
        <v>45858776.902529992</v>
      </c>
      <c r="G140" s="11"/>
      <c r="H140" s="11"/>
    </row>
    <row r="141" spans="1:8">
      <c r="A141" s="64" t="s">
        <v>265</v>
      </c>
      <c r="B141" s="95">
        <v>1055087.1527100001</v>
      </c>
      <c r="C141" s="95">
        <v>192869.21299000003</v>
      </c>
      <c r="D141" s="95">
        <v>0</v>
      </c>
      <c r="E141" s="95">
        <v>-1.0000000000000001E-5</v>
      </c>
      <c r="F141" s="95">
        <v>1247956.3656899999</v>
      </c>
      <c r="G141" s="11"/>
      <c r="H141" s="11"/>
    </row>
    <row r="142" spans="1:8">
      <c r="A142" s="64" t="s">
        <v>266</v>
      </c>
      <c r="B142" s="95">
        <v>18789984.308600001</v>
      </c>
      <c r="C142" s="95">
        <v>127304.6018</v>
      </c>
      <c r="D142" s="95">
        <v>0</v>
      </c>
      <c r="E142" s="95">
        <v>0</v>
      </c>
      <c r="F142" s="95">
        <v>18917288.910399999</v>
      </c>
      <c r="G142" s="11"/>
      <c r="H142" s="11"/>
    </row>
    <row r="143" spans="1:8">
      <c r="A143" s="64" t="s">
        <v>267</v>
      </c>
      <c r="B143" s="95">
        <v>0</v>
      </c>
      <c r="C143" s="95">
        <v>1189.2921299999998</v>
      </c>
      <c r="D143" s="95">
        <v>0</v>
      </c>
      <c r="E143" s="95">
        <v>0</v>
      </c>
      <c r="F143" s="95">
        <v>1189.2921299999998</v>
      </c>
      <c r="G143" s="11"/>
      <c r="H143" s="11"/>
    </row>
    <row r="144" spans="1:8">
      <c r="A144" s="64" t="s">
        <v>268</v>
      </c>
      <c r="B144" s="95">
        <v>2426577.4476600001</v>
      </c>
      <c r="C144" s="95">
        <v>2270.6951899999999</v>
      </c>
      <c r="D144" s="95">
        <v>208.95726000000002</v>
      </c>
      <c r="E144" s="95">
        <v>0</v>
      </c>
      <c r="F144" s="95">
        <v>2429057.10011</v>
      </c>
      <c r="G144" s="11"/>
      <c r="H144" s="11"/>
    </row>
    <row r="145" spans="1:8">
      <c r="A145" s="633" t="s">
        <v>1446</v>
      </c>
      <c r="B145" s="95">
        <v>19108501.12692</v>
      </c>
      <c r="C145" s="95">
        <v>565053.82010000001</v>
      </c>
      <c r="D145" s="95">
        <v>0</v>
      </c>
      <c r="E145" s="95">
        <v>0</v>
      </c>
      <c r="F145" s="95">
        <v>19673554.947019998</v>
      </c>
      <c r="G145" s="11"/>
      <c r="H145" s="11"/>
    </row>
    <row r="146" spans="1:8">
      <c r="A146" s="64" t="s">
        <v>270</v>
      </c>
      <c r="B146" s="95">
        <v>231444.59951</v>
      </c>
      <c r="C146" s="95">
        <v>307630.84213999996</v>
      </c>
      <c r="D146" s="95">
        <v>0</v>
      </c>
      <c r="E146" s="95">
        <v>0</v>
      </c>
      <c r="F146" s="95">
        <v>539075.44164999994</v>
      </c>
      <c r="G146" s="11"/>
      <c r="H146" s="11"/>
    </row>
    <row r="147" spans="1:8">
      <c r="A147" s="64" t="s">
        <v>271</v>
      </c>
      <c r="B147" s="95">
        <v>58585.497300000003</v>
      </c>
      <c r="C147" s="95">
        <v>1844617.95738</v>
      </c>
      <c r="D147" s="95">
        <v>0</v>
      </c>
      <c r="E147" s="95">
        <v>0</v>
      </c>
      <c r="F147" s="95">
        <v>1903203.45468</v>
      </c>
      <c r="G147" s="11"/>
      <c r="H147" s="11"/>
    </row>
    <row r="148" spans="1:8">
      <c r="A148" s="64" t="s">
        <v>272</v>
      </c>
      <c r="B148" s="95">
        <v>1108110.96236</v>
      </c>
      <c r="C148" s="95">
        <v>39330.920669999992</v>
      </c>
      <c r="D148" s="95">
        <v>9.5078199999999988</v>
      </c>
      <c r="E148" s="95">
        <v>0</v>
      </c>
      <c r="F148" s="95">
        <v>1147451.3908499999</v>
      </c>
      <c r="G148" s="11"/>
      <c r="H148" s="11"/>
    </row>
    <row r="149" spans="1:8">
      <c r="A149" s="177" t="s">
        <v>273</v>
      </c>
      <c r="B149" s="57">
        <v>5248304.6050500004</v>
      </c>
      <c r="C149" s="57">
        <v>445752.12440999993</v>
      </c>
      <c r="D149" s="57">
        <v>4.2520000000000002E-2</v>
      </c>
      <c r="E149" s="57">
        <v>648.20282999999995</v>
      </c>
      <c r="F149" s="57">
        <v>5694704.9748099996</v>
      </c>
      <c r="G149" s="11"/>
      <c r="H149" s="11"/>
    </row>
    <row r="150" spans="1:8">
      <c r="A150" s="64" t="s">
        <v>206</v>
      </c>
      <c r="B150" s="95">
        <v>669801.32110000006</v>
      </c>
      <c r="C150" s="95">
        <v>46852.46327</v>
      </c>
      <c r="D150" s="95">
        <v>0</v>
      </c>
      <c r="E150" s="95">
        <v>7.1180000000000007E-2</v>
      </c>
      <c r="F150" s="95">
        <v>716653.85554999998</v>
      </c>
      <c r="G150" s="11"/>
      <c r="H150" s="11"/>
    </row>
    <row r="151" spans="1:8">
      <c r="A151" s="64" t="s">
        <v>208</v>
      </c>
      <c r="B151" s="95">
        <v>2637946.4622099996</v>
      </c>
      <c r="C151" s="95">
        <v>237745.38957999999</v>
      </c>
      <c r="D151" s="95">
        <v>4.2520000000000002E-2</v>
      </c>
      <c r="E151" s="95">
        <v>636.97663</v>
      </c>
      <c r="F151" s="95">
        <v>2876328.8709399998</v>
      </c>
      <c r="G151" s="11"/>
      <c r="H151" s="11"/>
    </row>
    <row r="152" spans="1:8">
      <c r="A152" s="64" t="s">
        <v>274</v>
      </c>
      <c r="B152" s="95">
        <v>1686762.9804000002</v>
      </c>
      <c r="C152" s="95">
        <v>101439.83166000001</v>
      </c>
      <c r="D152" s="95">
        <v>0</v>
      </c>
      <c r="E152" s="95">
        <v>10.777010000000001</v>
      </c>
      <c r="F152" s="95">
        <v>1788213.5890700002</v>
      </c>
      <c r="G152" s="11"/>
      <c r="H152" s="11"/>
    </row>
    <row r="153" spans="1:8">
      <c r="A153" s="64" t="s">
        <v>235</v>
      </c>
      <c r="B153" s="95">
        <v>253793.84134000001</v>
      </c>
      <c r="C153" s="95">
        <v>59714.439899999998</v>
      </c>
      <c r="D153" s="95">
        <v>0</v>
      </c>
      <c r="E153" s="95">
        <v>0.37801000000000001</v>
      </c>
      <c r="F153" s="95">
        <v>313508.65925000003</v>
      </c>
      <c r="G153" s="11"/>
      <c r="H153" s="11"/>
    </row>
    <row r="154" spans="1:8">
      <c r="A154" s="64" t="s">
        <v>275</v>
      </c>
      <c r="B154" s="95">
        <v>0</v>
      </c>
      <c r="C154" s="95">
        <v>0</v>
      </c>
      <c r="D154" s="95">
        <v>0</v>
      </c>
      <c r="E154" s="95">
        <v>0</v>
      </c>
      <c r="F154" s="95">
        <v>0</v>
      </c>
      <c r="G154" s="11"/>
      <c r="H154" s="11"/>
    </row>
    <row r="155" spans="1:8">
      <c r="A155" s="177" t="s">
        <v>276</v>
      </c>
      <c r="B155" s="57">
        <v>3041340.8388900002</v>
      </c>
      <c r="C155" s="57">
        <v>431549.63790000003</v>
      </c>
      <c r="D155" s="57">
        <v>0</v>
      </c>
      <c r="E155" s="57">
        <v>3733.8263299999999</v>
      </c>
      <c r="F155" s="57">
        <v>3476624.3031200003</v>
      </c>
      <c r="G155" s="11"/>
      <c r="H155" s="11"/>
    </row>
    <row r="156" spans="1:8">
      <c r="A156" s="64" t="s">
        <v>277</v>
      </c>
      <c r="B156" s="95">
        <v>158922.21868999998</v>
      </c>
      <c r="C156" s="95">
        <v>24085.450150000001</v>
      </c>
      <c r="D156" s="95">
        <v>0</v>
      </c>
      <c r="E156" s="95">
        <v>365.01671000000005</v>
      </c>
      <c r="F156" s="95">
        <v>183372.68554999997</v>
      </c>
      <c r="G156" s="11"/>
      <c r="H156" s="11"/>
    </row>
    <row r="157" spans="1:8">
      <c r="A157" s="64" t="s">
        <v>278</v>
      </c>
      <c r="B157" s="95">
        <v>0</v>
      </c>
      <c r="C157" s="95">
        <v>0</v>
      </c>
      <c r="D157" s="95">
        <v>0</v>
      </c>
      <c r="E157" s="95">
        <v>0</v>
      </c>
      <c r="F157" s="95">
        <v>0</v>
      </c>
      <c r="G157" s="11"/>
      <c r="H157" s="11"/>
    </row>
    <row r="158" spans="1:8">
      <c r="A158" s="64" t="s">
        <v>279</v>
      </c>
      <c r="B158" s="95">
        <v>1566516.18805</v>
      </c>
      <c r="C158" s="95">
        <v>273564.36887999997</v>
      </c>
      <c r="D158" s="95">
        <v>0</v>
      </c>
      <c r="E158" s="95">
        <v>1150.1496100000002</v>
      </c>
      <c r="F158" s="95">
        <v>1841230.7065399999</v>
      </c>
      <c r="G158" s="11"/>
      <c r="H158" s="11"/>
    </row>
    <row r="159" spans="1:8">
      <c r="A159" s="64" t="s">
        <v>1283</v>
      </c>
      <c r="B159" s="95">
        <v>0</v>
      </c>
      <c r="C159" s="95">
        <v>0</v>
      </c>
      <c r="D159" s="95">
        <v>0</v>
      </c>
      <c r="E159" s="95">
        <v>0</v>
      </c>
      <c r="F159" s="95">
        <v>0</v>
      </c>
      <c r="G159" s="11"/>
      <c r="H159" s="11"/>
    </row>
    <row r="160" spans="1:8">
      <c r="A160" s="64" t="s">
        <v>280</v>
      </c>
      <c r="B160" s="95">
        <v>1258877.6132700001</v>
      </c>
      <c r="C160" s="95">
        <v>49552.537909999999</v>
      </c>
      <c r="D160" s="95">
        <v>0</v>
      </c>
      <c r="E160" s="95">
        <v>2218.6600100000001</v>
      </c>
      <c r="F160" s="95">
        <v>1310648.81119</v>
      </c>
      <c r="G160" s="11"/>
      <c r="H160" s="11"/>
    </row>
    <row r="161" spans="1:8">
      <c r="A161" s="64" t="s">
        <v>281</v>
      </c>
      <c r="B161" s="95">
        <v>57024.818879999992</v>
      </c>
      <c r="C161" s="95">
        <v>84347.280960000004</v>
      </c>
      <c r="D161" s="95">
        <v>0</v>
      </c>
      <c r="E161" s="95">
        <v>0</v>
      </c>
      <c r="F161" s="95">
        <v>141372.09983999998</v>
      </c>
      <c r="G161" s="11"/>
      <c r="H161" s="11"/>
    </row>
    <row r="162" spans="1:8">
      <c r="A162" s="177" t="s">
        <v>282</v>
      </c>
      <c r="B162" s="57">
        <v>4851825.9383899998</v>
      </c>
      <c r="C162" s="57">
        <v>231604.87959999999</v>
      </c>
      <c r="D162" s="57">
        <v>0</v>
      </c>
      <c r="E162" s="57">
        <v>0</v>
      </c>
      <c r="F162" s="57">
        <v>5083430.8179899994</v>
      </c>
      <c r="G162" s="11"/>
      <c r="H162" s="11"/>
    </row>
    <row r="163" spans="1:8">
      <c r="A163" s="64" t="s">
        <v>283</v>
      </c>
      <c r="B163" s="95">
        <v>3182423.415</v>
      </c>
      <c r="C163" s="95">
        <v>204256.5</v>
      </c>
      <c r="D163" s="95">
        <v>0</v>
      </c>
      <c r="E163" s="95">
        <v>0</v>
      </c>
      <c r="F163" s="95">
        <v>3386679.915</v>
      </c>
      <c r="G163" s="11"/>
      <c r="H163" s="11"/>
    </row>
    <row r="164" spans="1:8">
      <c r="A164" s="64" t="s">
        <v>284</v>
      </c>
      <c r="B164" s="95">
        <v>0</v>
      </c>
      <c r="C164" s="95">
        <v>0</v>
      </c>
      <c r="D164" s="95">
        <v>0</v>
      </c>
      <c r="E164" s="95">
        <v>0</v>
      </c>
      <c r="F164" s="95">
        <v>0</v>
      </c>
      <c r="G164" s="11"/>
      <c r="H164" s="11"/>
    </row>
    <row r="165" spans="1:8">
      <c r="A165" s="633" t="s">
        <v>1447</v>
      </c>
      <c r="B165" s="95">
        <v>1484164.8226699999</v>
      </c>
      <c r="C165" s="95">
        <v>24833.200000000001</v>
      </c>
      <c r="D165" s="95">
        <v>0</v>
      </c>
      <c r="E165" s="95">
        <v>0</v>
      </c>
      <c r="F165" s="95">
        <v>1508998.0226699999</v>
      </c>
      <c r="G165" s="11"/>
      <c r="H165" s="11"/>
    </row>
    <row r="166" spans="1:8">
      <c r="A166" s="64" t="s">
        <v>286</v>
      </c>
      <c r="B166" s="95">
        <v>185237.70072000002</v>
      </c>
      <c r="C166" s="95">
        <v>2515.1796000000004</v>
      </c>
      <c r="D166" s="95">
        <v>0</v>
      </c>
      <c r="E166" s="95">
        <v>0</v>
      </c>
      <c r="F166" s="95">
        <v>187752.88032000003</v>
      </c>
      <c r="G166" s="11"/>
      <c r="H166" s="11"/>
    </row>
    <row r="167" spans="1:8">
      <c r="A167" s="177" t="s">
        <v>287</v>
      </c>
      <c r="B167" s="57">
        <v>1591646.1858699999</v>
      </c>
      <c r="C167" s="57">
        <v>1103602.03584</v>
      </c>
      <c r="D167" s="57">
        <v>0</v>
      </c>
      <c r="E167" s="57">
        <v>0</v>
      </c>
      <c r="F167" s="57">
        <v>2695248.2217100002</v>
      </c>
      <c r="G167" s="11"/>
      <c r="H167" s="11"/>
    </row>
    <row r="168" spans="1:8">
      <c r="A168" s="64" t="s">
        <v>288</v>
      </c>
      <c r="B168" s="95">
        <v>7119.49935</v>
      </c>
      <c r="C168" s="95">
        <v>202178.21471</v>
      </c>
      <c r="D168" s="95">
        <v>0</v>
      </c>
      <c r="E168" s="95">
        <v>0</v>
      </c>
      <c r="F168" s="95">
        <v>209297.71406</v>
      </c>
      <c r="G168" s="11"/>
      <c r="H168" s="11"/>
    </row>
    <row r="169" spans="1:8">
      <c r="A169" s="64" t="s">
        <v>289</v>
      </c>
      <c r="B169" s="95">
        <v>63.49935</v>
      </c>
      <c r="C169" s="95">
        <v>0</v>
      </c>
      <c r="D169" s="95">
        <v>0</v>
      </c>
      <c r="E169" s="95">
        <v>0</v>
      </c>
      <c r="F169" s="95">
        <v>63.49935</v>
      </c>
      <c r="G169" s="11"/>
      <c r="H169" s="11"/>
    </row>
    <row r="170" spans="1:8">
      <c r="A170" s="64" t="s">
        <v>290</v>
      </c>
      <c r="B170" s="95">
        <v>0</v>
      </c>
      <c r="C170" s="95">
        <v>6403.8673099999996</v>
      </c>
      <c r="D170" s="95">
        <v>0</v>
      </c>
      <c r="E170" s="95">
        <v>0</v>
      </c>
      <c r="F170" s="95">
        <v>6403.8673099999996</v>
      </c>
      <c r="G170" s="11"/>
      <c r="H170" s="11"/>
    </row>
    <row r="171" spans="1:8">
      <c r="A171" s="64" t="s">
        <v>291</v>
      </c>
      <c r="B171" s="95">
        <v>7056</v>
      </c>
      <c r="C171" s="95">
        <v>195743.4774</v>
      </c>
      <c r="D171" s="95">
        <v>0</v>
      </c>
      <c r="E171" s="95">
        <v>0</v>
      </c>
      <c r="F171" s="95">
        <v>202799.4774</v>
      </c>
      <c r="G171" s="11"/>
      <c r="H171" s="11"/>
    </row>
    <row r="172" spans="1:8">
      <c r="A172" s="64" t="s">
        <v>292</v>
      </c>
      <c r="B172" s="95">
        <v>0</v>
      </c>
      <c r="C172" s="95">
        <v>0</v>
      </c>
      <c r="D172" s="95">
        <v>0</v>
      </c>
      <c r="E172" s="95">
        <v>0</v>
      </c>
      <c r="F172" s="95">
        <v>0</v>
      </c>
      <c r="G172" s="11"/>
      <c r="H172" s="11"/>
    </row>
    <row r="173" spans="1:8">
      <c r="A173" s="64" t="s">
        <v>293</v>
      </c>
      <c r="B173" s="95">
        <v>0</v>
      </c>
      <c r="C173" s="95">
        <v>30.87</v>
      </c>
      <c r="D173" s="95">
        <v>0</v>
      </c>
      <c r="E173" s="95">
        <v>0</v>
      </c>
      <c r="F173" s="95">
        <v>30.87</v>
      </c>
      <c r="G173" s="11"/>
      <c r="H173" s="11"/>
    </row>
    <row r="174" spans="1:8">
      <c r="A174" s="64" t="s">
        <v>294</v>
      </c>
      <c r="B174" s="95">
        <v>1555803.8740000001</v>
      </c>
      <c r="C174" s="95">
        <v>886134.87479999999</v>
      </c>
      <c r="D174" s="95">
        <v>0</v>
      </c>
      <c r="E174" s="95">
        <v>0</v>
      </c>
      <c r="F174" s="95">
        <v>2441938.7488000002</v>
      </c>
      <c r="G174" s="11"/>
      <c r="H174" s="11"/>
    </row>
    <row r="175" spans="1:8">
      <c r="A175" s="64" t="s">
        <v>295</v>
      </c>
      <c r="B175" s="95">
        <v>28722.812519999999</v>
      </c>
      <c r="C175" s="95">
        <v>15288.946330000001</v>
      </c>
      <c r="D175" s="95">
        <v>0</v>
      </c>
      <c r="E175" s="95">
        <v>0</v>
      </c>
      <c r="F175" s="95">
        <v>44011.758849999998</v>
      </c>
      <c r="G175" s="11"/>
      <c r="H175" s="11"/>
    </row>
    <row r="176" spans="1:8">
      <c r="A176" s="155" t="s">
        <v>296</v>
      </c>
      <c r="B176" s="57">
        <v>24607401.963270001</v>
      </c>
      <c r="C176" s="57">
        <v>0</v>
      </c>
      <c r="D176" s="57">
        <v>0</v>
      </c>
      <c r="E176" s="57">
        <v>0</v>
      </c>
      <c r="F176" s="57">
        <v>24607401.963270001</v>
      </c>
      <c r="G176" s="11"/>
      <c r="H176" s="11"/>
    </row>
    <row r="177" spans="1:8">
      <c r="A177" s="63" t="s">
        <v>297</v>
      </c>
      <c r="B177" s="95">
        <v>17945553.601549998</v>
      </c>
      <c r="C177" s="95">
        <v>0</v>
      </c>
      <c r="D177" s="95">
        <v>0</v>
      </c>
      <c r="E177" s="95">
        <v>0</v>
      </c>
      <c r="F177" s="95">
        <v>17945553.601549998</v>
      </c>
      <c r="G177" s="11"/>
      <c r="H177" s="11"/>
    </row>
    <row r="178" spans="1:8">
      <c r="A178" s="64" t="s">
        <v>298</v>
      </c>
      <c r="B178" s="95">
        <v>17945553.601549998</v>
      </c>
      <c r="C178" s="95">
        <v>0</v>
      </c>
      <c r="D178" s="95">
        <v>0</v>
      </c>
      <c r="E178" s="95">
        <v>0</v>
      </c>
      <c r="F178" s="95">
        <v>17945553.601549998</v>
      </c>
      <c r="G178" s="11"/>
      <c r="H178" s="11"/>
    </row>
    <row r="179" spans="1:8">
      <c r="A179" s="64" t="s">
        <v>299</v>
      </c>
      <c r="B179" s="95">
        <v>87506</v>
      </c>
      <c r="C179" s="95">
        <v>0</v>
      </c>
      <c r="D179" s="95">
        <v>0</v>
      </c>
      <c r="E179" s="95">
        <v>0</v>
      </c>
      <c r="F179" s="95">
        <v>87506</v>
      </c>
      <c r="G179" s="11"/>
      <c r="H179" s="11"/>
    </row>
    <row r="180" spans="1:8">
      <c r="A180" s="64" t="s">
        <v>300</v>
      </c>
      <c r="B180" s="95">
        <v>-87506</v>
      </c>
      <c r="C180" s="95">
        <v>0</v>
      </c>
      <c r="D180" s="95">
        <v>0</v>
      </c>
      <c r="E180" s="95">
        <v>0</v>
      </c>
      <c r="F180" s="95">
        <v>-87506</v>
      </c>
      <c r="G180" s="11"/>
      <c r="H180" s="11"/>
    </row>
    <row r="181" spans="1:8">
      <c r="A181" s="63" t="s">
        <v>301</v>
      </c>
      <c r="B181" s="95">
        <v>236081.79101999998</v>
      </c>
      <c r="C181" s="95">
        <v>0</v>
      </c>
      <c r="D181" s="95">
        <v>0</v>
      </c>
      <c r="E181" s="95">
        <v>0</v>
      </c>
      <c r="F181" s="95">
        <v>236081.79101999998</v>
      </c>
      <c r="G181" s="11"/>
      <c r="H181" s="11"/>
    </row>
    <row r="182" spans="1:8">
      <c r="A182" s="64" t="s">
        <v>302</v>
      </c>
      <c r="B182" s="95">
        <v>1713.9146599999999</v>
      </c>
      <c r="C182" s="95">
        <v>0</v>
      </c>
      <c r="D182" s="95">
        <v>0</v>
      </c>
      <c r="E182" s="95">
        <v>0</v>
      </c>
      <c r="F182" s="95">
        <v>1713.9146599999999</v>
      </c>
      <c r="G182" s="11"/>
      <c r="H182" s="11"/>
    </row>
    <row r="183" spans="1:8">
      <c r="A183" s="64" t="s">
        <v>303</v>
      </c>
      <c r="B183" s="95">
        <v>208211.01814999999</v>
      </c>
      <c r="C183" s="95">
        <v>0</v>
      </c>
      <c r="D183" s="95">
        <v>0</v>
      </c>
      <c r="E183" s="95">
        <v>0</v>
      </c>
      <c r="F183" s="95">
        <v>208211.01814999999</v>
      </c>
      <c r="G183" s="11"/>
      <c r="H183" s="11"/>
    </row>
    <row r="184" spans="1:8">
      <c r="A184" s="64" t="s">
        <v>304</v>
      </c>
      <c r="B184" s="95">
        <v>26156.858210000002</v>
      </c>
      <c r="C184" s="95">
        <v>0</v>
      </c>
      <c r="D184" s="95">
        <v>0</v>
      </c>
      <c r="E184" s="95">
        <v>0</v>
      </c>
      <c r="F184" s="95">
        <v>26156.858210000002</v>
      </c>
      <c r="G184" s="11"/>
      <c r="H184" s="11"/>
    </row>
    <row r="185" spans="1:8">
      <c r="A185" s="63" t="s">
        <v>305</v>
      </c>
      <c r="B185" s="95">
        <v>0</v>
      </c>
      <c r="C185" s="95">
        <v>0</v>
      </c>
      <c r="D185" s="95">
        <v>0</v>
      </c>
      <c r="E185" s="95">
        <v>0</v>
      </c>
      <c r="F185" s="95">
        <v>0</v>
      </c>
      <c r="G185" s="11"/>
      <c r="H185" s="11"/>
    </row>
    <row r="186" spans="1:8">
      <c r="A186" s="64" t="s">
        <v>306</v>
      </c>
      <c r="B186" s="95">
        <v>0</v>
      </c>
      <c r="C186" s="95">
        <v>0</v>
      </c>
      <c r="D186" s="95">
        <v>0</v>
      </c>
      <c r="E186" s="95">
        <v>0</v>
      </c>
      <c r="F186" s="95">
        <v>0</v>
      </c>
      <c r="G186" s="11"/>
      <c r="H186" s="11"/>
    </row>
    <row r="187" spans="1:8">
      <c r="A187" s="63" t="s">
        <v>307</v>
      </c>
      <c r="B187" s="95">
        <v>4649874.4069400001</v>
      </c>
      <c r="C187" s="95">
        <v>0</v>
      </c>
      <c r="D187" s="95">
        <v>0</v>
      </c>
      <c r="E187" s="95">
        <v>0</v>
      </c>
      <c r="F187" s="95">
        <v>4649874.4069400001</v>
      </c>
      <c r="G187" s="11"/>
      <c r="H187" s="11"/>
    </row>
    <row r="188" spans="1:8">
      <c r="A188" s="64" t="s">
        <v>308</v>
      </c>
      <c r="B188" s="95">
        <v>2884424.7125199996</v>
      </c>
      <c r="C188" s="95">
        <v>0</v>
      </c>
      <c r="D188" s="95">
        <v>0</v>
      </c>
      <c r="E188" s="95">
        <v>0</v>
      </c>
      <c r="F188" s="95">
        <v>2884424.7125199996</v>
      </c>
      <c r="G188" s="11"/>
      <c r="H188" s="11"/>
    </row>
    <row r="189" spans="1:8">
      <c r="A189" s="64" t="s">
        <v>309</v>
      </c>
      <c r="B189" s="95">
        <v>731848.36768000002</v>
      </c>
      <c r="C189" s="95">
        <v>0</v>
      </c>
      <c r="D189" s="95">
        <v>0</v>
      </c>
      <c r="E189" s="95">
        <v>0</v>
      </c>
      <c r="F189" s="95">
        <v>731848.36768000002</v>
      </c>
      <c r="G189" s="11"/>
      <c r="H189" s="11"/>
    </row>
    <row r="190" spans="1:8">
      <c r="A190" s="64" t="s">
        <v>310</v>
      </c>
      <c r="B190" s="95">
        <v>1033601.32674</v>
      </c>
      <c r="C190" s="95">
        <v>0</v>
      </c>
      <c r="D190" s="95">
        <v>0</v>
      </c>
      <c r="E190" s="95">
        <v>0</v>
      </c>
      <c r="F190" s="95">
        <v>1033601.32674</v>
      </c>
      <c r="G190" s="11"/>
      <c r="H190" s="11"/>
    </row>
    <row r="191" spans="1:8">
      <c r="A191" s="63" t="s">
        <v>311</v>
      </c>
      <c r="B191" s="95">
        <v>1775892.1637600001</v>
      </c>
      <c r="C191" s="95">
        <v>0</v>
      </c>
      <c r="D191" s="95">
        <v>0</v>
      </c>
      <c r="E191" s="95">
        <v>0</v>
      </c>
      <c r="F191" s="95">
        <v>1775892.1637600001</v>
      </c>
      <c r="G191" s="11"/>
      <c r="H191" s="11"/>
    </row>
    <row r="192" spans="1:8">
      <c r="A192" s="64" t="s">
        <v>312</v>
      </c>
      <c r="B192" s="95">
        <v>1653636.5554100003</v>
      </c>
      <c r="C192" s="95">
        <v>0</v>
      </c>
      <c r="D192" s="95">
        <v>0</v>
      </c>
      <c r="E192" s="95">
        <v>0</v>
      </c>
      <c r="F192" s="95">
        <v>1653636.5554100003</v>
      </c>
      <c r="G192" s="11"/>
      <c r="H192" s="11"/>
    </row>
    <row r="193" spans="1:8">
      <c r="A193" s="64" t="s">
        <v>313</v>
      </c>
      <c r="B193" s="95">
        <v>122255.60835000001</v>
      </c>
      <c r="C193" s="95">
        <v>0</v>
      </c>
      <c r="D193" s="95">
        <v>0</v>
      </c>
      <c r="E193" s="95">
        <v>0</v>
      </c>
      <c r="F193" s="95">
        <v>122255.60835000001</v>
      </c>
      <c r="G193" s="11"/>
      <c r="H193" s="11"/>
    </row>
    <row r="194" spans="1:8">
      <c r="A194" s="72" t="s">
        <v>314</v>
      </c>
      <c r="B194" s="57">
        <v>283792511.37292999</v>
      </c>
      <c r="C194" s="57">
        <v>36362923.818519995</v>
      </c>
      <c r="D194" s="57">
        <v>270.39485999999999</v>
      </c>
      <c r="E194" s="57">
        <v>76222.0291</v>
      </c>
      <c r="F194" s="57">
        <v>320231927.61541003</v>
      </c>
      <c r="G194" s="11"/>
      <c r="H194" s="11"/>
    </row>
    <row r="195" spans="1:8">
      <c r="A195" s="72" t="s">
        <v>315</v>
      </c>
      <c r="B195" s="57">
        <v>9873032.0990000013</v>
      </c>
      <c r="C195" s="57">
        <v>6370932.6143300002</v>
      </c>
      <c r="D195" s="57">
        <v>0</v>
      </c>
      <c r="E195" s="57">
        <v>275284.59979999997</v>
      </c>
      <c r="F195" s="57">
        <v>16519249.313130001</v>
      </c>
      <c r="G195" s="11"/>
      <c r="H195" s="11"/>
    </row>
    <row r="196" spans="1:8">
      <c r="A196" s="66" t="s">
        <v>316</v>
      </c>
      <c r="B196" s="95">
        <v>5818.5485199999994</v>
      </c>
      <c r="C196" s="95">
        <v>2208263.34993</v>
      </c>
      <c r="D196" s="95">
        <v>0</v>
      </c>
      <c r="E196" s="95">
        <v>0</v>
      </c>
      <c r="F196" s="95">
        <v>2214081.8984500002</v>
      </c>
      <c r="G196" s="11"/>
      <c r="H196" s="11"/>
    </row>
    <row r="197" spans="1:8">
      <c r="A197" s="64" t="s">
        <v>317</v>
      </c>
      <c r="B197" s="95">
        <v>5818.5485199999994</v>
      </c>
      <c r="C197" s="95">
        <v>240421.82584999999</v>
      </c>
      <c r="D197" s="95">
        <v>0</v>
      </c>
      <c r="E197" s="95">
        <v>0</v>
      </c>
      <c r="F197" s="95">
        <v>246240.37437000001</v>
      </c>
      <c r="G197" s="11"/>
      <c r="H197" s="11"/>
    </row>
    <row r="198" spans="1:8">
      <c r="A198" s="64" t="s">
        <v>318</v>
      </c>
      <c r="B198" s="95">
        <v>0</v>
      </c>
      <c r="C198" s="95">
        <v>16901.321520000001</v>
      </c>
      <c r="D198" s="95">
        <v>0</v>
      </c>
      <c r="E198" s="95">
        <v>0</v>
      </c>
      <c r="F198" s="95">
        <v>16901.321520000001</v>
      </c>
      <c r="G198" s="11"/>
      <c r="H198" s="11"/>
    </row>
    <row r="199" spans="1:8">
      <c r="A199" s="64" t="s">
        <v>319</v>
      </c>
      <c r="B199" s="95">
        <v>0</v>
      </c>
      <c r="C199" s="95">
        <v>1641633.8624100001</v>
      </c>
      <c r="D199" s="95">
        <v>0</v>
      </c>
      <c r="E199" s="95">
        <v>0</v>
      </c>
      <c r="F199" s="95">
        <v>1641633.8624100001</v>
      </c>
      <c r="G199" s="11"/>
      <c r="H199" s="11"/>
    </row>
    <row r="200" spans="1:8">
      <c r="A200" s="64" t="s">
        <v>320</v>
      </c>
      <c r="B200" s="95">
        <v>0</v>
      </c>
      <c r="C200" s="95">
        <v>5111.3311199999998</v>
      </c>
      <c r="D200" s="95">
        <v>0</v>
      </c>
      <c r="E200" s="95">
        <v>0</v>
      </c>
      <c r="F200" s="95">
        <v>5111.3311199999998</v>
      </c>
      <c r="G200" s="11"/>
      <c r="H200" s="11"/>
    </row>
    <row r="201" spans="1:8">
      <c r="A201" s="64" t="s">
        <v>321</v>
      </c>
      <c r="B201" s="95">
        <v>0</v>
      </c>
      <c r="C201" s="95">
        <v>304195.00902999996</v>
      </c>
      <c r="D201" s="95">
        <v>0</v>
      </c>
      <c r="E201" s="95">
        <v>0</v>
      </c>
      <c r="F201" s="95">
        <v>304195.00902999996</v>
      </c>
      <c r="G201" s="11"/>
      <c r="H201" s="11"/>
    </row>
    <row r="202" spans="1:8">
      <c r="A202" s="63" t="s">
        <v>322</v>
      </c>
      <c r="B202" s="95">
        <v>7628189.7238399992</v>
      </c>
      <c r="C202" s="95">
        <v>4114997.4037800003</v>
      </c>
      <c r="D202" s="95">
        <v>0</v>
      </c>
      <c r="E202" s="95">
        <v>275284.59979999997</v>
      </c>
      <c r="F202" s="95">
        <v>12018471.72742</v>
      </c>
      <c r="G202" s="11"/>
      <c r="H202" s="11"/>
    </row>
    <row r="203" spans="1:8">
      <c r="A203" s="64" t="s">
        <v>323</v>
      </c>
      <c r="B203" s="95">
        <v>0</v>
      </c>
      <c r="C203" s="95">
        <v>600.81759999999997</v>
      </c>
      <c r="D203" s="95">
        <v>0</v>
      </c>
      <c r="E203" s="95">
        <v>0</v>
      </c>
      <c r="F203" s="95">
        <v>600.81759999999997</v>
      </c>
      <c r="G203" s="11"/>
      <c r="H203" s="11"/>
    </row>
    <row r="204" spans="1:8">
      <c r="A204" s="64" t="s">
        <v>324</v>
      </c>
      <c r="B204" s="95">
        <v>2450720.07846</v>
      </c>
      <c r="C204" s="95">
        <v>2837241.7282699998</v>
      </c>
      <c r="D204" s="95">
        <v>0</v>
      </c>
      <c r="E204" s="95">
        <v>8644.7155000000002</v>
      </c>
      <c r="F204" s="95">
        <v>5296606.5222300002</v>
      </c>
      <c r="G204" s="11"/>
      <c r="H204" s="11"/>
    </row>
    <row r="205" spans="1:8">
      <c r="A205" s="633" t="s">
        <v>1448</v>
      </c>
      <c r="B205" s="95">
        <v>3419784.5787699996</v>
      </c>
      <c r="C205" s="95">
        <v>490467.52768000006</v>
      </c>
      <c r="D205" s="95">
        <v>0</v>
      </c>
      <c r="E205" s="95">
        <v>96739.382980000009</v>
      </c>
      <c r="F205" s="95">
        <v>4006991.4894300001</v>
      </c>
      <c r="G205" s="11"/>
      <c r="H205" s="11"/>
    </row>
    <row r="206" spans="1:8">
      <c r="A206" s="64" t="s">
        <v>326</v>
      </c>
      <c r="B206" s="95">
        <v>0</v>
      </c>
      <c r="C206" s="95">
        <v>0</v>
      </c>
      <c r="D206" s="95">
        <v>0</v>
      </c>
      <c r="E206" s="95">
        <v>0</v>
      </c>
      <c r="F206" s="95">
        <v>0</v>
      </c>
      <c r="G206" s="11"/>
      <c r="H206" s="11"/>
    </row>
    <row r="207" spans="1:8">
      <c r="A207" s="64" t="s">
        <v>327</v>
      </c>
      <c r="B207" s="95">
        <v>1757685.0666100003</v>
      </c>
      <c r="C207" s="95">
        <v>786687.33022999996</v>
      </c>
      <c r="D207" s="95">
        <v>0</v>
      </c>
      <c r="E207" s="95">
        <v>169900.50131999998</v>
      </c>
      <c r="F207" s="95">
        <v>2714272.8981600003</v>
      </c>
      <c r="G207" s="11"/>
      <c r="H207" s="11"/>
    </row>
    <row r="208" spans="1:8">
      <c r="A208" s="63" t="s">
        <v>328</v>
      </c>
      <c r="B208" s="95">
        <v>0</v>
      </c>
      <c r="C208" s="95">
        <v>0</v>
      </c>
      <c r="D208" s="95">
        <v>0</v>
      </c>
      <c r="E208" s="95">
        <v>0</v>
      </c>
      <c r="F208" s="95">
        <v>0</v>
      </c>
      <c r="G208" s="11"/>
      <c r="H208" s="11"/>
    </row>
    <row r="209" spans="1:8">
      <c r="A209" s="63" t="s">
        <v>329</v>
      </c>
      <c r="B209" s="95">
        <v>2187763.6968199997</v>
      </c>
      <c r="C209" s="95">
        <v>25100.536660000002</v>
      </c>
      <c r="D209" s="95">
        <v>0</v>
      </c>
      <c r="E209" s="95">
        <v>0</v>
      </c>
      <c r="F209" s="95">
        <v>2212864.2334799999</v>
      </c>
      <c r="G209" s="11"/>
      <c r="H209" s="11"/>
    </row>
    <row r="210" spans="1:8">
      <c r="A210" s="64" t="s">
        <v>330</v>
      </c>
      <c r="B210" s="95">
        <v>218411.70134</v>
      </c>
      <c r="C210" s="95">
        <v>685.99999000000003</v>
      </c>
      <c r="D210" s="95">
        <v>0</v>
      </c>
      <c r="E210" s="95">
        <v>0</v>
      </c>
      <c r="F210" s="95">
        <v>219097.70133000001</v>
      </c>
      <c r="G210" s="11"/>
      <c r="H210" s="11"/>
    </row>
    <row r="211" spans="1:8">
      <c r="A211" s="64" t="s">
        <v>331</v>
      </c>
      <c r="B211" s="95">
        <v>1742503.5887000002</v>
      </c>
      <c r="C211" s="95">
        <v>24414.536670000001</v>
      </c>
      <c r="D211" s="95">
        <v>0</v>
      </c>
      <c r="E211" s="95">
        <v>0</v>
      </c>
      <c r="F211" s="95">
        <v>1766918.1253700003</v>
      </c>
      <c r="G211" s="11"/>
      <c r="H211" s="11"/>
    </row>
    <row r="212" spans="1:8">
      <c r="A212" s="64" t="s">
        <v>332</v>
      </c>
      <c r="B212" s="95">
        <v>0</v>
      </c>
      <c r="C212" s="95">
        <v>0</v>
      </c>
      <c r="D212" s="95">
        <v>0</v>
      </c>
      <c r="E212" s="95">
        <v>0</v>
      </c>
      <c r="F212" s="95">
        <v>0</v>
      </c>
      <c r="G212" s="11"/>
      <c r="H212" s="11"/>
    </row>
    <row r="213" spans="1:8">
      <c r="A213" s="64" t="s">
        <v>333</v>
      </c>
      <c r="B213" s="95">
        <v>226848.40677999999</v>
      </c>
      <c r="C213" s="95">
        <v>0</v>
      </c>
      <c r="D213" s="95">
        <v>0</v>
      </c>
      <c r="E213" s="95">
        <v>0</v>
      </c>
      <c r="F213" s="95">
        <v>226848.40677999999</v>
      </c>
      <c r="G213" s="11"/>
      <c r="H213" s="11"/>
    </row>
    <row r="214" spans="1:8">
      <c r="A214" s="63" t="s">
        <v>334</v>
      </c>
      <c r="B214" s="95">
        <v>51260.129820000002</v>
      </c>
      <c r="C214" s="95">
        <v>22571.323960000002</v>
      </c>
      <c r="D214" s="95">
        <v>0</v>
      </c>
      <c r="E214" s="95">
        <v>0</v>
      </c>
      <c r="F214" s="95">
        <v>73831.453780000011</v>
      </c>
      <c r="G214" s="11"/>
      <c r="H214" s="11"/>
    </row>
    <row r="215" spans="1:8">
      <c r="A215" s="177" t="s">
        <v>335</v>
      </c>
      <c r="B215" s="57">
        <v>177907437.39726004</v>
      </c>
      <c r="C215" s="57">
        <v>349368559.80476999</v>
      </c>
      <c r="D215" s="57">
        <v>80022.41111999999</v>
      </c>
      <c r="E215" s="57">
        <v>16086.632109999999</v>
      </c>
      <c r="F215" s="57">
        <v>527372106.24526006</v>
      </c>
      <c r="G215" s="11"/>
      <c r="H215" s="11"/>
    </row>
    <row r="216" spans="1:8">
      <c r="A216" s="63" t="s">
        <v>336</v>
      </c>
      <c r="B216" s="95">
        <v>3249568.5090099997</v>
      </c>
      <c r="C216" s="95">
        <v>26417744.588459998</v>
      </c>
      <c r="D216" s="95">
        <v>171.35739000000001</v>
      </c>
      <c r="E216" s="95">
        <v>121.04853</v>
      </c>
      <c r="F216" s="95">
        <v>29667605.503389999</v>
      </c>
      <c r="G216" s="11"/>
      <c r="H216" s="11"/>
    </row>
    <row r="217" spans="1:8">
      <c r="A217" s="64" t="s">
        <v>337</v>
      </c>
      <c r="B217" s="95">
        <v>119.6</v>
      </c>
      <c r="C217" s="95">
        <v>34300</v>
      </c>
      <c r="D217" s="95">
        <v>0</v>
      </c>
      <c r="E217" s="95">
        <v>0</v>
      </c>
      <c r="F217" s="95">
        <v>34419.599999999999</v>
      </c>
      <c r="G217" s="11"/>
      <c r="H217" s="11"/>
    </row>
    <row r="218" spans="1:8">
      <c r="A218" s="64" t="s">
        <v>338</v>
      </c>
      <c r="B218" s="95">
        <v>2099710</v>
      </c>
      <c r="C218" s="95">
        <v>0</v>
      </c>
      <c r="D218" s="95">
        <v>0</v>
      </c>
      <c r="E218" s="95">
        <v>0</v>
      </c>
      <c r="F218" s="95">
        <v>2099710</v>
      </c>
      <c r="G218" s="11"/>
      <c r="H218" s="11"/>
    </row>
    <row r="219" spans="1:8">
      <c r="A219" s="64" t="s">
        <v>339</v>
      </c>
      <c r="B219" s="95">
        <v>1149738.9090100001</v>
      </c>
      <c r="C219" s="95">
        <v>26383444.588459998</v>
      </c>
      <c r="D219" s="95">
        <v>171.35739000000001</v>
      </c>
      <c r="E219" s="95">
        <v>121.04853</v>
      </c>
      <c r="F219" s="95">
        <v>27533475.903390002</v>
      </c>
      <c r="G219" s="11"/>
      <c r="H219" s="11"/>
    </row>
    <row r="220" spans="1:8">
      <c r="A220" s="63" t="s">
        <v>340</v>
      </c>
      <c r="B220" s="95">
        <v>20881535.102290001</v>
      </c>
      <c r="C220" s="95">
        <v>193515.25686000002</v>
      </c>
      <c r="D220" s="95">
        <v>704.08606000000009</v>
      </c>
      <c r="E220" s="95">
        <v>0</v>
      </c>
      <c r="F220" s="95">
        <v>21075754.445209999</v>
      </c>
      <c r="G220" s="11"/>
      <c r="H220" s="11"/>
    </row>
    <row r="221" spans="1:8">
      <c r="A221" s="64" t="s">
        <v>341</v>
      </c>
      <c r="B221" s="95">
        <v>0</v>
      </c>
      <c r="C221" s="95">
        <v>0</v>
      </c>
      <c r="D221" s="95">
        <v>0</v>
      </c>
      <c r="E221" s="95">
        <v>0</v>
      </c>
      <c r="F221" s="95">
        <v>0</v>
      </c>
      <c r="G221" s="11"/>
      <c r="H221" s="11"/>
    </row>
    <row r="222" spans="1:8">
      <c r="A222" s="64" t="s">
        <v>342</v>
      </c>
      <c r="B222" s="95">
        <v>293222.55381000001</v>
      </c>
      <c r="C222" s="95">
        <v>97976.111520000006</v>
      </c>
      <c r="D222" s="95">
        <v>704.08606000000009</v>
      </c>
      <c r="E222" s="95">
        <v>0</v>
      </c>
      <c r="F222" s="95">
        <v>391902.75138999999</v>
      </c>
      <c r="G222" s="11"/>
      <c r="H222" s="11"/>
    </row>
    <row r="223" spans="1:8">
      <c r="A223" s="64" t="s">
        <v>343</v>
      </c>
      <c r="B223" s="95">
        <v>20588154.7733</v>
      </c>
      <c r="C223" s="95">
        <v>95539.145340000003</v>
      </c>
      <c r="D223" s="95">
        <v>0</v>
      </c>
      <c r="E223" s="95">
        <v>0</v>
      </c>
      <c r="F223" s="95">
        <v>20683693.918639999</v>
      </c>
      <c r="G223" s="11"/>
      <c r="H223" s="11"/>
    </row>
    <row r="224" spans="1:8">
      <c r="A224" s="65" t="s">
        <v>344</v>
      </c>
      <c r="B224" s="95">
        <v>0</v>
      </c>
      <c r="C224" s="95">
        <v>0</v>
      </c>
      <c r="D224" s="95">
        <v>0</v>
      </c>
      <c r="E224" s="95">
        <v>0</v>
      </c>
      <c r="F224" s="95">
        <v>0</v>
      </c>
      <c r="G224" s="11"/>
      <c r="H224" s="11"/>
    </row>
    <row r="225" spans="1:8">
      <c r="A225" s="64" t="s">
        <v>345</v>
      </c>
      <c r="B225" s="95">
        <v>157.77518000000001</v>
      </c>
      <c r="C225" s="95">
        <v>0</v>
      </c>
      <c r="D225" s="95">
        <v>0</v>
      </c>
      <c r="E225" s="95">
        <v>0</v>
      </c>
      <c r="F225" s="95">
        <v>157.77518000000001</v>
      </c>
      <c r="G225" s="11"/>
      <c r="H225" s="11"/>
    </row>
    <row r="226" spans="1:8">
      <c r="A226" s="63" t="s">
        <v>346</v>
      </c>
      <c r="B226" s="95">
        <v>31.617740000000001</v>
      </c>
      <c r="C226" s="95">
        <v>128460.73078</v>
      </c>
      <c r="D226" s="95">
        <v>0</v>
      </c>
      <c r="E226" s="95">
        <v>0</v>
      </c>
      <c r="F226" s="95">
        <v>128492.34852</v>
      </c>
      <c r="G226" s="11"/>
      <c r="H226" s="11"/>
    </row>
    <row r="227" spans="1:8">
      <c r="A227" s="64" t="s">
        <v>347</v>
      </c>
      <c r="B227" s="95">
        <v>31.617740000000001</v>
      </c>
      <c r="C227" s="95">
        <v>103710.59166999999</v>
      </c>
      <c r="D227" s="95">
        <v>0</v>
      </c>
      <c r="E227" s="95">
        <v>0</v>
      </c>
      <c r="F227" s="95">
        <v>103742.20941</v>
      </c>
      <c r="G227" s="11"/>
      <c r="H227" s="11"/>
    </row>
    <row r="228" spans="1:8">
      <c r="A228" s="64" t="s">
        <v>348</v>
      </c>
      <c r="B228" s="95">
        <v>0</v>
      </c>
      <c r="C228" s="95">
        <v>24750.13911</v>
      </c>
      <c r="D228" s="95">
        <v>0</v>
      </c>
      <c r="E228" s="95">
        <v>0</v>
      </c>
      <c r="F228" s="95">
        <v>24750.13911</v>
      </c>
      <c r="G228" s="11"/>
      <c r="H228" s="11"/>
    </row>
    <row r="229" spans="1:8">
      <c r="A229" s="63" t="s">
        <v>349</v>
      </c>
      <c r="B229" s="95">
        <v>0</v>
      </c>
      <c r="C229" s="95">
        <v>0</v>
      </c>
      <c r="D229" s="95">
        <v>0</v>
      </c>
      <c r="E229" s="95">
        <v>0</v>
      </c>
      <c r="F229" s="95">
        <v>0</v>
      </c>
      <c r="G229" s="11"/>
      <c r="H229" s="11"/>
    </row>
    <row r="230" spans="1:8">
      <c r="A230" s="64" t="s">
        <v>350</v>
      </c>
      <c r="B230" s="95">
        <v>0</v>
      </c>
      <c r="C230" s="95">
        <v>0</v>
      </c>
      <c r="D230" s="95">
        <v>0</v>
      </c>
      <c r="E230" s="95">
        <v>0</v>
      </c>
      <c r="F230" s="95">
        <v>0</v>
      </c>
      <c r="G230" s="11"/>
      <c r="H230" s="11"/>
    </row>
    <row r="231" spans="1:8">
      <c r="A231" s="64" t="s">
        <v>351</v>
      </c>
      <c r="B231" s="95">
        <v>0</v>
      </c>
      <c r="C231" s="95">
        <v>0</v>
      </c>
      <c r="D231" s="95">
        <v>0</v>
      </c>
      <c r="E231" s="95">
        <v>0</v>
      </c>
      <c r="F231" s="95">
        <v>0</v>
      </c>
      <c r="G231" s="11"/>
      <c r="H231" s="11"/>
    </row>
    <row r="232" spans="1:8">
      <c r="A232" s="63" t="s">
        <v>352</v>
      </c>
      <c r="B232" s="95">
        <v>95366910.383819982</v>
      </c>
      <c r="C232" s="95">
        <v>258251801.87177998</v>
      </c>
      <c r="D232" s="95">
        <v>2995.7757200000001</v>
      </c>
      <c r="E232" s="95">
        <v>8554.3579799999989</v>
      </c>
      <c r="F232" s="95">
        <v>353630262.38929999</v>
      </c>
      <c r="G232" s="11"/>
      <c r="H232" s="11"/>
    </row>
    <row r="233" spans="1:8">
      <c r="A233" s="64" t="s">
        <v>353</v>
      </c>
      <c r="B233" s="95">
        <v>39841042.708760001</v>
      </c>
      <c r="C233" s="95">
        <v>207110478.60102996</v>
      </c>
      <c r="D233" s="95">
        <v>2995.7757200000001</v>
      </c>
      <c r="E233" s="95">
        <v>431.81417999999996</v>
      </c>
      <c r="F233" s="95">
        <v>246954948.89968994</v>
      </c>
      <c r="G233" s="11"/>
      <c r="H233" s="11"/>
    </row>
    <row r="234" spans="1:8">
      <c r="A234" s="64" t="s">
        <v>354</v>
      </c>
      <c r="B234" s="95">
        <v>1063101.38111</v>
      </c>
      <c r="C234" s="95">
        <v>46035.709340000001</v>
      </c>
      <c r="D234" s="95">
        <v>0</v>
      </c>
      <c r="E234" s="95">
        <v>0</v>
      </c>
      <c r="F234" s="95">
        <v>1109137.09045</v>
      </c>
      <c r="G234" s="11"/>
      <c r="H234" s="11"/>
    </row>
    <row r="235" spans="1:8">
      <c r="A235" s="64" t="s">
        <v>355</v>
      </c>
      <c r="B235" s="95">
        <v>26603170.325789999</v>
      </c>
      <c r="C235" s="95">
        <v>38773261.822080001</v>
      </c>
      <c r="D235" s="95">
        <v>0</v>
      </c>
      <c r="E235" s="95">
        <v>0</v>
      </c>
      <c r="F235" s="95">
        <v>65376432.147870004</v>
      </c>
      <c r="G235" s="11"/>
      <c r="H235" s="11"/>
    </row>
    <row r="236" spans="1:8">
      <c r="A236" s="64" t="s">
        <v>356</v>
      </c>
      <c r="B236" s="95">
        <v>560661.57733</v>
      </c>
      <c r="C236" s="95">
        <v>512106.62748000002</v>
      </c>
      <c r="D236" s="95">
        <v>0</v>
      </c>
      <c r="E236" s="95">
        <v>0</v>
      </c>
      <c r="F236" s="95">
        <v>1072768.20481</v>
      </c>
      <c r="G236" s="11"/>
      <c r="H236" s="11"/>
    </row>
    <row r="237" spans="1:8">
      <c r="A237" s="64" t="s">
        <v>357</v>
      </c>
      <c r="B237" s="95">
        <v>2669681.4323699996</v>
      </c>
      <c r="C237" s="95">
        <v>338596.61373999994</v>
      </c>
      <c r="D237" s="95">
        <v>0</v>
      </c>
      <c r="E237" s="95">
        <v>8052.8054800000009</v>
      </c>
      <c r="F237" s="95">
        <v>3016330.8515899996</v>
      </c>
      <c r="G237" s="11"/>
      <c r="H237" s="11"/>
    </row>
    <row r="238" spans="1:8">
      <c r="A238" s="64" t="s">
        <v>358</v>
      </c>
      <c r="B238" s="95">
        <v>1764989.1015300001</v>
      </c>
      <c r="C238" s="95">
        <v>9131232.1811200008</v>
      </c>
      <c r="D238" s="95">
        <v>0</v>
      </c>
      <c r="E238" s="95">
        <v>69.738320000000002</v>
      </c>
      <c r="F238" s="95">
        <v>10896291.020970002</v>
      </c>
      <c r="G238" s="11"/>
      <c r="H238" s="11"/>
    </row>
    <row r="239" spans="1:8">
      <c r="A239" s="64" t="s">
        <v>359</v>
      </c>
      <c r="B239" s="95">
        <v>1021.4364499999999</v>
      </c>
      <c r="C239" s="95">
        <v>37042.880720000001</v>
      </c>
      <c r="D239" s="95">
        <v>0</v>
      </c>
      <c r="E239" s="95">
        <v>0</v>
      </c>
      <c r="F239" s="95">
        <v>38064.317170000002</v>
      </c>
      <c r="G239" s="11"/>
      <c r="H239" s="11"/>
    </row>
    <row r="240" spans="1:8">
      <c r="A240" s="64" t="s">
        <v>360</v>
      </c>
      <c r="B240" s="95">
        <v>22863242.420480002</v>
      </c>
      <c r="C240" s="95">
        <v>2303047.4362699999</v>
      </c>
      <c r="D240" s="95">
        <v>0</v>
      </c>
      <c r="E240" s="95">
        <v>0</v>
      </c>
      <c r="F240" s="95">
        <v>25166289.85675</v>
      </c>
      <c r="G240" s="11"/>
      <c r="H240" s="11"/>
    </row>
    <row r="241" spans="1:8">
      <c r="A241" s="63" t="s">
        <v>361</v>
      </c>
      <c r="B241" s="95">
        <v>35652338.424029998</v>
      </c>
      <c r="C241" s="95">
        <v>59596974.405100003</v>
      </c>
      <c r="D241" s="95">
        <v>76151.191950000008</v>
      </c>
      <c r="E241" s="95">
        <v>7411.2255999999998</v>
      </c>
      <c r="F241" s="95">
        <v>95332875.246679991</v>
      </c>
      <c r="G241" s="11"/>
      <c r="H241" s="11"/>
    </row>
    <row r="242" spans="1:8">
      <c r="A242" s="64" t="s">
        <v>362</v>
      </c>
      <c r="B242" s="95">
        <v>15500965.04276</v>
      </c>
      <c r="C242" s="95">
        <v>27406761.139120001</v>
      </c>
      <c r="D242" s="95">
        <v>0</v>
      </c>
      <c r="E242" s="95">
        <v>0</v>
      </c>
      <c r="F242" s="95">
        <v>42907726.181879997</v>
      </c>
      <c r="G242" s="11"/>
      <c r="H242" s="11"/>
    </row>
    <row r="243" spans="1:8">
      <c r="A243" s="64" t="s">
        <v>363</v>
      </c>
      <c r="B243" s="95">
        <v>859075.30989999999</v>
      </c>
      <c r="C243" s="95">
        <v>4280554.2560000001</v>
      </c>
      <c r="D243" s="95">
        <v>0</v>
      </c>
      <c r="E243" s="95">
        <v>0</v>
      </c>
      <c r="F243" s="95">
        <v>5139629.5658999998</v>
      </c>
      <c r="G243" s="11"/>
      <c r="H243" s="11"/>
    </row>
    <row r="244" spans="1:8">
      <c r="A244" s="64" t="s">
        <v>364</v>
      </c>
      <c r="B244" s="95">
        <v>3797852.4720300003</v>
      </c>
      <c r="C244" s="95">
        <v>2407018.4471</v>
      </c>
      <c r="D244" s="95">
        <v>40141.995960000007</v>
      </c>
      <c r="E244" s="95">
        <v>5864.1697400000003</v>
      </c>
      <c r="F244" s="95">
        <v>6250877.0848300001</v>
      </c>
      <c r="G244" s="11"/>
      <c r="H244" s="11"/>
    </row>
    <row r="245" spans="1:8">
      <c r="A245" s="64" t="s">
        <v>365</v>
      </c>
      <c r="B245" s="95">
        <v>1447674.6397900002</v>
      </c>
      <c r="C245" s="95">
        <v>1197372.7385799999</v>
      </c>
      <c r="D245" s="95">
        <v>29974.085789999997</v>
      </c>
      <c r="E245" s="95">
        <v>670.51929000000007</v>
      </c>
      <c r="F245" s="95">
        <v>2675691.9834500002</v>
      </c>
      <c r="G245" s="11"/>
      <c r="H245" s="11"/>
    </row>
    <row r="246" spans="1:8">
      <c r="A246" s="633" t="s">
        <v>1449</v>
      </c>
      <c r="B246" s="95">
        <v>0</v>
      </c>
      <c r="C246" s="95">
        <v>875271.55249000003</v>
      </c>
      <c r="D246" s="95">
        <v>0</v>
      </c>
      <c r="E246" s="95">
        <v>0</v>
      </c>
      <c r="F246" s="95">
        <v>875271.55249000003</v>
      </c>
      <c r="G246" s="11"/>
      <c r="H246" s="11"/>
    </row>
    <row r="247" spans="1:8">
      <c r="A247" s="64" t="s">
        <v>366</v>
      </c>
      <c r="B247" s="95">
        <v>14046770.959549999</v>
      </c>
      <c r="C247" s="95">
        <v>23429996.271809999</v>
      </c>
      <c r="D247" s="95">
        <v>6035.1101999999992</v>
      </c>
      <c r="E247" s="95">
        <v>876.53656999999998</v>
      </c>
      <c r="F247" s="95">
        <v>37483678.878129996</v>
      </c>
      <c r="G247" s="11"/>
      <c r="H247" s="11"/>
    </row>
    <row r="248" spans="1:8">
      <c r="A248" s="63" t="s">
        <v>367</v>
      </c>
      <c r="B248" s="95">
        <v>3378706.9984300002</v>
      </c>
      <c r="C248" s="95">
        <v>1626480.1129600003</v>
      </c>
      <c r="D248" s="95">
        <v>0</v>
      </c>
      <c r="E248" s="95">
        <v>0</v>
      </c>
      <c r="F248" s="95">
        <v>5005187.1113900002</v>
      </c>
      <c r="G248" s="11"/>
      <c r="H248" s="11"/>
    </row>
    <row r="249" spans="1:8">
      <c r="A249" s="64" t="s">
        <v>368</v>
      </c>
      <c r="B249" s="95">
        <v>3375806.8513000002</v>
      </c>
      <c r="C249" s="95">
        <v>1624707.5133100001</v>
      </c>
      <c r="D249" s="95">
        <v>0</v>
      </c>
      <c r="E249" s="95">
        <v>0</v>
      </c>
      <c r="F249" s="95">
        <v>5000514.3646100005</v>
      </c>
      <c r="G249" s="11"/>
      <c r="H249" s="11"/>
    </row>
    <row r="250" spans="1:8">
      <c r="A250" s="64" t="s">
        <v>369</v>
      </c>
      <c r="B250" s="95">
        <v>2900.1471299999998</v>
      </c>
      <c r="C250" s="95">
        <v>1772.5996500000001</v>
      </c>
      <c r="D250" s="95">
        <v>0</v>
      </c>
      <c r="E250" s="95">
        <v>0</v>
      </c>
      <c r="F250" s="95">
        <v>4672.7467799999995</v>
      </c>
      <c r="G250" s="11"/>
      <c r="H250" s="11"/>
    </row>
    <row r="251" spans="1:8">
      <c r="A251" s="63" t="s">
        <v>370</v>
      </c>
      <c r="B251" s="95">
        <v>19378346.36194</v>
      </c>
      <c r="C251" s="95">
        <v>3153582.8388299998</v>
      </c>
      <c r="D251" s="95">
        <v>0</v>
      </c>
      <c r="E251" s="95">
        <v>0</v>
      </c>
      <c r="F251" s="95">
        <v>22531929.200769998</v>
      </c>
      <c r="G251" s="11"/>
      <c r="H251" s="11"/>
    </row>
    <row r="252" spans="1:8">
      <c r="A252" s="64" t="s">
        <v>368</v>
      </c>
      <c r="B252" s="95">
        <v>19300078.353020001</v>
      </c>
      <c r="C252" s="95">
        <v>3153582.8388299998</v>
      </c>
      <c r="D252" s="95">
        <v>0</v>
      </c>
      <c r="E252" s="95">
        <v>0</v>
      </c>
      <c r="F252" s="95">
        <v>22453661.191849999</v>
      </c>
      <c r="G252" s="11"/>
      <c r="H252" s="11"/>
    </row>
    <row r="253" spans="1:8">
      <c r="A253" s="64" t="s">
        <v>369</v>
      </c>
      <c r="B253" s="95">
        <v>78268.008919999993</v>
      </c>
      <c r="C253" s="95">
        <v>0</v>
      </c>
      <c r="D253" s="95">
        <v>0</v>
      </c>
      <c r="E253" s="95">
        <v>0</v>
      </c>
      <c r="F253" s="95">
        <v>78268.008919999993</v>
      </c>
      <c r="G253" s="11"/>
      <c r="H253" s="11"/>
    </row>
    <row r="254" spans="1:8" ht="30" customHeight="1">
      <c r="A254" s="216" t="s">
        <v>371</v>
      </c>
      <c r="B254" s="57">
        <v>1776961.8322300001</v>
      </c>
      <c r="C254" s="57">
        <v>46390.593269999998</v>
      </c>
      <c r="D254" s="57">
        <v>1.0970000000000001E-2</v>
      </c>
      <c r="E254" s="57">
        <v>800.00684999999999</v>
      </c>
      <c r="F254" s="57">
        <v>1824152.4433200001</v>
      </c>
      <c r="G254" s="11"/>
      <c r="H254" s="11"/>
    </row>
    <row r="255" spans="1:8">
      <c r="A255" s="99" t="s">
        <v>372</v>
      </c>
      <c r="B255" s="95">
        <v>1172.2282399999999</v>
      </c>
      <c r="C255" s="95">
        <v>689.13013000000012</v>
      </c>
      <c r="D255" s="95">
        <v>0</v>
      </c>
      <c r="E255" s="95">
        <v>0</v>
      </c>
      <c r="F255" s="95">
        <v>1861.3583699999999</v>
      </c>
      <c r="G255" s="11"/>
      <c r="H255" s="11"/>
    </row>
    <row r="256" spans="1:8">
      <c r="A256" s="99" t="s">
        <v>373</v>
      </c>
      <c r="B256" s="95">
        <v>79241.408580000003</v>
      </c>
      <c r="C256" s="95">
        <v>18252.371450000006</v>
      </c>
      <c r="D256" s="95">
        <v>1.0970000000000001E-2</v>
      </c>
      <c r="E256" s="95">
        <v>25.371130000000001</v>
      </c>
      <c r="F256" s="95">
        <v>97519.162130000012</v>
      </c>
      <c r="G256" s="11"/>
      <c r="H256" s="11"/>
    </row>
    <row r="257" spans="1:8">
      <c r="A257" s="99" t="s">
        <v>374</v>
      </c>
      <c r="B257" s="95">
        <v>1425741.6103399999</v>
      </c>
      <c r="C257" s="95">
        <v>10665.523679999998</v>
      </c>
      <c r="D257" s="95">
        <v>0</v>
      </c>
      <c r="E257" s="95">
        <v>0.90565000000000007</v>
      </c>
      <c r="F257" s="95">
        <v>1436408.0396700001</v>
      </c>
      <c r="G257" s="11"/>
      <c r="H257" s="11"/>
    </row>
    <row r="258" spans="1:8">
      <c r="A258" s="99" t="s">
        <v>375</v>
      </c>
      <c r="B258" s="95">
        <v>225888.17977000002</v>
      </c>
      <c r="C258" s="95">
        <v>4830.9372499999999</v>
      </c>
      <c r="D258" s="95">
        <v>0</v>
      </c>
      <c r="E258" s="95">
        <v>0</v>
      </c>
      <c r="F258" s="95">
        <v>230719.11702000001</v>
      </c>
      <c r="G258" s="11"/>
      <c r="H258" s="11"/>
    </row>
    <row r="259" spans="1:8">
      <c r="A259" s="99" t="s">
        <v>376</v>
      </c>
      <c r="B259" s="95">
        <v>11372.217269999999</v>
      </c>
      <c r="C259" s="95">
        <v>312.22710000000001</v>
      </c>
      <c r="D259" s="95">
        <v>0</v>
      </c>
      <c r="E259" s="95">
        <v>0</v>
      </c>
      <c r="F259" s="95">
        <v>11684.444369999999</v>
      </c>
      <c r="G259" s="11"/>
      <c r="H259" s="11"/>
    </row>
    <row r="260" spans="1:8">
      <c r="A260" s="99" t="s">
        <v>377</v>
      </c>
      <c r="B260" s="95">
        <v>7018.0984300000009</v>
      </c>
      <c r="C260" s="95">
        <v>315.49766999999997</v>
      </c>
      <c r="D260" s="95">
        <v>0</v>
      </c>
      <c r="E260" s="95">
        <v>0</v>
      </c>
      <c r="F260" s="95">
        <v>7333.5961000000007</v>
      </c>
      <c r="G260" s="11"/>
      <c r="H260" s="11"/>
    </row>
    <row r="261" spans="1:8">
      <c r="A261" s="99" t="s">
        <v>378</v>
      </c>
      <c r="B261" s="95">
        <v>3629.1928900000003</v>
      </c>
      <c r="C261" s="95">
        <v>51.987170000000006</v>
      </c>
      <c r="D261" s="95">
        <v>0</v>
      </c>
      <c r="E261" s="95">
        <v>0</v>
      </c>
      <c r="F261" s="95">
        <v>3681.1800600000001</v>
      </c>
      <c r="G261" s="11"/>
      <c r="H261" s="11"/>
    </row>
    <row r="262" spans="1:8">
      <c r="A262" s="99" t="s">
        <v>379</v>
      </c>
      <c r="B262" s="95">
        <v>3961.7865500000003</v>
      </c>
      <c r="C262" s="95">
        <v>247.97996999999998</v>
      </c>
      <c r="D262" s="95">
        <v>0</v>
      </c>
      <c r="E262" s="95">
        <v>0</v>
      </c>
      <c r="F262" s="95">
        <v>4209.7665200000001</v>
      </c>
      <c r="G262" s="11"/>
      <c r="H262" s="11"/>
    </row>
    <row r="263" spans="1:8">
      <c r="A263" s="99" t="s">
        <v>380</v>
      </c>
      <c r="B263" s="95">
        <v>2.0000000000000002E-5</v>
      </c>
      <c r="C263" s="95">
        <v>-1.0000000000000001E-5</v>
      </c>
      <c r="D263" s="95">
        <v>0</v>
      </c>
      <c r="E263" s="95">
        <v>1.0000000000000001E-5</v>
      </c>
      <c r="F263" s="95">
        <v>2.0000000000000002E-5</v>
      </c>
      <c r="G263" s="11"/>
      <c r="H263" s="11"/>
    </row>
    <row r="264" spans="1:8">
      <c r="A264" s="99" t="s">
        <v>381</v>
      </c>
      <c r="B264" s="95">
        <v>8979.2542200000007</v>
      </c>
      <c r="C264" s="95">
        <v>4278.0518999999995</v>
      </c>
      <c r="D264" s="95">
        <v>0</v>
      </c>
      <c r="E264" s="95">
        <v>0</v>
      </c>
      <c r="F264" s="95">
        <v>13257.306120000001</v>
      </c>
      <c r="G264" s="11"/>
      <c r="H264" s="11"/>
    </row>
    <row r="265" spans="1:8">
      <c r="A265" s="99" t="s">
        <v>382</v>
      </c>
      <c r="B265" s="95">
        <v>9957.8559199999982</v>
      </c>
      <c r="C265" s="95">
        <v>6746.8869599999989</v>
      </c>
      <c r="D265" s="95">
        <v>0</v>
      </c>
      <c r="E265" s="95">
        <v>773.73005999999998</v>
      </c>
      <c r="F265" s="95">
        <v>17478.47294</v>
      </c>
      <c r="G265" s="11"/>
      <c r="H265" s="11"/>
    </row>
    <row r="266" spans="1:8">
      <c r="A266" s="216" t="s">
        <v>383</v>
      </c>
      <c r="B266" s="57">
        <v>-670438.45343999995</v>
      </c>
      <c r="C266" s="57">
        <v>-40693.951430000001</v>
      </c>
      <c r="D266" s="57">
        <v>0</v>
      </c>
      <c r="E266" s="57">
        <v>-65.473190000000002</v>
      </c>
      <c r="F266" s="57">
        <v>-711197.87806000002</v>
      </c>
      <c r="G266" s="11"/>
      <c r="H266" s="11"/>
    </row>
    <row r="267" spans="1:8">
      <c r="A267" s="99" t="s">
        <v>384</v>
      </c>
      <c r="B267" s="95">
        <v>-515687.77066000004</v>
      </c>
      <c r="C267" s="95">
        <v>-17505.80011</v>
      </c>
      <c r="D267" s="95">
        <v>0</v>
      </c>
      <c r="E267" s="95">
        <v>-58.184360000000005</v>
      </c>
      <c r="F267" s="95">
        <v>-533251.75512999995</v>
      </c>
      <c r="G267" s="11"/>
      <c r="H267" s="11"/>
    </row>
    <row r="268" spans="1:8">
      <c r="A268" s="99" t="s">
        <v>385</v>
      </c>
      <c r="B268" s="95">
        <v>0</v>
      </c>
      <c r="C268" s="95">
        <v>0</v>
      </c>
      <c r="D268" s="95">
        <v>0</v>
      </c>
      <c r="E268" s="95">
        <v>0</v>
      </c>
      <c r="F268" s="95">
        <v>0</v>
      </c>
      <c r="G268" s="11"/>
      <c r="H268" s="11"/>
    </row>
    <row r="269" spans="1:8">
      <c r="A269" s="99" t="s">
        <v>386</v>
      </c>
      <c r="B269" s="95">
        <v>-83346.907620000013</v>
      </c>
      <c r="C269" s="95">
        <v>-12573.217119999999</v>
      </c>
      <c r="D269" s="95">
        <v>0</v>
      </c>
      <c r="E269" s="95">
        <v>0</v>
      </c>
      <c r="F269" s="95">
        <v>-95920.124740000014</v>
      </c>
      <c r="G269" s="11"/>
      <c r="H269" s="11"/>
    </row>
    <row r="270" spans="1:8">
      <c r="A270" s="99" t="s">
        <v>387</v>
      </c>
      <c r="B270" s="95">
        <v>-6387.4938000000002</v>
      </c>
      <c r="C270" s="95">
        <v>-396.10789</v>
      </c>
      <c r="D270" s="95">
        <v>0</v>
      </c>
      <c r="E270" s="95">
        <v>-7.2888299999999999</v>
      </c>
      <c r="F270" s="95">
        <v>-6790.8905200000008</v>
      </c>
      <c r="G270" s="11"/>
      <c r="H270" s="11"/>
    </row>
    <row r="271" spans="1:8">
      <c r="A271" s="99" t="s">
        <v>388</v>
      </c>
      <c r="B271" s="95">
        <v>-22953.606509999998</v>
      </c>
      <c r="C271" s="95">
        <v>-540.30402000000004</v>
      </c>
      <c r="D271" s="95">
        <v>0</v>
      </c>
      <c r="E271" s="95">
        <v>0</v>
      </c>
      <c r="F271" s="95">
        <v>-23493.910529999997</v>
      </c>
      <c r="G271" s="11"/>
      <c r="H271" s="11"/>
    </row>
    <row r="272" spans="1:8">
      <c r="A272" s="156" t="s">
        <v>389</v>
      </c>
      <c r="B272" s="95">
        <v>-6941.0876100000005</v>
      </c>
      <c r="C272" s="95">
        <v>-4319.3393800000003</v>
      </c>
      <c r="D272" s="95">
        <v>0</v>
      </c>
      <c r="E272" s="95">
        <v>0</v>
      </c>
      <c r="F272" s="95">
        <v>-11260.42699</v>
      </c>
      <c r="G272" s="11"/>
      <c r="H272" s="11"/>
    </row>
    <row r="273" spans="1:8">
      <c r="A273" s="99" t="s">
        <v>460</v>
      </c>
      <c r="B273" s="95">
        <v>-35121.587240000001</v>
      </c>
      <c r="C273" s="95">
        <v>-5359.1829100000004</v>
      </c>
      <c r="D273" s="95">
        <v>0</v>
      </c>
      <c r="E273" s="95">
        <v>0</v>
      </c>
      <c r="F273" s="95">
        <v>-40480.770150000004</v>
      </c>
      <c r="G273" s="11"/>
      <c r="H273" s="11"/>
    </row>
    <row r="274" spans="1:8">
      <c r="A274" s="216" t="s">
        <v>974</v>
      </c>
      <c r="B274" s="57">
        <v>1106523.37879</v>
      </c>
      <c r="C274" s="57">
        <v>5696.641840000003</v>
      </c>
      <c r="D274" s="57">
        <v>1.0970000000000001E-2</v>
      </c>
      <c r="E274" s="57">
        <v>734.53365999999994</v>
      </c>
      <c r="F274" s="57">
        <v>1112954.5652599998</v>
      </c>
      <c r="G274" s="11"/>
      <c r="H274" s="11"/>
    </row>
    <row r="275" spans="1:8">
      <c r="A275" s="69" t="s">
        <v>390</v>
      </c>
      <c r="B275" s="57">
        <v>248902.05189999999</v>
      </c>
      <c r="C275" s="57">
        <v>162438.90841</v>
      </c>
      <c r="D275" s="57">
        <v>2.3599999999999997E-3</v>
      </c>
      <c r="E275" s="57">
        <v>0.40437000000000001</v>
      </c>
      <c r="F275" s="57">
        <v>411341.36703999998</v>
      </c>
      <c r="G275" s="11"/>
      <c r="H275" s="11"/>
    </row>
    <row r="276" spans="1:8">
      <c r="A276" s="99" t="s">
        <v>391</v>
      </c>
      <c r="B276" s="95">
        <v>153146.19118000002</v>
      </c>
      <c r="C276" s="95">
        <v>69575.507570000002</v>
      </c>
      <c r="D276" s="95">
        <v>0</v>
      </c>
      <c r="E276" s="95">
        <v>0.11434999999999999</v>
      </c>
      <c r="F276" s="95">
        <v>222721.81310000003</v>
      </c>
      <c r="G276" s="11"/>
      <c r="H276" s="11"/>
    </row>
    <row r="277" spans="1:8">
      <c r="A277" s="99" t="s">
        <v>392</v>
      </c>
      <c r="B277" s="95">
        <v>41371.514580000003</v>
      </c>
      <c r="C277" s="95">
        <v>87109.446160000007</v>
      </c>
      <c r="D277" s="95">
        <v>2.3599999999999997E-3</v>
      </c>
      <c r="E277" s="95">
        <v>0.29002</v>
      </c>
      <c r="F277" s="95">
        <v>128481.25312000001</v>
      </c>
      <c r="G277" s="11"/>
      <c r="H277" s="11"/>
    </row>
    <row r="278" spans="1:8">
      <c r="A278" s="99" t="s">
        <v>393</v>
      </c>
      <c r="B278" s="95">
        <v>11237.491029999999</v>
      </c>
      <c r="C278" s="95">
        <v>879.82271000000003</v>
      </c>
      <c r="D278" s="95">
        <v>0</v>
      </c>
      <c r="E278" s="95">
        <v>0</v>
      </c>
      <c r="F278" s="95">
        <v>12117.31374</v>
      </c>
      <c r="G278" s="11"/>
      <c r="H278" s="11"/>
    </row>
    <row r="279" spans="1:8">
      <c r="A279" s="99" t="s">
        <v>394</v>
      </c>
      <c r="B279" s="95">
        <v>25420.995989999999</v>
      </c>
      <c r="C279" s="95">
        <v>0</v>
      </c>
      <c r="D279" s="95">
        <v>0</v>
      </c>
      <c r="E279" s="95">
        <v>0</v>
      </c>
      <c r="F279" s="95">
        <v>25420.995989999999</v>
      </c>
      <c r="G279" s="11"/>
      <c r="H279" s="11"/>
    </row>
    <row r="280" spans="1:8">
      <c r="A280" s="99" t="s">
        <v>395</v>
      </c>
      <c r="B280" s="95">
        <v>14946.333120000001</v>
      </c>
      <c r="C280" s="95">
        <v>4874.1319700000013</v>
      </c>
      <c r="D280" s="95">
        <v>0</v>
      </c>
      <c r="E280" s="95">
        <v>0</v>
      </c>
      <c r="F280" s="95">
        <v>19820.465090000002</v>
      </c>
      <c r="G280" s="11"/>
      <c r="H280" s="11"/>
    </row>
    <row r="281" spans="1:8">
      <c r="A281" s="99" t="s">
        <v>396</v>
      </c>
      <c r="B281" s="95">
        <v>2779.5259999999998</v>
      </c>
      <c r="C281" s="95">
        <v>0</v>
      </c>
      <c r="D281" s="95">
        <v>0</v>
      </c>
      <c r="E281" s="95">
        <v>0</v>
      </c>
      <c r="F281" s="95">
        <v>2779.5259999999998</v>
      </c>
      <c r="G281" s="11"/>
      <c r="H281" s="11"/>
    </row>
    <row r="282" spans="1:8">
      <c r="A282" s="157" t="s">
        <v>397</v>
      </c>
      <c r="B282" s="57">
        <v>-101721.39997999999</v>
      </c>
      <c r="C282" s="57">
        <v>-78062.393289999978</v>
      </c>
      <c r="D282" s="57">
        <v>-2.5699999999999998E-3</v>
      </c>
      <c r="E282" s="57">
        <v>-23.25591</v>
      </c>
      <c r="F282" s="57">
        <v>-179807.05174999998</v>
      </c>
      <c r="G282" s="11"/>
      <c r="H282" s="11"/>
    </row>
    <row r="283" spans="1:8">
      <c r="A283" s="99" t="s">
        <v>391</v>
      </c>
      <c r="B283" s="95">
        <v>-29255.777409999999</v>
      </c>
      <c r="C283" s="95">
        <v>-18028.672839999996</v>
      </c>
      <c r="D283" s="95">
        <v>0</v>
      </c>
      <c r="E283" s="95">
        <v>-23.244729999999997</v>
      </c>
      <c r="F283" s="95">
        <v>-47307.694979999993</v>
      </c>
      <c r="G283" s="11"/>
      <c r="H283" s="11"/>
    </row>
    <row r="284" spans="1:8">
      <c r="A284" s="99" t="s">
        <v>398</v>
      </c>
      <c r="B284" s="95">
        <v>-19708.578470000004</v>
      </c>
      <c r="C284" s="95">
        <v>-23.403379999999999</v>
      </c>
      <c r="D284" s="95">
        <v>0</v>
      </c>
      <c r="E284" s="95">
        <v>0</v>
      </c>
      <c r="F284" s="95">
        <v>-19731.981850000004</v>
      </c>
      <c r="G284" s="11"/>
      <c r="H284" s="11"/>
    </row>
    <row r="285" spans="1:8">
      <c r="A285" s="99" t="s">
        <v>399</v>
      </c>
      <c r="B285" s="95">
        <v>-108.18862999999999</v>
      </c>
      <c r="C285" s="95">
        <v>-1.3720000000000001</v>
      </c>
      <c r="D285" s="95">
        <v>0</v>
      </c>
      <c r="E285" s="95">
        <v>0</v>
      </c>
      <c r="F285" s="95">
        <v>-109.56062999999999</v>
      </c>
      <c r="G285" s="11"/>
      <c r="H285" s="11"/>
    </row>
    <row r="286" spans="1:8">
      <c r="A286" s="99" t="s">
        <v>400</v>
      </c>
      <c r="B286" s="95">
        <v>-6.8799100000000006</v>
      </c>
      <c r="C286" s="95">
        <v>0</v>
      </c>
      <c r="D286" s="95">
        <v>0</v>
      </c>
      <c r="E286" s="95">
        <v>0</v>
      </c>
      <c r="F286" s="95">
        <v>-6.8799100000000006</v>
      </c>
      <c r="G286" s="11"/>
      <c r="H286" s="11"/>
    </row>
    <row r="287" spans="1:8">
      <c r="A287" s="99" t="s">
        <v>401</v>
      </c>
      <c r="B287" s="95">
        <v>-52640.794949999996</v>
      </c>
      <c r="C287" s="95">
        <v>-60008.945069999994</v>
      </c>
      <c r="D287" s="95">
        <v>-2.5699999999999998E-3</v>
      </c>
      <c r="E287" s="95">
        <v>-1.1179999999999999E-2</v>
      </c>
      <c r="F287" s="95">
        <v>-112649.75377</v>
      </c>
      <c r="G287" s="11"/>
      <c r="H287" s="11"/>
    </row>
    <row r="288" spans="1:8">
      <c r="A288" s="99" t="s">
        <v>402</v>
      </c>
      <c r="B288" s="95">
        <v>-1.1806099999999999</v>
      </c>
      <c r="C288" s="95">
        <v>0</v>
      </c>
      <c r="D288" s="95">
        <v>0</v>
      </c>
      <c r="E288" s="95">
        <v>0</v>
      </c>
      <c r="F288" s="95">
        <v>-1.1806099999999999</v>
      </c>
      <c r="G288" s="11"/>
      <c r="H288" s="11"/>
    </row>
    <row r="289" spans="1:8">
      <c r="A289" s="216" t="s">
        <v>973</v>
      </c>
      <c r="B289" s="57">
        <v>1253704.0307100001</v>
      </c>
      <c r="C289" s="57">
        <v>90073.156959999978</v>
      </c>
      <c r="D289" s="57">
        <v>1.076E-2</v>
      </c>
      <c r="E289" s="57">
        <v>711.68212000000005</v>
      </c>
      <c r="F289" s="57">
        <v>1344488.8805500001</v>
      </c>
      <c r="G289" s="11"/>
      <c r="H289" s="11"/>
    </row>
    <row r="290" spans="1:8">
      <c r="A290" s="99" t="s">
        <v>403</v>
      </c>
      <c r="B290" s="95">
        <v>295035.48051999998</v>
      </c>
      <c r="C290" s="95">
        <v>44826.654670000004</v>
      </c>
      <c r="D290" s="95">
        <v>0.99997999999999998</v>
      </c>
      <c r="E290" s="95">
        <v>884.14112999999998</v>
      </c>
      <c r="F290" s="95">
        <v>340747.27630000003</v>
      </c>
      <c r="G290" s="11"/>
      <c r="H290" s="11"/>
    </row>
    <row r="291" spans="1:8">
      <c r="A291" s="99" t="s">
        <v>404</v>
      </c>
      <c r="B291" s="95">
        <v>17009.235529999998</v>
      </c>
      <c r="C291" s="95">
        <v>1652.6764099999998</v>
      </c>
      <c r="D291" s="95">
        <v>0.99997999999999998</v>
      </c>
      <c r="E291" s="95">
        <v>0</v>
      </c>
      <c r="F291" s="95">
        <v>18662.911919999999</v>
      </c>
      <c r="G291" s="11"/>
      <c r="H291" s="11"/>
    </row>
    <row r="292" spans="1:8">
      <c r="A292" s="99" t="s">
        <v>405</v>
      </c>
      <c r="B292" s="95">
        <v>274573.48606999998</v>
      </c>
      <c r="C292" s="95">
        <v>34077.760280000002</v>
      </c>
      <c r="D292" s="95">
        <v>0</v>
      </c>
      <c r="E292" s="95">
        <v>884.14112999999998</v>
      </c>
      <c r="F292" s="95">
        <v>309535.38747999998</v>
      </c>
      <c r="G292" s="11"/>
      <c r="H292" s="11"/>
    </row>
    <row r="293" spans="1:8">
      <c r="A293" s="99" t="s">
        <v>406</v>
      </c>
      <c r="B293" s="95">
        <v>1674.9132500000001</v>
      </c>
      <c r="C293" s="95">
        <v>9084.7694600000013</v>
      </c>
      <c r="D293" s="95">
        <v>0</v>
      </c>
      <c r="E293" s="95">
        <v>0</v>
      </c>
      <c r="F293" s="95">
        <v>10759.682710000001</v>
      </c>
      <c r="G293" s="11"/>
      <c r="H293" s="11"/>
    </row>
    <row r="294" spans="1:8">
      <c r="A294" s="99" t="s">
        <v>407</v>
      </c>
      <c r="B294" s="95">
        <v>1661.98459</v>
      </c>
      <c r="C294" s="95">
        <v>0</v>
      </c>
      <c r="D294" s="95">
        <v>0</v>
      </c>
      <c r="E294" s="95">
        <v>0</v>
      </c>
      <c r="F294" s="95">
        <v>1661.98459</v>
      </c>
      <c r="G294" s="11"/>
      <c r="H294" s="11"/>
    </row>
    <row r="295" spans="1:8">
      <c r="A295" s="99" t="s">
        <v>408</v>
      </c>
      <c r="B295" s="95">
        <v>0</v>
      </c>
      <c r="C295" s="95">
        <v>0</v>
      </c>
      <c r="D295" s="95">
        <v>0</v>
      </c>
      <c r="E295" s="95">
        <v>0</v>
      </c>
      <c r="F295" s="95">
        <v>0</v>
      </c>
      <c r="G295" s="11"/>
      <c r="H295" s="11"/>
    </row>
    <row r="296" spans="1:8">
      <c r="A296" s="99" t="s">
        <v>409</v>
      </c>
      <c r="B296" s="95">
        <v>115.86107999999999</v>
      </c>
      <c r="C296" s="95">
        <v>11.44852</v>
      </c>
      <c r="D296" s="95">
        <v>0</v>
      </c>
      <c r="E296" s="95">
        <v>0</v>
      </c>
      <c r="F296" s="95">
        <v>127.30959999999999</v>
      </c>
      <c r="G296" s="11"/>
      <c r="H296" s="11"/>
    </row>
    <row r="297" spans="1:8">
      <c r="A297" s="99" t="s">
        <v>410</v>
      </c>
      <c r="B297" s="95">
        <v>0</v>
      </c>
      <c r="C297" s="95">
        <v>0</v>
      </c>
      <c r="D297" s="95">
        <v>0</v>
      </c>
      <c r="E297" s="95">
        <v>0</v>
      </c>
      <c r="F297" s="95">
        <v>0</v>
      </c>
      <c r="G297" s="11"/>
      <c r="H297" s="11"/>
    </row>
    <row r="298" spans="1:8">
      <c r="A298" s="99" t="s">
        <v>411</v>
      </c>
      <c r="B298" s="95">
        <v>-515866.18738000002</v>
      </c>
      <c r="C298" s="95">
        <v>-57384.72608</v>
      </c>
      <c r="D298" s="95">
        <v>0</v>
      </c>
      <c r="E298" s="95">
        <v>-485.78677999999996</v>
      </c>
      <c r="F298" s="95">
        <v>-573736.70024000003</v>
      </c>
      <c r="G298" s="11"/>
      <c r="H298" s="11"/>
    </row>
    <row r="299" spans="1:8">
      <c r="A299" s="99" t="s">
        <v>412</v>
      </c>
      <c r="B299" s="95">
        <v>-457496.80436000007</v>
      </c>
      <c r="C299" s="95">
        <v>-41673.608110000008</v>
      </c>
      <c r="D299" s="95">
        <v>0</v>
      </c>
      <c r="E299" s="95">
        <v>-483.26903999999996</v>
      </c>
      <c r="F299" s="95">
        <v>-499653.68151000008</v>
      </c>
      <c r="G299" s="11"/>
      <c r="H299" s="11"/>
    </row>
    <row r="300" spans="1:8">
      <c r="A300" s="99" t="s">
        <v>413</v>
      </c>
      <c r="B300" s="95">
        <v>-8606.0904200000004</v>
      </c>
      <c r="C300" s="95">
        <v>-13370.145980000001</v>
      </c>
      <c r="D300" s="95">
        <v>0</v>
      </c>
      <c r="E300" s="95">
        <v>-0.41547000000000001</v>
      </c>
      <c r="F300" s="95">
        <v>-21976.651870000002</v>
      </c>
      <c r="G300" s="11"/>
      <c r="H300" s="11"/>
    </row>
    <row r="301" spans="1:8">
      <c r="A301" s="99" t="s">
        <v>414</v>
      </c>
      <c r="B301" s="95">
        <v>-1810.6213</v>
      </c>
      <c r="C301" s="95">
        <v>-113.50611000000001</v>
      </c>
      <c r="D301" s="95">
        <v>0</v>
      </c>
      <c r="E301" s="95">
        <v>0</v>
      </c>
      <c r="F301" s="95">
        <v>-1924.1274100000001</v>
      </c>
      <c r="G301" s="11"/>
      <c r="H301" s="11"/>
    </row>
    <row r="302" spans="1:8">
      <c r="A302" s="156" t="s">
        <v>415</v>
      </c>
      <c r="B302" s="95">
        <v>-47509.584450000002</v>
      </c>
      <c r="C302" s="95">
        <v>-2045.7680799999998</v>
      </c>
      <c r="D302" s="95">
        <v>0</v>
      </c>
      <c r="E302" s="95">
        <v>-2.1022699999999999</v>
      </c>
      <c r="F302" s="95">
        <v>-49557.454800000007</v>
      </c>
      <c r="G302" s="11"/>
      <c r="H302" s="11"/>
    </row>
    <row r="303" spans="1:8">
      <c r="A303" s="633" t="s">
        <v>1450</v>
      </c>
      <c r="B303" s="95">
        <v>-0.94599999999999995</v>
      </c>
      <c r="C303" s="95">
        <v>0</v>
      </c>
      <c r="D303" s="95">
        <v>0</v>
      </c>
      <c r="E303" s="95">
        <v>0</v>
      </c>
      <c r="F303" s="95">
        <v>-0.94599999999999995</v>
      </c>
      <c r="G303" s="11"/>
      <c r="H303" s="11"/>
    </row>
    <row r="304" spans="1:8">
      <c r="A304" s="156" t="s">
        <v>417</v>
      </c>
      <c r="B304" s="95">
        <v>-442.14085</v>
      </c>
      <c r="C304" s="95">
        <v>-181.6978</v>
      </c>
      <c r="D304" s="95">
        <v>0</v>
      </c>
      <c r="E304" s="95">
        <v>0</v>
      </c>
      <c r="F304" s="95">
        <v>-623.83865000000003</v>
      </c>
      <c r="G304" s="11"/>
      <c r="H304" s="11"/>
    </row>
    <row r="305" spans="1:8">
      <c r="A305" s="216" t="s">
        <v>972</v>
      </c>
      <c r="B305" s="57">
        <v>1032873.32385</v>
      </c>
      <c r="C305" s="57">
        <v>77515.085550000003</v>
      </c>
      <c r="D305" s="57">
        <v>1.01074</v>
      </c>
      <c r="E305" s="57">
        <v>1110.03647</v>
      </c>
      <c r="F305" s="57">
        <v>1111499.45661</v>
      </c>
      <c r="G305" s="11"/>
      <c r="H305" s="11"/>
    </row>
    <row r="306" spans="1:8">
      <c r="A306" s="216" t="s">
        <v>418</v>
      </c>
      <c r="B306" s="57">
        <v>-836761.48459000012</v>
      </c>
      <c r="C306" s="57">
        <v>-45964.869289999995</v>
      </c>
      <c r="D306" s="57">
        <v>0</v>
      </c>
      <c r="E306" s="57">
        <v>-4.7420600000000004</v>
      </c>
      <c r="F306" s="57">
        <v>-882731.09594000003</v>
      </c>
      <c r="G306" s="11"/>
      <c r="H306" s="11"/>
    </row>
    <row r="307" spans="1:8">
      <c r="A307" s="99" t="s">
        <v>419</v>
      </c>
      <c r="B307" s="95">
        <v>-474207.79397</v>
      </c>
      <c r="C307" s="95">
        <v>-463.56135999999998</v>
      </c>
      <c r="D307" s="95">
        <v>0</v>
      </c>
      <c r="E307" s="95">
        <v>0</v>
      </c>
      <c r="F307" s="95">
        <v>-474671.35532999999</v>
      </c>
      <c r="G307" s="11"/>
      <c r="H307" s="11"/>
    </row>
    <row r="308" spans="1:8">
      <c r="A308" s="99" t="s">
        <v>420</v>
      </c>
      <c r="B308" s="95">
        <v>-62795.12066</v>
      </c>
      <c r="C308" s="95">
        <v>-2801.80798</v>
      </c>
      <c r="D308" s="95">
        <v>0</v>
      </c>
      <c r="E308" s="95">
        <v>0</v>
      </c>
      <c r="F308" s="95">
        <v>-65596.928639999998</v>
      </c>
      <c r="G308" s="11"/>
      <c r="H308" s="11"/>
    </row>
    <row r="309" spans="1:8">
      <c r="A309" s="99" t="s">
        <v>421</v>
      </c>
      <c r="B309" s="95">
        <v>-5608.3867499999997</v>
      </c>
      <c r="C309" s="95">
        <v>-3671.7039500000005</v>
      </c>
      <c r="D309" s="95">
        <v>0</v>
      </c>
      <c r="E309" s="95">
        <v>0</v>
      </c>
      <c r="F309" s="95">
        <v>-9280.0907000000007</v>
      </c>
      <c r="G309" s="11"/>
      <c r="H309" s="11"/>
    </row>
    <row r="310" spans="1:8">
      <c r="A310" s="99" t="s">
        <v>422</v>
      </c>
      <c r="B310" s="95">
        <v>-19420.77101</v>
      </c>
      <c r="C310" s="95">
        <v>-248.46857</v>
      </c>
      <c r="D310" s="95">
        <v>0</v>
      </c>
      <c r="E310" s="95">
        <v>0</v>
      </c>
      <c r="F310" s="95">
        <v>-19669.239580000001</v>
      </c>
      <c r="G310" s="11"/>
      <c r="H310" s="11"/>
    </row>
    <row r="311" spans="1:8">
      <c r="A311" s="99" t="s">
        <v>423</v>
      </c>
      <c r="B311" s="95">
        <v>-45244.891090000005</v>
      </c>
      <c r="C311" s="95">
        <v>-140.08649</v>
      </c>
      <c r="D311" s="95">
        <v>0</v>
      </c>
      <c r="E311" s="95">
        <v>0</v>
      </c>
      <c r="F311" s="95">
        <v>-45384.977580000006</v>
      </c>
      <c r="G311" s="11"/>
      <c r="H311" s="11"/>
    </row>
    <row r="312" spans="1:8">
      <c r="A312" s="99" t="s">
        <v>424</v>
      </c>
      <c r="B312" s="95">
        <v>-16460.664009999997</v>
      </c>
      <c r="C312" s="95">
        <v>-2228.4565699999998</v>
      </c>
      <c r="D312" s="95">
        <v>0</v>
      </c>
      <c r="E312" s="95">
        <v>0</v>
      </c>
      <c r="F312" s="95">
        <v>-18689.120579999995</v>
      </c>
      <c r="G312" s="11"/>
      <c r="H312" s="11"/>
    </row>
    <row r="313" spans="1:8">
      <c r="A313" s="99" t="s">
        <v>425</v>
      </c>
      <c r="B313" s="95">
        <v>-31937.998889999999</v>
      </c>
      <c r="C313" s="95">
        <v>0</v>
      </c>
      <c r="D313" s="95">
        <v>0</v>
      </c>
      <c r="E313" s="95">
        <v>0</v>
      </c>
      <c r="F313" s="95">
        <v>-31937.998889999999</v>
      </c>
      <c r="G313" s="11"/>
      <c r="H313" s="11"/>
    </row>
    <row r="314" spans="1:8">
      <c r="A314" s="99" t="s">
        <v>426</v>
      </c>
      <c r="B314" s="95">
        <v>-16108.358770000001</v>
      </c>
      <c r="C314" s="95">
        <v>-52.545259999999999</v>
      </c>
      <c r="D314" s="95">
        <v>0</v>
      </c>
      <c r="E314" s="95">
        <v>0</v>
      </c>
      <c r="F314" s="95">
        <v>-16160.904030000002</v>
      </c>
      <c r="G314" s="11"/>
      <c r="H314" s="11"/>
    </row>
    <row r="315" spans="1:8">
      <c r="A315" s="99" t="s">
        <v>427</v>
      </c>
      <c r="B315" s="95">
        <v>-164977.49944000001</v>
      </c>
      <c r="C315" s="95">
        <v>-36358.239110000002</v>
      </c>
      <c r="D315" s="95">
        <v>0</v>
      </c>
      <c r="E315" s="95">
        <v>-4.7420600000000004</v>
      </c>
      <c r="F315" s="95">
        <v>-201340.48061</v>
      </c>
      <c r="G315" s="11"/>
      <c r="H315" s="11"/>
    </row>
    <row r="316" spans="1:8">
      <c r="A316" s="69" t="s">
        <v>971</v>
      </c>
      <c r="B316" s="57">
        <v>196111.83926000001</v>
      </c>
      <c r="C316" s="57">
        <v>31550.216259999997</v>
      </c>
      <c r="D316" s="57">
        <v>1.01074</v>
      </c>
      <c r="E316" s="57">
        <v>1105.29441</v>
      </c>
      <c r="F316" s="57">
        <v>228768.36066999999</v>
      </c>
      <c r="G316" s="11"/>
      <c r="H316" s="11"/>
    </row>
    <row r="317" spans="1:8">
      <c r="A317" s="156" t="s">
        <v>428</v>
      </c>
      <c r="B317" s="95">
        <v>73.23251999999998</v>
      </c>
      <c r="C317" s="95">
        <v>27339.184570000001</v>
      </c>
      <c r="D317" s="95">
        <v>0</v>
      </c>
      <c r="E317" s="95">
        <v>316.0163</v>
      </c>
      <c r="F317" s="95">
        <v>27728.433390000002</v>
      </c>
      <c r="G317" s="11"/>
      <c r="H317" s="11"/>
    </row>
    <row r="318" spans="1:8">
      <c r="A318" s="156" t="s">
        <v>429</v>
      </c>
      <c r="B318" s="95">
        <v>70.850149999999999</v>
      </c>
      <c r="C318" s="95">
        <v>27339.184570000001</v>
      </c>
      <c r="D318" s="95">
        <v>0</v>
      </c>
      <c r="E318" s="95">
        <v>0</v>
      </c>
      <c r="F318" s="95">
        <v>27410.03472</v>
      </c>
      <c r="G318" s="11"/>
      <c r="H318" s="11"/>
    </row>
    <row r="319" spans="1:8">
      <c r="A319" s="156" t="s">
        <v>430</v>
      </c>
      <c r="B319" s="95">
        <v>2.3823700000000003</v>
      </c>
      <c r="C319" s="95">
        <v>0</v>
      </c>
      <c r="D319" s="95">
        <v>0</v>
      </c>
      <c r="E319" s="95">
        <v>316.0163</v>
      </c>
      <c r="F319" s="95">
        <v>318.39866999999998</v>
      </c>
      <c r="G319" s="11"/>
      <c r="H319" s="11"/>
    </row>
    <row r="320" spans="1:8">
      <c r="A320" s="156" t="s">
        <v>431</v>
      </c>
      <c r="B320" s="95">
        <v>-26.403319999999997</v>
      </c>
      <c r="C320" s="95">
        <v>-27389.95161</v>
      </c>
      <c r="D320" s="95">
        <v>0</v>
      </c>
      <c r="E320" s="95">
        <v>-196.00090999999998</v>
      </c>
      <c r="F320" s="95">
        <v>-27612.35584</v>
      </c>
      <c r="G320" s="11"/>
      <c r="H320" s="11"/>
    </row>
    <row r="321" spans="1:8">
      <c r="A321" s="156" t="s">
        <v>432</v>
      </c>
      <c r="B321" s="95">
        <v>-19.463339999999999</v>
      </c>
      <c r="C321" s="95">
        <v>-27266.981530000001</v>
      </c>
      <c r="D321" s="95">
        <v>0</v>
      </c>
      <c r="E321" s="95">
        <v>0</v>
      </c>
      <c r="F321" s="95">
        <v>-27286.444869999999</v>
      </c>
      <c r="G321" s="11"/>
      <c r="H321" s="11"/>
    </row>
    <row r="322" spans="1:8">
      <c r="A322" s="156" t="s">
        <v>433</v>
      </c>
      <c r="B322" s="95">
        <v>-6.9399799999999994</v>
      </c>
      <c r="C322" s="95">
        <v>-122.97008</v>
      </c>
      <c r="D322" s="95">
        <v>0</v>
      </c>
      <c r="E322" s="95">
        <v>-196.00090999999998</v>
      </c>
      <c r="F322" s="95">
        <v>-325.91096999999996</v>
      </c>
      <c r="G322" s="11"/>
      <c r="H322" s="11"/>
    </row>
    <row r="323" spans="1:8">
      <c r="A323" s="69" t="s">
        <v>1227</v>
      </c>
      <c r="B323" s="57">
        <v>196158.66846000002</v>
      </c>
      <c r="C323" s="57">
        <v>31499.449220000002</v>
      </c>
      <c r="D323" s="57">
        <v>1.01074</v>
      </c>
      <c r="E323" s="57">
        <v>1225.3097999999998</v>
      </c>
      <c r="F323" s="57">
        <v>228884.43822000001</v>
      </c>
      <c r="G323" s="11"/>
      <c r="H323" s="11"/>
    </row>
    <row r="324" spans="1:8">
      <c r="A324" s="99" t="s">
        <v>434</v>
      </c>
      <c r="B324" s="95">
        <v>-155.13575</v>
      </c>
      <c r="C324" s="95">
        <v>379.62475000000001</v>
      </c>
      <c r="D324" s="95">
        <v>0</v>
      </c>
      <c r="E324" s="95">
        <v>0</v>
      </c>
      <c r="F324" s="95">
        <v>224.489</v>
      </c>
      <c r="G324" s="11"/>
      <c r="H324" s="11"/>
    </row>
    <row r="325" spans="1:8">
      <c r="A325" s="69" t="s">
        <v>970</v>
      </c>
      <c r="B325" s="57">
        <v>196003.53271</v>
      </c>
      <c r="C325" s="57">
        <v>31879.073969999998</v>
      </c>
      <c r="D325" s="57">
        <v>1.01074</v>
      </c>
      <c r="E325" s="57">
        <v>1225.3097999999998</v>
      </c>
      <c r="F325" s="57">
        <v>229108.92721999998</v>
      </c>
      <c r="G325" s="11"/>
      <c r="H325" s="11"/>
    </row>
    <row r="326" spans="1:8">
      <c r="A326" s="156" t="s">
        <v>435</v>
      </c>
      <c r="B326" s="95">
        <v>142.7817</v>
      </c>
      <c r="C326" s="95">
        <v>-67.631079999999997</v>
      </c>
      <c r="D326" s="95">
        <v>0</v>
      </c>
      <c r="E326" s="95">
        <v>0</v>
      </c>
      <c r="F326" s="95">
        <v>75.150620000000004</v>
      </c>
      <c r="G326" s="11"/>
      <c r="H326" s="11"/>
    </row>
    <row r="327" spans="1:8">
      <c r="A327" s="216" t="s">
        <v>1228</v>
      </c>
      <c r="B327" s="57">
        <v>196146.31440999999</v>
      </c>
      <c r="C327" s="57">
        <v>31811.442890000009</v>
      </c>
      <c r="D327" s="57">
        <v>1.01074</v>
      </c>
      <c r="E327" s="57">
        <v>1225.3097999999998</v>
      </c>
      <c r="F327" s="57">
        <v>229184.07783999998</v>
      </c>
      <c r="G327" s="11"/>
      <c r="H327" s="11"/>
    </row>
    <row r="328" spans="1:8">
      <c r="A328" s="156" t="s">
        <v>436</v>
      </c>
      <c r="B328" s="95">
        <v>0</v>
      </c>
      <c r="C328" s="95">
        <v>0</v>
      </c>
      <c r="D328" s="95">
        <v>0</v>
      </c>
      <c r="E328" s="95">
        <v>0</v>
      </c>
      <c r="F328" s="95">
        <v>0</v>
      </c>
      <c r="G328" s="11"/>
      <c r="H328" s="11"/>
    </row>
    <row r="329" spans="1:8">
      <c r="A329" s="69" t="s">
        <v>969</v>
      </c>
      <c r="B329" s="57">
        <v>196146.31440999999</v>
      </c>
      <c r="C329" s="57">
        <v>31811.442890000009</v>
      </c>
      <c r="D329" s="57">
        <v>1.01074</v>
      </c>
      <c r="E329" s="57">
        <v>1225.3097999999998</v>
      </c>
      <c r="F329" s="57">
        <v>229184.07783999998</v>
      </c>
      <c r="G329" s="11"/>
      <c r="H329" s="11"/>
    </row>
    <row r="330" spans="1:8">
      <c r="A330" s="550" t="s">
        <v>437</v>
      </c>
      <c r="B330" s="95">
        <v>-106928.46948</v>
      </c>
      <c r="C330" s="95">
        <v>0</v>
      </c>
      <c r="D330" s="95">
        <v>0</v>
      </c>
      <c r="E330" s="95">
        <v>0</v>
      </c>
      <c r="F330" s="95">
        <v>-106928.46948</v>
      </c>
      <c r="G330" s="11"/>
      <c r="H330" s="11"/>
    </row>
    <row r="331" spans="1:8">
      <c r="A331" s="69" t="s">
        <v>968</v>
      </c>
      <c r="B331" s="57">
        <v>89217.844930000007</v>
      </c>
      <c r="C331" s="57">
        <v>31811.442890000009</v>
      </c>
      <c r="D331" s="57">
        <v>1.01074</v>
      </c>
      <c r="E331" s="57">
        <v>1225.3097999999998</v>
      </c>
      <c r="F331" s="57">
        <v>122255.60836000001</v>
      </c>
      <c r="G331" s="11"/>
      <c r="H331" s="11"/>
    </row>
    <row r="332" spans="1:8" ht="3.75" customHeight="1" thickBot="1">
      <c r="A332" s="145"/>
      <c r="B332" s="208"/>
      <c r="C332" s="208"/>
      <c r="D332" s="208"/>
      <c r="E332" s="208"/>
      <c r="F332" s="208"/>
      <c r="G332" s="11"/>
      <c r="H332" s="11"/>
    </row>
    <row r="333" spans="1:8" ht="15.75" thickTop="1">
      <c r="A333" s="64"/>
      <c r="B333" s="96"/>
      <c r="C333" s="96"/>
      <c r="D333" s="96"/>
      <c r="E333" s="96"/>
      <c r="F333" s="96"/>
      <c r="G333" s="11"/>
      <c r="H333" s="11"/>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9"/>
  <sheetViews>
    <sheetView zoomScaleNormal="100" workbookViewId="0">
      <selection activeCell="A4" sqref="A4:K4"/>
    </sheetView>
  </sheetViews>
  <sheetFormatPr defaultColWidth="9.140625" defaultRowHeight="15"/>
  <cols>
    <col min="1" max="1" width="48.85546875" style="5" customWidth="1"/>
    <col min="2" max="11" width="15.7109375" style="5" customWidth="1"/>
    <col min="12" max="16384" width="9.140625" style="5"/>
  </cols>
  <sheetData>
    <row r="1" spans="1:11" ht="19.5" customHeight="1">
      <c r="A1" s="730"/>
      <c r="B1" s="730"/>
      <c r="C1" s="730"/>
      <c r="D1" s="730"/>
      <c r="E1" s="730"/>
      <c r="F1" s="730"/>
      <c r="G1" s="730"/>
      <c r="H1" s="730"/>
      <c r="I1" s="730"/>
      <c r="J1" s="730"/>
      <c r="K1" s="730"/>
    </row>
    <row r="2" spans="1:11" ht="18">
      <c r="A2" s="730" t="s">
        <v>438</v>
      </c>
      <c r="B2" s="730"/>
      <c r="C2" s="730"/>
      <c r="D2" s="730"/>
      <c r="E2" s="730"/>
      <c r="F2" s="730"/>
      <c r="G2" s="730"/>
      <c r="H2" s="730"/>
      <c r="I2" s="730"/>
      <c r="J2" s="730"/>
      <c r="K2" s="730"/>
    </row>
    <row r="3" spans="1:11" ht="18">
      <c r="A3" s="730" t="s">
        <v>467</v>
      </c>
      <c r="B3" s="730"/>
      <c r="C3" s="730"/>
      <c r="D3" s="730"/>
      <c r="E3" s="730"/>
      <c r="F3" s="730"/>
      <c r="G3" s="730"/>
      <c r="H3" s="730"/>
      <c r="I3" s="730"/>
      <c r="J3" s="730"/>
      <c r="K3" s="730"/>
    </row>
    <row r="4" spans="1:11" ht="18">
      <c r="A4" s="730" t="s">
        <v>1468</v>
      </c>
      <c r="B4" s="730"/>
      <c r="C4" s="730"/>
      <c r="D4" s="730"/>
      <c r="E4" s="730"/>
      <c r="F4" s="730"/>
      <c r="G4" s="730"/>
      <c r="H4" s="730"/>
      <c r="I4" s="730"/>
      <c r="J4" s="730"/>
      <c r="K4" s="730"/>
    </row>
    <row r="5" spans="1:11" ht="18">
      <c r="A5" s="731" t="s">
        <v>511</v>
      </c>
      <c r="B5" s="731"/>
      <c r="C5" s="731"/>
      <c r="D5" s="731"/>
      <c r="E5" s="731"/>
      <c r="F5" s="731"/>
      <c r="G5" s="731"/>
      <c r="H5" s="731"/>
      <c r="I5" s="731"/>
      <c r="J5" s="731"/>
      <c r="K5" s="731"/>
    </row>
    <row r="6" spans="1:11" ht="12" customHeight="1">
      <c r="A6" s="89"/>
      <c r="B6" s="90"/>
      <c r="C6" s="90"/>
      <c r="D6" s="90"/>
      <c r="E6" s="90"/>
      <c r="F6" s="90"/>
      <c r="G6" s="90"/>
      <c r="H6" s="90"/>
      <c r="I6" s="90"/>
      <c r="J6" s="90"/>
      <c r="K6" s="619"/>
    </row>
    <row r="7" spans="1:11" ht="3.75" customHeight="1"/>
    <row r="8" spans="1:11" ht="30" customHeight="1" thickBot="1">
      <c r="A8" s="477" t="s">
        <v>468</v>
      </c>
      <c r="B8" s="478" t="s">
        <v>447</v>
      </c>
      <c r="C8" s="478" t="s">
        <v>448</v>
      </c>
      <c r="D8" s="478" t="s">
        <v>449</v>
      </c>
      <c r="E8" s="478" t="s">
        <v>450</v>
      </c>
      <c r="F8" s="478" t="s">
        <v>469</v>
      </c>
      <c r="G8" s="478" t="s">
        <v>451</v>
      </c>
      <c r="H8" s="478" t="s">
        <v>452</v>
      </c>
      <c r="I8" s="478" t="s">
        <v>445</v>
      </c>
      <c r="J8" s="478" t="s">
        <v>453</v>
      </c>
      <c r="K8" s="478" t="s">
        <v>159</v>
      </c>
    </row>
    <row r="9" spans="1:11" ht="15.75" thickTop="1">
      <c r="A9" s="479" t="s">
        <v>439</v>
      </c>
      <c r="B9" s="480"/>
      <c r="C9" s="480"/>
      <c r="D9" s="480"/>
      <c r="E9" s="480"/>
      <c r="F9" s="480"/>
      <c r="G9" s="480"/>
      <c r="H9" s="480"/>
      <c r="I9" s="480"/>
      <c r="J9" s="481"/>
      <c r="K9" s="482"/>
    </row>
    <row r="10" spans="1:11">
      <c r="A10" s="79" t="s">
        <v>45</v>
      </c>
      <c r="B10" s="80">
        <v>164173.67963999999</v>
      </c>
      <c r="C10" s="80">
        <v>11427746.881620001</v>
      </c>
      <c r="D10" s="80">
        <v>1205214.2399300002</v>
      </c>
      <c r="E10" s="80">
        <v>242228.40761000002</v>
      </c>
      <c r="F10" s="80">
        <v>340328.14600999997</v>
      </c>
      <c r="G10" s="80">
        <v>217569.76205000002</v>
      </c>
      <c r="H10" s="80">
        <v>3233796.1181000001</v>
      </c>
      <c r="I10" s="80">
        <v>23331.9408</v>
      </c>
      <c r="J10" s="80">
        <v>0</v>
      </c>
      <c r="K10" s="80">
        <v>16854389.175760001</v>
      </c>
    </row>
    <row r="11" spans="1:11">
      <c r="A11" s="79" t="s">
        <v>39</v>
      </c>
      <c r="B11" s="80">
        <v>38926.176140000003</v>
      </c>
      <c r="C11" s="80">
        <v>597785.06280999992</v>
      </c>
      <c r="D11" s="80">
        <v>598023.85415999999</v>
      </c>
      <c r="E11" s="80">
        <v>24074.052370000001</v>
      </c>
      <c r="F11" s="80">
        <v>7111.1290499999996</v>
      </c>
      <c r="G11" s="80">
        <v>39065.191119999996</v>
      </c>
      <c r="H11" s="80">
        <v>7332839.1696199998</v>
      </c>
      <c r="I11" s="80">
        <v>0</v>
      </c>
      <c r="J11" s="80">
        <v>0</v>
      </c>
      <c r="K11" s="80">
        <v>8637824.6352700014</v>
      </c>
    </row>
    <row r="12" spans="1:11">
      <c r="A12" s="79" t="s">
        <v>51</v>
      </c>
      <c r="B12" s="80">
        <v>44584.491179999997</v>
      </c>
      <c r="C12" s="80">
        <v>2697192.9029000001</v>
      </c>
      <c r="D12" s="80">
        <v>140723.84031999999</v>
      </c>
      <c r="E12" s="80">
        <v>60990.238899999997</v>
      </c>
      <c r="F12" s="80">
        <v>0</v>
      </c>
      <c r="G12" s="80">
        <v>105471.43495000001</v>
      </c>
      <c r="H12" s="80">
        <v>267480.90049999999</v>
      </c>
      <c r="I12" s="80">
        <v>0</v>
      </c>
      <c r="J12" s="80">
        <v>0</v>
      </c>
      <c r="K12" s="80">
        <v>3316443.8087499999</v>
      </c>
    </row>
    <row r="13" spans="1:11">
      <c r="A13" s="79" t="s">
        <v>53</v>
      </c>
      <c r="B13" s="80">
        <v>135614.43528999999</v>
      </c>
      <c r="C13" s="80">
        <v>1681487.17337</v>
      </c>
      <c r="D13" s="80">
        <v>1300433.1708900002</v>
      </c>
      <c r="E13" s="80">
        <v>78231.881400000013</v>
      </c>
      <c r="F13" s="80">
        <v>55448.863360000003</v>
      </c>
      <c r="G13" s="80">
        <v>210426.49325</v>
      </c>
      <c r="H13" s="80">
        <v>17520072.328599997</v>
      </c>
      <c r="I13" s="80">
        <v>0</v>
      </c>
      <c r="J13" s="80">
        <v>0</v>
      </c>
      <c r="K13" s="80">
        <v>20981714.346159998</v>
      </c>
    </row>
    <row r="14" spans="1:11">
      <c r="A14" s="79" t="s">
        <v>43</v>
      </c>
      <c r="B14" s="80">
        <v>40286.179899999996</v>
      </c>
      <c r="C14" s="80">
        <v>2913511.7891700002</v>
      </c>
      <c r="D14" s="80">
        <v>1088052.6917900001</v>
      </c>
      <c r="E14" s="80">
        <v>92492.856680000012</v>
      </c>
      <c r="F14" s="80">
        <v>6.3418799999999997</v>
      </c>
      <c r="G14" s="80">
        <v>145364.06816</v>
      </c>
      <c r="H14" s="80">
        <v>7155511.8725200007</v>
      </c>
      <c r="I14" s="80">
        <v>172192.753</v>
      </c>
      <c r="J14" s="80">
        <v>28067.034920000002</v>
      </c>
      <c r="K14" s="80">
        <v>11635485.588020001</v>
      </c>
    </row>
    <row r="15" spans="1:11">
      <c r="A15" s="79" t="s">
        <v>49</v>
      </c>
      <c r="B15" s="80">
        <v>224033.94109000001</v>
      </c>
      <c r="C15" s="80">
        <v>10163953.5942</v>
      </c>
      <c r="D15" s="80">
        <v>925417.55821000005</v>
      </c>
      <c r="E15" s="80">
        <v>194485.75003999998</v>
      </c>
      <c r="F15" s="80">
        <v>528149.69197000004</v>
      </c>
      <c r="G15" s="80">
        <v>310236.48193999997</v>
      </c>
      <c r="H15" s="80">
        <v>1257166.0667399999</v>
      </c>
      <c r="I15" s="80">
        <v>29595.335010000003</v>
      </c>
      <c r="J15" s="80">
        <v>24605.246709999999</v>
      </c>
      <c r="K15" s="80">
        <v>13657643.66591</v>
      </c>
    </row>
    <row r="16" spans="1:11">
      <c r="A16" s="79" t="s">
        <v>37</v>
      </c>
      <c r="B16" s="80">
        <v>264961.53909999999</v>
      </c>
      <c r="C16" s="80">
        <v>10380191.363799999</v>
      </c>
      <c r="D16" s="80">
        <v>1500462.2615199999</v>
      </c>
      <c r="E16" s="80">
        <v>215710.15982</v>
      </c>
      <c r="F16" s="80">
        <v>263599.27533000003</v>
      </c>
      <c r="G16" s="80">
        <v>286357.96301999997</v>
      </c>
      <c r="H16" s="80">
        <v>5440566.74345</v>
      </c>
      <c r="I16" s="80">
        <v>32563.07114</v>
      </c>
      <c r="J16" s="80">
        <v>44325.679960000001</v>
      </c>
      <c r="K16" s="80">
        <v>18428738.05714</v>
      </c>
    </row>
    <row r="17" spans="1:11">
      <c r="A17" s="79" t="s">
        <v>35</v>
      </c>
      <c r="B17" s="80">
        <v>240683.46853000001</v>
      </c>
      <c r="C17" s="80">
        <v>17597048.33842</v>
      </c>
      <c r="D17" s="80">
        <v>2696285.2037399998</v>
      </c>
      <c r="E17" s="80">
        <v>465507.89724000002</v>
      </c>
      <c r="F17" s="80">
        <v>251538.56487</v>
      </c>
      <c r="G17" s="80">
        <v>534987.59154000005</v>
      </c>
      <c r="H17" s="80">
        <v>8154426.3586999997</v>
      </c>
      <c r="I17" s="80">
        <v>112079.04150000001</v>
      </c>
      <c r="J17" s="80">
        <v>43292.180420000004</v>
      </c>
      <c r="K17" s="80">
        <v>30095848.644959997</v>
      </c>
    </row>
    <row r="18" spans="1:11">
      <c r="A18" s="79" t="s">
        <v>47</v>
      </c>
      <c r="B18" s="80">
        <v>0</v>
      </c>
      <c r="C18" s="80">
        <v>0</v>
      </c>
      <c r="D18" s="80">
        <v>0</v>
      </c>
      <c r="E18" s="80">
        <v>0</v>
      </c>
      <c r="F18" s="80">
        <v>0</v>
      </c>
      <c r="G18" s="80">
        <v>0</v>
      </c>
      <c r="H18" s="80">
        <v>68305.191590000002</v>
      </c>
      <c r="I18" s="80">
        <v>0</v>
      </c>
      <c r="J18" s="80">
        <v>0</v>
      </c>
      <c r="K18" s="80">
        <v>68305.191590000002</v>
      </c>
    </row>
    <row r="19" spans="1:11">
      <c r="A19" s="79" t="s">
        <v>33</v>
      </c>
      <c r="B19" s="80">
        <v>611044.58685000008</v>
      </c>
      <c r="C19" s="80">
        <v>13697751.41829</v>
      </c>
      <c r="D19" s="80">
        <v>3472853.7116799997</v>
      </c>
      <c r="E19" s="80">
        <v>740314.75884999998</v>
      </c>
      <c r="F19" s="80">
        <v>587095.19747999997</v>
      </c>
      <c r="G19" s="80">
        <v>494425.60625999997</v>
      </c>
      <c r="H19" s="80">
        <v>3881640.3702500002</v>
      </c>
      <c r="I19" s="80">
        <v>180516.04094000001</v>
      </c>
      <c r="J19" s="80">
        <v>41889.773780000003</v>
      </c>
      <c r="K19" s="80">
        <v>23707531.46438</v>
      </c>
    </row>
    <row r="20" spans="1:11">
      <c r="A20" s="79" t="s">
        <v>55</v>
      </c>
      <c r="B20" s="80">
        <v>225990.26759999999</v>
      </c>
      <c r="C20" s="80">
        <v>4664021.6321200002</v>
      </c>
      <c r="D20" s="80">
        <v>821910.51384000003</v>
      </c>
      <c r="E20" s="80">
        <v>106356.79379000001</v>
      </c>
      <c r="F20" s="80">
        <v>387027.55398000003</v>
      </c>
      <c r="G20" s="80">
        <v>216398.19224</v>
      </c>
      <c r="H20" s="80">
        <v>693323.87852000003</v>
      </c>
      <c r="I20" s="80">
        <v>180504.11327999999</v>
      </c>
      <c r="J20" s="80">
        <v>42474.889139999999</v>
      </c>
      <c r="K20" s="80">
        <v>7338007.8345100004</v>
      </c>
    </row>
    <row r="21" spans="1:11">
      <c r="A21" s="79" t="s">
        <v>41</v>
      </c>
      <c r="B21" s="80">
        <v>257071.31790999998</v>
      </c>
      <c r="C21" s="80">
        <v>8573844.4200299997</v>
      </c>
      <c r="D21" s="80">
        <v>1171332.6505400001</v>
      </c>
      <c r="E21" s="80">
        <v>176995.83081000001</v>
      </c>
      <c r="F21" s="80">
        <v>55660.477359999997</v>
      </c>
      <c r="G21" s="80">
        <v>197950.51611000003</v>
      </c>
      <c r="H21" s="80">
        <v>1186775.54944</v>
      </c>
      <c r="I21" s="80">
        <v>27815.935570000001</v>
      </c>
      <c r="J21" s="80">
        <v>18123.365239999999</v>
      </c>
      <c r="K21" s="80">
        <v>11665570.06301</v>
      </c>
    </row>
    <row r="22" spans="1:11">
      <c r="A22" s="79" t="s">
        <v>440</v>
      </c>
      <c r="B22" s="80">
        <v>2247370.08323</v>
      </c>
      <c r="C22" s="80">
        <v>84394534.576729998</v>
      </c>
      <c r="D22" s="80">
        <v>14920709.696620001</v>
      </c>
      <c r="E22" s="80">
        <v>2397388.62751</v>
      </c>
      <c r="F22" s="80">
        <v>2475965.2412899998</v>
      </c>
      <c r="G22" s="80">
        <v>2758253.30064</v>
      </c>
      <c r="H22" s="80">
        <v>56191904.548029996</v>
      </c>
      <c r="I22" s="80">
        <v>758598.23123999999</v>
      </c>
      <c r="J22" s="80">
        <v>242778.17017</v>
      </c>
      <c r="K22" s="80">
        <v>166387502.47545999</v>
      </c>
    </row>
    <row r="23" spans="1:11">
      <c r="A23" s="81" t="s">
        <v>441</v>
      </c>
      <c r="B23" s="81"/>
      <c r="C23" s="81"/>
      <c r="D23" s="81"/>
      <c r="E23" s="81"/>
      <c r="F23" s="81"/>
      <c r="G23" s="81"/>
      <c r="H23" s="81"/>
      <c r="I23" s="82"/>
      <c r="J23" s="81"/>
      <c r="K23" s="81"/>
    </row>
    <row r="24" spans="1:11">
      <c r="A24" s="79" t="s">
        <v>57</v>
      </c>
      <c r="B24" s="80">
        <v>0</v>
      </c>
      <c r="C24" s="80">
        <v>89608.984260000012</v>
      </c>
      <c r="D24" s="80">
        <v>314158.84448000003</v>
      </c>
      <c r="E24" s="80">
        <v>0</v>
      </c>
      <c r="F24" s="80">
        <v>0</v>
      </c>
      <c r="G24" s="80">
        <v>0</v>
      </c>
      <c r="H24" s="80">
        <v>25585.191750000002</v>
      </c>
      <c r="I24" s="80">
        <v>0</v>
      </c>
      <c r="J24" s="80">
        <v>0</v>
      </c>
      <c r="K24" s="80">
        <v>429353.02049000002</v>
      </c>
    </row>
    <row r="25" spans="1:11">
      <c r="A25" s="79" t="s">
        <v>59</v>
      </c>
      <c r="B25" s="80">
        <v>46144.706850000002</v>
      </c>
      <c r="C25" s="80">
        <v>3264044.7697199997</v>
      </c>
      <c r="D25" s="80">
        <v>104088.00966</v>
      </c>
      <c r="E25" s="80">
        <v>163547.21705000001</v>
      </c>
      <c r="F25" s="80">
        <v>79574.43312999999</v>
      </c>
      <c r="G25" s="80">
        <v>76987.261700000003</v>
      </c>
      <c r="H25" s="80">
        <v>180916.75409999999</v>
      </c>
      <c r="I25" s="80">
        <v>7079.3311900000008</v>
      </c>
      <c r="J25" s="80">
        <v>338.84334999999999</v>
      </c>
      <c r="K25" s="80">
        <v>3922721.32675</v>
      </c>
    </row>
    <row r="26" spans="1:11">
      <c r="A26" s="83" t="s">
        <v>440</v>
      </c>
      <c r="B26" s="80">
        <v>46144.706850000002</v>
      </c>
      <c r="C26" s="80">
        <v>3353653.75398</v>
      </c>
      <c r="D26" s="80">
        <v>418246.85414000001</v>
      </c>
      <c r="E26" s="80">
        <v>163547.21705000001</v>
      </c>
      <c r="F26" s="80">
        <v>79574.43312999999</v>
      </c>
      <c r="G26" s="80">
        <v>76987.261700000003</v>
      </c>
      <c r="H26" s="80">
        <v>206501.94584999999</v>
      </c>
      <c r="I26" s="80">
        <v>7079.3311900000008</v>
      </c>
      <c r="J26" s="80">
        <v>338.84334999999999</v>
      </c>
      <c r="K26" s="80">
        <v>4352074.34724</v>
      </c>
    </row>
    <row r="27" spans="1:11">
      <c r="A27" s="81" t="s">
        <v>443</v>
      </c>
      <c r="B27" s="81"/>
      <c r="C27" s="81"/>
      <c r="D27" s="81"/>
      <c r="E27" s="81"/>
      <c r="F27" s="81"/>
      <c r="G27" s="81"/>
      <c r="H27" s="81"/>
      <c r="I27" s="82"/>
      <c r="J27" s="81"/>
      <c r="K27" s="81"/>
    </row>
    <row r="28" spans="1:11">
      <c r="A28" s="79" t="s">
        <v>62</v>
      </c>
      <c r="B28" s="80">
        <v>80117.342519999991</v>
      </c>
      <c r="C28" s="80">
        <v>1411925.7377800001</v>
      </c>
      <c r="D28" s="80">
        <v>7315.5302499999998</v>
      </c>
      <c r="E28" s="80">
        <v>0</v>
      </c>
      <c r="F28" s="80">
        <v>0</v>
      </c>
      <c r="G28" s="80">
        <v>17921.027309999998</v>
      </c>
      <c r="H28" s="80">
        <v>13551.031989999999</v>
      </c>
      <c r="I28" s="80">
        <v>0</v>
      </c>
      <c r="J28" s="80">
        <v>0</v>
      </c>
      <c r="K28" s="80">
        <v>1530830.6698499999</v>
      </c>
    </row>
    <row r="29" spans="1:11">
      <c r="A29" s="79" t="s">
        <v>66</v>
      </c>
      <c r="B29" s="80">
        <v>0</v>
      </c>
      <c r="C29" s="80">
        <v>0</v>
      </c>
      <c r="D29" s="80">
        <v>0</v>
      </c>
      <c r="E29" s="80">
        <v>161244.00340000002</v>
      </c>
      <c r="F29" s="80">
        <v>0</v>
      </c>
      <c r="G29" s="80">
        <v>0</v>
      </c>
      <c r="H29" s="80">
        <v>0</v>
      </c>
      <c r="I29" s="80">
        <v>0</v>
      </c>
      <c r="J29" s="80">
        <v>0</v>
      </c>
      <c r="K29" s="80">
        <v>161244.00340000002</v>
      </c>
    </row>
    <row r="30" spans="1:11">
      <c r="A30" s="79" t="s">
        <v>64</v>
      </c>
      <c r="B30" s="80">
        <v>0</v>
      </c>
      <c r="C30" s="80">
        <v>8660.6483000000007</v>
      </c>
      <c r="D30" s="80">
        <v>617887.26144999999</v>
      </c>
      <c r="E30" s="80">
        <v>0</v>
      </c>
      <c r="F30" s="80">
        <v>85268.979390000008</v>
      </c>
      <c r="G30" s="80">
        <v>0</v>
      </c>
      <c r="H30" s="80">
        <v>0</v>
      </c>
      <c r="I30" s="80">
        <v>50307.941770000005</v>
      </c>
      <c r="J30" s="80">
        <v>50674.358380000005</v>
      </c>
      <c r="K30" s="80">
        <v>812799.18929000001</v>
      </c>
    </row>
    <row r="31" spans="1:11">
      <c r="A31" s="79" t="s">
        <v>440</v>
      </c>
      <c r="B31" s="80">
        <v>80117.342519999991</v>
      </c>
      <c r="C31" s="80">
        <v>1420586.3860799999</v>
      </c>
      <c r="D31" s="80">
        <v>625202.79170000006</v>
      </c>
      <c r="E31" s="80">
        <v>161244.00340000002</v>
      </c>
      <c r="F31" s="80">
        <v>85268.979390000008</v>
      </c>
      <c r="G31" s="80">
        <v>17921.027309999998</v>
      </c>
      <c r="H31" s="80">
        <v>13551.031989999999</v>
      </c>
      <c r="I31" s="80">
        <v>50307.941770000005</v>
      </c>
      <c r="J31" s="80">
        <v>50674.358380000005</v>
      </c>
      <c r="K31" s="80">
        <v>2504873.8625400001</v>
      </c>
    </row>
    <row r="32" spans="1:11">
      <c r="A32" s="84" t="s">
        <v>961</v>
      </c>
      <c r="B32" s="82"/>
      <c r="C32" s="82"/>
      <c r="D32" s="82"/>
      <c r="E32" s="82"/>
      <c r="F32" s="82"/>
      <c r="G32" s="82"/>
      <c r="H32" s="82"/>
      <c r="I32" s="82"/>
      <c r="J32" s="82"/>
      <c r="K32" s="81"/>
    </row>
    <row r="33" spans="1:11">
      <c r="A33" s="79" t="s">
        <v>88</v>
      </c>
      <c r="B33" s="80">
        <v>0</v>
      </c>
      <c r="C33" s="80">
        <v>0</v>
      </c>
      <c r="D33" s="80">
        <v>11740.520199999999</v>
      </c>
      <c r="E33" s="80">
        <v>132335.15252999999</v>
      </c>
      <c r="F33" s="80">
        <v>181870.78135</v>
      </c>
      <c r="G33" s="80">
        <v>0</v>
      </c>
      <c r="H33" s="80">
        <v>0</v>
      </c>
      <c r="I33" s="80">
        <v>0</v>
      </c>
      <c r="J33" s="80">
        <v>0</v>
      </c>
      <c r="K33" s="80">
        <v>325946.45408</v>
      </c>
    </row>
    <row r="34" spans="1:11">
      <c r="A34" s="79" t="s">
        <v>89</v>
      </c>
      <c r="B34" s="80">
        <v>0</v>
      </c>
      <c r="C34" s="80">
        <v>0</v>
      </c>
      <c r="D34" s="80">
        <v>0</v>
      </c>
      <c r="E34" s="80">
        <v>0</v>
      </c>
      <c r="F34" s="80">
        <v>0</v>
      </c>
      <c r="G34" s="80">
        <v>110211.06108</v>
      </c>
      <c r="H34" s="80">
        <v>0</v>
      </c>
      <c r="I34" s="80">
        <v>0</v>
      </c>
      <c r="J34" s="80">
        <v>0</v>
      </c>
      <c r="K34" s="80">
        <v>110211.06108</v>
      </c>
    </row>
    <row r="35" spans="1:11">
      <c r="A35" s="79" t="s">
        <v>93</v>
      </c>
      <c r="B35" s="80">
        <v>0</v>
      </c>
      <c r="C35" s="80">
        <v>0</v>
      </c>
      <c r="D35" s="80">
        <v>98902.625220000002</v>
      </c>
      <c r="E35" s="80">
        <v>0</v>
      </c>
      <c r="F35" s="80">
        <v>0</v>
      </c>
      <c r="G35" s="80">
        <v>0</v>
      </c>
      <c r="H35" s="80">
        <v>0</v>
      </c>
      <c r="I35" s="80">
        <v>0</v>
      </c>
      <c r="J35" s="80">
        <v>0</v>
      </c>
      <c r="K35" s="80">
        <v>98902.625220000002</v>
      </c>
    </row>
    <row r="36" spans="1:11">
      <c r="A36" s="79" t="s">
        <v>94</v>
      </c>
      <c r="B36" s="80">
        <v>0</v>
      </c>
      <c r="C36" s="80">
        <v>0</v>
      </c>
      <c r="D36" s="80">
        <v>275639.27641000005</v>
      </c>
      <c r="E36" s="80">
        <v>7533.7178600000007</v>
      </c>
      <c r="F36" s="80">
        <v>0</v>
      </c>
      <c r="G36" s="80">
        <v>0</v>
      </c>
      <c r="H36" s="80">
        <v>0</v>
      </c>
      <c r="I36" s="80">
        <v>0</v>
      </c>
      <c r="J36" s="80">
        <v>0</v>
      </c>
      <c r="K36" s="80">
        <v>283172.99426999997</v>
      </c>
    </row>
    <row r="37" spans="1:11">
      <c r="A37" s="79" t="s">
        <v>80</v>
      </c>
      <c r="B37" s="80">
        <v>0</v>
      </c>
      <c r="C37" s="80">
        <v>0</v>
      </c>
      <c r="D37" s="80">
        <v>0</v>
      </c>
      <c r="E37" s="80">
        <v>0</v>
      </c>
      <c r="F37" s="80">
        <v>0</v>
      </c>
      <c r="G37" s="80">
        <v>0</v>
      </c>
      <c r="H37" s="80">
        <v>155735.94041000001</v>
      </c>
      <c r="I37" s="80">
        <v>0</v>
      </c>
      <c r="J37" s="80">
        <v>0</v>
      </c>
      <c r="K37" s="80">
        <v>155735.94041000001</v>
      </c>
    </row>
    <row r="38" spans="1:11">
      <c r="A38" s="79" t="s">
        <v>87</v>
      </c>
      <c r="B38" s="80">
        <v>16289.963669999999</v>
      </c>
      <c r="C38" s="80">
        <v>0</v>
      </c>
      <c r="D38" s="80">
        <v>0</v>
      </c>
      <c r="E38" s="80">
        <v>0</v>
      </c>
      <c r="F38" s="80">
        <v>261406.08675999998</v>
      </c>
      <c r="G38" s="80">
        <v>0</v>
      </c>
      <c r="H38" s="80">
        <v>0</v>
      </c>
      <c r="I38" s="80">
        <v>0</v>
      </c>
      <c r="J38" s="80">
        <v>0</v>
      </c>
      <c r="K38" s="80">
        <v>277696.05043</v>
      </c>
    </row>
    <row r="39" spans="1:11">
      <c r="A39" s="79" t="s">
        <v>79</v>
      </c>
      <c r="B39" s="80">
        <v>0</v>
      </c>
      <c r="C39" s="80">
        <v>0</v>
      </c>
      <c r="D39" s="80">
        <v>0</v>
      </c>
      <c r="E39" s="80">
        <v>0</v>
      </c>
      <c r="F39" s="80">
        <v>210585.40740999999</v>
      </c>
      <c r="G39" s="80">
        <v>39231.419820000003</v>
      </c>
      <c r="H39" s="80">
        <v>0</v>
      </c>
      <c r="I39" s="80">
        <v>0</v>
      </c>
      <c r="J39" s="80">
        <v>0</v>
      </c>
      <c r="K39" s="80">
        <v>249816.82723</v>
      </c>
    </row>
    <row r="40" spans="1:11">
      <c r="A40" s="79" t="s">
        <v>78</v>
      </c>
      <c r="B40" s="80">
        <v>0</v>
      </c>
      <c r="C40" s="80">
        <v>0</v>
      </c>
      <c r="D40" s="80">
        <v>0</v>
      </c>
      <c r="E40" s="80">
        <v>0</v>
      </c>
      <c r="F40" s="80">
        <v>0</v>
      </c>
      <c r="G40" s="80">
        <v>67446.00198999999</v>
      </c>
      <c r="H40" s="80">
        <v>0</v>
      </c>
      <c r="I40" s="80">
        <v>0</v>
      </c>
      <c r="J40" s="80">
        <v>0</v>
      </c>
      <c r="K40" s="80">
        <v>67446.00198999999</v>
      </c>
    </row>
    <row r="41" spans="1:11">
      <c r="A41" s="79" t="s">
        <v>69</v>
      </c>
      <c r="B41" s="80">
        <v>0</v>
      </c>
      <c r="C41" s="80">
        <v>0</v>
      </c>
      <c r="D41" s="80">
        <v>0</v>
      </c>
      <c r="E41" s="80">
        <v>0</v>
      </c>
      <c r="F41" s="80">
        <v>0</v>
      </c>
      <c r="G41" s="80">
        <v>0</v>
      </c>
      <c r="H41" s="80">
        <v>395419.95669000002</v>
      </c>
      <c r="I41" s="80">
        <v>0</v>
      </c>
      <c r="J41" s="80">
        <v>0</v>
      </c>
      <c r="K41" s="80">
        <v>395419.95669000002</v>
      </c>
    </row>
    <row r="42" spans="1:11">
      <c r="A42" s="79" t="s">
        <v>74</v>
      </c>
      <c r="B42" s="80">
        <v>0</v>
      </c>
      <c r="C42" s="80">
        <v>0</v>
      </c>
      <c r="D42" s="80">
        <v>173992.23032</v>
      </c>
      <c r="E42" s="80">
        <v>0</v>
      </c>
      <c r="F42" s="80">
        <v>0</v>
      </c>
      <c r="G42" s="80">
        <v>0</v>
      </c>
      <c r="H42" s="80">
        <v>0</v>
      </c>
      <c r="I42" s="80">
        <v>0</v>
      </c>
      <c r="J42" s="80">
        <v>0</v>
      </c>
      <c r="K42" s="80">
        <v>173992.23032</v>
      </c>
    </row>
    <row r="43" spans="1:11">
      <c r="A43" s="79" t="s">
        <v>86</v>
      </c>
      <c r="B43" s="80">
        <v>0</v>
      </c>
      <c r="C43" s="80">
        <v>0</v>
      </c>
      <c r="D43" s="80">
        <v>0</v>
      </c>
      <c r="E43" s="80">
        <v>0</v>
      </c>
      <c r="F43" s="80">
        <v>0</v>
      </c>
      <c r="G43" s="80">
        <v>68663.552750000003</v>
      </c>
      <c r="H43" s="80">
        <v>0</v>
      </c>
      <c r="I43" s="80">
        <v>0</v>
      </c>
      <c r="J43" s="80">
        <v>0</v>
      </c>
      <c r="K43" s="80">
        <v>68663.552750000003</v>
      </c>
    </row>
    <row r="44" spans="1:11">
      <c r="A44" s="79" t="s">
        <v>67</v>
      </c>
      <c r="B44" s="80">
        <v>11365.74417</v>
      </c>
      <c r="C44" s="80">
        <v>0</v>
      </c>
      <c r="D44" s="80">
        <v>30988.2317</v>
      </c>
      <c r="E44" s="80">
        <v>0</v>
      </c>
      <c r="F44" s="80">
        <v>0</v>
      </c>
      <c r="G44" s="80">
        <v>28589.289499999999</v>
      </c>
      <c r="H44" s="80">
        <v>1096141.5471900001</v>
      </c>
      <c r="I44" s="80">
        <v>16823.593769999999</v>
      </c>
      <c r="J44" s="80">
        <v>8145.4416200000005</v>
      </c>
      <c r="K44" s="80">
        <v>1192053.8479500001</v>
      </c>
    </row>
    <row r="45" spans="1:11">
      <c r="A45" s="79" t="s">
        <v>83</v>
      </c>
      <c r="B45" s="80">
        <v>0</v>
      </c>
      <c r="C45" s="80">
        <v>0</v>
      </c>
      <c r="D45" s="80">
        <v>94456.032269999996</v>
      </c>
      <c r="E45" s="80">
        <v>0</v>
      </c>
      <c r="F45" s="80">
        <v>0</v>
      </c>
      <c r="G45" s="80">
        <v>0</v>
      </c>
      <c r="H45" s="80">
        <v>0</v>
      </c>
      <c r="I45" s="80">
        <v>0</v>
      </c>
      <c r="J45" s="80">
        <v>0</v>
      </c>
      <c r="K45" s="80">
        <v>94456.032269999996</v>
      </c>
    </row>
    <row r="46" spans="1:11">
      <c r="A46" s="79" t="s">
        <v>76</v>
      </c>
      <c r="B46" s="80">
        <v>0</v>
      </c>
      <c r="C46" s="80">
        <v>0</v>
      </c>
      <c r="D46" s="80">
        <v>116525.20943</v>
      </c>
      <c r="E46" s="80">
        <v>0</v>
      </c>
      <c r="F46" s="80">
        <v>0</v>
      </c>
      <c r="G46" s="80">
        <v>0</v>
      </c>
      <c r="H46" s="80">
        <v>0</v>
      </c>
      <c r="I46" s="80">
        <v>0</v>
      </c>
      <c r="J46" s="80">
        <v>0</v>
      </c>
      <c r="K46" s="80">
        <v>116525.20943</v>
      </c>
    </row>
    <row r="47" spans="1:11">
      <c r="A47" s="79" t="s">
        <v>96</v>
      </c>
      <c r="B47" s="80">
        <v>0</v>
      </c>
      <c r="C47" s="80">
        <v>60584.651880000005</v>
      </c>
      <c r="D47" s="80">
        <v>0</v>
      </c>
      <c r="E47" s="80">
        <v>0</v>
      </c>
      <c r="F47" s="80">
        <v>0</v>
      </c>
      <c r="G47" s="80">
        <v>0</v>
      </c>
      <c r="H47" s="80">
        <v>0</v>
      </c>
      <c r="I47" s="80">
        <v>0</v>
      </c>
      <c r="J47" s="80">
        <v>0</v>
      </c>
      <c r="K47" s="80">
        <v>60584.651880000005</v>
      </c>
    </row>
    <row r="48" spans="1:11">
      <c r="A48" s="79" t="s">
        <v>71</v>
      </c>
      <c r="B48" s="80">
        <v>0</v>
      </c>
      <c r="C48" s="80">
        <v>0</v>
      </c>
      <c r="D48" s="80">
        <v>203138.04371999999</v>
      </c>
      <c r="E48" s="80">
        <v>0</v>
      </c>
      <c r="F48" s="80">
        <v>0</v>
      </c>
      <c r="G48" s="80">
        <v>0</v>
      </c>
      <c r="H48" s="80">
        <v>0</v>
      </c>
      <c r="I48" s="80">
        <v>0</v>
      </c>
      <c r="J48" s="80">
        <v>0</v>
      </c>
      <c r="K48" s="80">
        <v>203138.04371999999</v>
      </c>
    </row>
    <row r="49" spans="1:11">
      <c r="A49" s="79" t="s">
        <v>97</v>
      </c>
      <c r="B49" s="80">
        <v>276899.07449000003</v>
      </c>
      <c r="C49" s="80">
        <v>0</v>
      </c>
      <c r="D49" s="80">
        <v>0</v>
      </c>
      <c r="E49" s="80">
        <v>0</v>
      </c>
      <c r="F49" s="80">
        <v>0</v>
      </c>
      <c r="G49" s="80">
        <v>0</v>
      </c>
      <c r="H49" s="80">
        <v>0</v>
      </c>
      <c r="I49" s="80">
        <v>0</v>
      </c>
      <c r="J49" s="80">
        <v>0</v>
      </c>
      <c r="K49" s="80">
        <v>276899.07449000003</v>
      </c>
    </row>
    <row r="50" spans="1:11">
      <c r="A50" s="79" t="s">
        <v>92</v>
      </c>
      <c r="B50" s="80">
        <v>0</v>
      </c>
      <c r="C50" s="80">
        <v>0</v>
      </c>
      <c r="D50" s="80">
        <v>0</v>
      </c>
      <c r="E50" s="80">
        <v>0</v>
      </c>
      <c r="F50" s="80">
        <v>0</v>
      </c>
      <c r="G50" s="80">
        <v>0</v>
      </c>
      <c r="H50" s="80">
        <v>237652.69732000001</v>
      </c>
      <c r="I50" s="80">
        <v>4144.8952799999997</v>
      </c>
      <c r="J50" s="80">
        <v>0</v>
      </c>
      <c r="K50" s="80">
        <v>241797.5926</v>
      </c>
    </row>
    <row r="51" spans="1:11">
      <c r="A51" s="79" t="s">
        <v>77</v>
      </c>
      <c r="B51" s="80">
        <v>0</v>
      </c>
      <c r="C51" s="80">
        <v>0</v>
      </c>
      <c r="D51" s="80">
        <v>0</v>
      </c>
      <c r="E51" s="80">
        <v>0</v>
      </c>
      <c r="F51" s="80">
        <v>63543.392369999994</v>
      </c>
      <c r="G51" s="80">
        <v>8781.4785399999982</v>
      </c>
      <c r="H51" s="80">
        <v>0</v>
      </c>
      <c r="I51" s="80">
        <v>0</v>
      </c>
      <c r="J51" s="80">
        <v>0</v>
      </c>
      <c r="K51" s="80">
        <v>72324.870909999998</v>
      </c>
    </row>
    <row r="52" spans="1:11">
      <c r="A52" s="79" t="s">
        <v>91</v>
      </c>
      <c r="B52" s="80">
        <v>0</v>
      </c>
      <c r="C52" s="80">
        <v>0</v>
      </c>
      <c r="D52" s="80">
        <v>0</v>
      </c>
      <c r="E52" s="80">
        <v>0</v>
      </c>
      <c r="F52" s="80">
        <v>0</v>
      </c>
      <c r="G52" s="80">
        <v>104405.57490000001</v>
      </c>
      <c r="H52" s="80">
        <v>0</v>
      </c>
      <c r="I52" s="80">
        <v>0</v>
      </c>
      <c r="J52" s="80">
        <v>0</v>
      </c>
      <c r="K52" s="80">
        <v>104405.57490000001</v>
      </c>
    </row>
    <row r="53" spans="1:11">
      <c r="A53" s="79" t="s">
        <v>84</v>
      </c>
      <c r="B53" s="80">
        <v>0</v>
      </c>
      <c r="C53" s="80">
        <v>0</v>
      </c>
      <c r="D53" s="80">
        <v>0</v>
      </c>
      <c r="E53" s="80">
        <v>0</v>
      </c>
      <c r="F53" s="80">
        <v>0</v>
      </c>
      <c r="G53" s="80">
        <v>176794.21975999998</v>
      </c>
      <c r="H53" s="80">
        <v>0</v>
      </c>
      <c r="I53" s="80">
        <v>0</v>
      </c>
      <c r="J53" s="80">
        <v>0</v>
      </c>
      <c r="K53" s="80">
        <v>176794.21975999998</v>
      </c>
    </row>
    <row r="54" spans="1:11">
      <c r="A54" s="79" t="s">
        <v>95</v>
      </c>
      <c r="B54" s="80">
        <v>0</v>
      </c>
      <c r="C54" s="80">
        <v>0</v>
      </c>
      <c r="D54" s="80">
        <v>0</v>
      </c>
      <c r="E54" s="80">
        <v>0</v>
      </c>
      <c r="F54" s="80">
        <v>0</v>
      </c>
      <c r="G54" s="80">
        <v>0</v>
      </c>
      <c r="H54" s="80">
        <v>269472.18580000004</v>
      </c>
      <c r="I54" s="80">
        <v>0</v>
      </c>
      <c r="J54" s="80">
        <v>0</v>
      </c>
      <c r="K54" s="80">
        <v>269472.18580000004</v>
      </c>
    </row>
    <row r="55" spans="1:11">
      <c r="A55" s="79" t="s">
        <v>73</v>
      </c>
      <c r="B55" s="80">
        <v>0</v>
      </c>
      <c r="C55" s="80">
        <v>0</v>
      </c>
      <c r="D55" s="80">
        <v>175491.13966999998</v>
      </c>
      <c r="E55" s="80">
        <v>0</v>
      </c>
      <c r="F55" s="80">
        <v>0</v>
      </c>
      <c r="G55" s="80">
        <v>0</v>
      </c>
      <c r="H55" s="80">
        <v>0</v>
      </c>
      <c r="I55" s="80">
        <v>0</v>
      </c>
      <c r="J55" s="80">
        <v>0</v>
      </c>
      <c r="K55" s="80">
        <v>175491.13966999998</v>
      </c>
    </row>
    <row r="56" spans="1:11">
      <c r="A56" s="79" t="s">
        <v>75</v>
      </c>
      <c r="B56" s="80">
        <v>0</v>
      </c>
      <c r="C56" s="80">
        <v>0</v>
      </c>
      <c r="D56" s="80">
        <v>151906.67475999999</v>
      </c>
      <c r="E56" s="80">
        <v>0</v>
      </c>
      <c r="F56" s="80">
        <v>0</v>
      </c>
      <c r="G56" s="80">
        <v>0</v>
      </c>
      <c r="H56" s="80">
        <v>0</v>
      </c>
      <c r="I56" s="80">
        <v>0</v>
      </c>
      <c r="J56" s="80">
        <v>0</v>
      </c>
      <c r="K56" s="80">
        <v>151906.67475999999</v>
      </c>
    </row>
    <row r="57" spans="1:11">
      <c r="A57" s="79" t="s">
        <v>72</v>
      </c>
      <c r="B57" s="80">
        <v>0</v>
      </c>
      <c r="C57" s="80">
        <v>0</v>
      </c>
      <c r="D57" s="80">
        <v>286221.71760999999</v>
      </c>
      <c r="E57" s="80">
        <v>0</v>
      </c>
      <c r="F57" s="80">
        <v>0</v>
      </c>
      <c r="G57" s="80">
        <v>0</v>
      </c>
      <c r="H57" s="80">
        <v>0</v>
      </c>
      <c r="I57" s="80">
        <v>0</v>
      </c>
      <c r="J57" s="80">
        <v>0</v>
      </c>
      <c r="K57" s="80">
        <v>286221.71760999999</v>
      </c>
    </row>
    <row r="58" spans="1:11">
      <c r="A58" s="79" t="s">
        <v>68</v>
      </c>
      <c r="B58" s="80">
        <v>19652.728769999998</v>
      </c>
      <c r="C58" s="80">
        <v>14512.03349</v>
      </c>
      <c r="D58" s="80">
        <v>50810.434380000006</v>
      </c>
      <c r="E58" s="80">
        <v>0</v>
      </c>
      <c r="F58" s="80">
        <v>0</v>
      </c>
      <c r="G58" s="80">
        <v>69019.740330000001</v>
      </c>
      <c r="H58" s="80">
        <v>596031.51094000007</v>
      </c>
      <c r="I58" s="80">
        <v>0</v>
      </c>
      <c r="J58" s="80">
        <v>0</v>
      </c>
      <c r="K58" s="80">
        <v>750026.44790999999</v>
      </c>
    </row>
    <row r="59" spans="1:11">
      <c r="A59" s="79" t="s">
        <v>70</v>
      </c>
      <c r="B59" s="80">
        <v>0</v>
      </c>
      <c r="C59" s="80">
        <v>0</v>
      </c>
      <c r="D59" s="80">
        <v>91462.109270000001</v>
      </c>
      <c r="E59" s="80">
        <v>0</v>
      </c>
      <c r="F59" s="80">
        <v>0</v>
      </c>
      <c r="G59" s="80">
        <v>0</v>
      </c>
      <c r="H59" s="80">
        <v>0</v>
      </c>
      <c r="I59" s="80">
        <v>0</v>
      </c>
      <c r="J59" s="80">
        <v>0</v>
      </c>
      <c r="K59" s="80">
        <v>91462.109270000001</v>
      </c>
    </row>
    <row r="60" spans="1:11">
      <c r="A60" s="79" t="s">
        <v>90</v>
      </c>
      <c r="B60" s="80">
        <v>207411.37531</v>
      </c>
      <c r="C60" s="80">
        <v>0</v>
      </c>
      <c r="D60" s="80">
        <v>0</v>
      </c>
      <c r="E60" s="80">
        <v>17088.01699</v>
      </c>
      <c r="F60" s="80">
        <v>32714.065149999999</v>
      </c>
      <c r="G60" s="80">
        <v>0</v>
      </c>
      <c r="H60" s="80">
        <v>0</v>
      </c>
      <c r="I60" s="80">
        <v>0</v>
      </c>
      <c r="J60" s="80">
        <v>0</v>
      </c>
      <c r="K60" s="80">
        <v>257213.45744999999</v>
      </c>
    </row>
    <row r="61" spans="1:11">
      <c r="A61" s="79" t="s">
        <v>81</v>
      </c>
      <c r="B61" s="80">
        <v>0</v>
      </c>
      <c r="C61" s="80">
        <v>0</v>
      </c>
      <c r="D61" s="80">
        <v>0</v>
      </c>
      <c r="E61" s="80">
        <v>0</v>
      </c>
      <c r="F61" s="80">
        <v>0</v>
      </c>
      <c r="G61" s="80">
        <v>0</v>
      </c>
      <c r="H61" s="80">
        <v>82379.388470000005</v>
      </c>
      <c r="I61" s="80">
        <v>0</v>
      </c>
      <c r="J61" s="80">
        <v>0</v>
      </c>
      <c r="K61" s="80">
        <v>82379.388470000005</v>
      </c>
    </row>
    <row r="62" spans="1:11">
      <c r="A62" s="79" t="s">
        <v>82</v>
      </c>
      <c r="B62" s="80">
        <v>0</v>
      </c>
      <c r="C62" s="80">
        <v>0</v>
      </c>
      <c r="D62" s="80">
        <v>0</v>
      </c>
      <c r="E62" s="80">
        <v>0</v>
      </c>
      <c r="F62" s="80">
        <v>0</v>
      </c>
      <c r="G62" s="80">
        <v>0</v>
      </c>
      <c r="H62" s="80">
        <v>0</v>
      </c>
      <c r="I62" s="80">
        <v>52462.159119999997</v>
      </c>
      <c r="J62" s="80">
        <v>0</v>
      </c>
      <c r="K62" s="80">
        <v>52462.159119999997</v>
      </c>
    </row>
    <row r="63" spans="1:11">
      <c r="A63" s="79" t="s">
        <v>517</v>
      </c>
      <c r="B63" s="80">
        <v>0</v>
      </c>
      <c r="C63" s="80">
        <v>0</v>
      </c>
      <c r="D63" s="80">
        <v>0</v>
      </c>
      <c r="E63" s="80">
        <v>0</v>
      </c>
      <c r="F63" s="80">
        <v>27581.423309999998</v>
      </c>
      <c r="G63" s="80">
        <v>0</v>
      </c>
      <c r="H63" s="80">
        <v>0</v>
      </c>
      <c r="I63" s="80">
        <v>0</v>
      </c>
      <c r="J63" s="80">
        <v>0</v>
      </c>
      <c r="K63" s="80">
        <v>27581.423309999998</v>
      </c>
    </row>
    <row r="64" spans="1:11">
      <c r="A64" s="79" t="s">
        <v>1291</v>
      </c>
      <c r="B64" s="80">
        <v>0</v>
      </c>
      <c r="C64" s="80">
        <v>0</v>
      </c>
      <c r="D64" s="80">
        <v>63047.869210000004</v>
      </c>
      <c r="E64" s="80">
        <v>0</v>
      </c>
      <c r="F64" s="80">
        <v>0</v>
      </c>
      <c r="G64" s="80">
        <v>0</v>
      </c>
      <c r="H64" s="80">
        <v>0</v>
      </c>
      <c r="I64" s="80">
        <v>0</v>
      </c>
      <c r="J64" s="80">
        <v>0</v>
      </c>
      <c r="K64" s="80">
        <v>63047.869210000004</v>
      </c>
    </row>
    <row r="65" spans="1:11">
      <c r="A65" s="79" t="s">
        <v>1300</v>
      </c>
      <c r="B65" s="80">
        <v>3788.9131299999999</v>
      </c>
      <c r="C65" s="80">
        <v>0</v>
      </c>
      <c r="D65" s="80">
        <v>0</v>
      </c>
      <c r="E65" s="80">
        <v>0</v>
      </c>
      <c r="F65" s="80">
        <v>0</v>
      </c>
      <c r="G65" s="80">
        <v>51403.393590000007</v>
      </c>
      <c r="H65" s="80">
        <v>1326.7824699999999</v>
      </c>
      <c r="I65" s="80">
        <v>0</v>
      </c>
      <c r="J65" s="80">
        <v>0</v>
      </c>
      <c r="K65" s="80">
        <v>56519.089189999999</v>
      </c>
    </row>
    <row r="66" spans="1:11">
      <c r="A66" s="79" t="s">
        <v>1301</v>
      </c>
      <c r="B66" s="80">
        <v>0</v>
      </c>
      <c r="C66" s="80">
        <v>0</v>
      </c>
      <c r="D66" s="80">
        <v>0</v>
      </c>
      <c r="E66" s="80">
        <v>0</v>
      </c>
      <c r="F66" s="80">
        <v>0</v>
      </c>
      <c r="G66" s="80">
        <v>15658.435009999999</v>
      </c>
      <c r="H66" s="80">
        <v>0</v>
      </c>
      <c r="I66" s="80">
        <v>0</v>
      </c>
      <c r="J66" s="80">
        <v>0</v>
      </c>
      <c r="K66" s="80">
        <v>15658.435009999999</v>
      </c>
    </row>
    <row r="67" spans="1:11" s="676" customFormat="1">
      <c r="A67" s="79" t="s">
        <v>1311</v>
      </c>
      <c r="B67" s="80">
        <v>0</v>
      </c>
      <c r="C67" s="80">
        <v>5219.0757899999999</v>
      </c>
      <c r="D67" s="80">
        <v>0</v>
      </c>
      <c r="E67" s="80">
        <v>0</v>
      </c>
      <c r="F67" s="80">
        <v>0</v>
      </c>
      <c r="G67" s="80">
        <v>0</v>
      </c>
      <c r="H67" s="80">
        <v>0</v>
      </c>
      <c r="I67" s="80">
        <v>0</v>
      </c>
      <c r="J67" s="80">
        <v>0</v>
      </c>
      <c r="K67" s="80">
        <v>5219.0757899999999</v>
      </c>
    </row>
    <row r="68" spans="1:11" s="676" customFormat="1">
      <c r="A68" s="79" t="s">
        <v>1312</v>
      </c>
      <c r="B68" s="80">
        <v>0</v>
      </c>
      <c r="C68" s="80">
        <v>0</v>
      </c>
      <c r="D68" s="80">
        <v>42508.53615</v>
      </c>
      <c r="E68" s="80">
        <v>0</v>
      </c>
      <c r="F68" s="80">
        <v>0</v>
      </c>
      <c r="G68" s="80">
        <v>0</v>
      </c>
      <c r="H68" s="80">
        <v>0</v>
      </c>
      <c r="I68" s="80">
        <v>0</v>
      </c>
      <c r="J68" s="80">
        <v>0</v>
      </c>
      <c r="K68" s="80">
        <v>42508.53615</v>
      </c>
    </row>
    <row r="69" spans="1:11" s="690" customFormat="1">
      <c r="A69" s="79" t="s">
        <v>1437</v>
      </c>
      <c r="B69" s="80">
        <v>0</v>
      </c>
      <c r="C69" s="80">
        <v>0</v>
      </c>
      <c r="D69" s="80">
        <v>116234.60089</v>
      </c>
      <c r="E69" s="80">
        <v>0</v>
      </c>
      <c r="F69" s="80">
        <v>0</v>
      </c>
      <c r="G69" s="80">
        <v>0</v>
      </c>
      <c r="H69" s="80">
        <v>0</v>
      </c>
      <c r="I69" s="80">
        <v>0</v>
      </c>
      <c r="J69" s="80">
        <v>0</v>
      </c>
      <c r="K69" s="80">
        <v>116234.60089</v>
      </c>
    </row>
    <row r="70" spans="1:11" s="694" customFormat="1">
      <c r="A70" s="79" t="s">
        <v>1464</v>
      </c>
      <c r="B70" s="80">
        <v>0</v>
      </c>
      <c r="C70" s="80">
        <v>0</v>
      </c>
      <c r="D70" s="80">
        <v>21910.560960000003</v>
      </c>
      <c r="E70" s="80">
        <v>0</v>
      </c>
      <c r="F70" s="80">
        <v>0</v>
      </c>
      <c r="G70" s="80">
        <v>0</v>
      </c>
      <c r="H70" s="80">
        <v>0</v>
      </c>
      <c r="I70" s="80">
        <v>0</v>
      </c>
      <c r="J70" s="80">
        <v>0</v>
      </c>
      <c r="K70" s="80">
        <v>21910.560960000003</v>
      </c>
    </row>
    <row r="71" spans="1:11" s="694" customFormat="1">
      <c r="A71" s="79" t="s">
        <v>1465</v>
      </c>
      <c r="B71" s="80">
        <v>0</v>
      </c>
      <c r="C71" s="80">
        <v>218.16335999999998</v>
      </c>
      <c r="D71" s="80">
        <v>64829.391459999999</v>
      </c>
      <c r="E71" s="80">
        <v>0</v>
      </c>
      <c r="F71" s="80">
        <v>0</v>
      </c>
      <c r="G71" s="80">
        <v>0</v>
      </c>
      <c r="H71" s="80">
        <v>0</v>
      </c>
      <c r="I71" s="80">
        <v>0</v>
      </c>
      <c r="J71" s="80">
        <v>0</v>
      </c>
      <c r="K71" s="80">
        <v>65047.554819999998</v>
      </c>
    </row>
    <row r="72" spans="1:11" s="694" customFormat="1">
      <c r="A72" s="79" t="s">
        <v>1466</v>
      </c>
      <c r="B72" s="80">
        <v>0</v>
      </c>
      <c r="C72" s="80">
        <v>0</v>
      </c>
      <c r="D72" s="80">
        <v>0</v>
      </c>
      <c r="E72" s="80">
        <v>165588.16972000001</v>
      </c>
      <c r="F72" s="80">
        <v>0</v>
      </c>
      <c r="G72" s="80">
        <v>0</v>
      </c>
      <c r="H72" s="80">
        <v>0</v>
      </c>
      <c r="I72" s="80">
        <v>0</v>
      </c>
      <c r="J72" s="80">
        <v>0</v>
      </c>
      <c r="K72" s="80">
        <v>165588.16972000001</v>
      </c>
    </row>
    <row r="73" spans="1:11">
      <c r="A73" s="79" t="s">
        <v>440</v>
      </c>
      <c r="B73" s="80">
        <v>535407.79954000004</v>
      </c>
      <c r="C73" s="80">
        <v>80533.92452</v>
      </c>
      <c r="D73" s="80">
        <v>2069805.2036300001</v>
      </c>
      <c r="E73" s="80">
        <v>322545.05710000003</v>
      </c>
      <c r="F73" s="80">
        <v>777701.15635000006</v>
      </c>
      <c r="G73" s="80">
        <v>740204.16726999998</v>
      </c>
      <c r="H73" s="80">
        <v>2834160.00929</v>
      </c>
      <c r="I73" s="80">
        <v>73430.64817</v>
      </c>
      <c r="J73" s="80">
        <v>8145.4416200000005</v>
      </c>
      <c r="K73" s="80">
        <v>7441933.4074900001</v>
      </c>
    </row>
    <row r="74" spans="1:11">
      <c r="A74" s="84" t="s">
        <v>446</v>
      </c>
      <c r="B74" s="82"/>
      <c r="C74" s="82"/>
      <c r="D74" s="82"/>
      <c r="E74" s="82"/>
      <c r="F74" s="82"/>
      <c r="G74" s="82"/>
      <c r="H74" s="82"/>
      <c r="I74" s="82"/>
      <c r="J74" s="82"/>
      <c r="K74" s="81"/>
    </row>
    <row r="75" spans="1:11">
      <c r="A75" s="79" t="s">
        <v>100</v>
      </c>
      <c r="B75" s="80">
        <v>1651.4293</v>
      </c>
      <c r="C75" s="80">
        <v>7644.90265</v>
      </c>
      <c r="D75" s="80">
        <v>43403.41502</v>
      </c>
      <c r="E75" s="80">
        <v>1721.5229899999999</v>
      </c>
      <c r="F75" s="80">
        <v>1227.82583</v>
      </c>
      <c r="G75" s="80">
        <v>2033.8966200000002</v>
      </c>
      <c r="H75" s="80">
        <v>6377.4041999999999</v>
      </c>
      <c r="I75" s="80">
        <v>162.04076999999998</v>
      </c>
      <c r="J75" s="80">
        <v>432.01059000000004</v>
      </c>
      <c r="K75" s="80">
        <v>64654.447970000001</v>
      </c>
    </row>
    <row r="76" spans="1:11">
      <c r="A76" s="79" t="s">
        <v>1260</v>
      </c>
      <c r="B76" s="80">
        <v>920.20755000000008</v>
      </c>
      <c r="C76" s="80">
        <v>221577.83015999998</v>
      </c>
      <c r="D76" s="80">
        <v>774.11636999999996</v>
      </c>
      <c r="E76" s="80">
        <v>3064.4438799999998</v>
      </c>
      <c r="F76" s="80">
        <v>2156.7284199999999</v>
      </c>
      <c r="G76" s="80">
        <v>181.95310999999998</v>
      </c>
      <c r="H76" s="80">
        <v>791.55345</v>
      </c>
      <c r="I76" s="80">
        <v>823.09620999999993</v>
      </c>
      <c r="J76" s="80">
        <v>0</v>
      </c>
      <c r="K76" s="80">
        <v>230289.92915000001</v>
      </c>
    </row>
    <row r="77" spans="1:11">
      <c r="A77" s="79" t="s">
        <v>1285</v>
      </c>
      <c r="B77" s="80">
        <v>14949.51917</v>
      </c>
      <c r="C77" s="80">
        <v>544582.46317</v>
      </c>
      <c r="D77" s="80">
        <v>33537.928930000002</v>
      </c>
      <c r="E77" s="80">
        <v>13248.058590000001</v>
      </c>
      <c r="F77" s="80">
        <v>25162.99307</v>
      </c>
      <c r="G77" s="80">
        <v>18303.3544</v>
      </c>
      <c r="H77" s="80">
        <v>70665.137940000001</v>
      </c>
      <c r="I77" s="80">
        <v>28219.62916</v>
      </c>
      <c r="J77" s="80">
        <v>2432.9801499999999</v>
      </c>
      <c r="K77" s="80">
        <v>751102.06458000001</v>
      </c>
    </row>
    <row r="78" spans="1:11">
      <c r="A78" s="79" t="s">
        <v>1286</v>
      </c>
      <c r="B78" s="80">
        <v>0</v>
      </c>
      <c r="C78" s="80">
        <v>767.27708999999993</v>
      </c>
      <c r="D78" s="80">
        <v>0</v>
      </c>
      <c r="E78" s="80">
        <v>0</v>
      </c>
      <c r="F78" s="80">
        <v>0</v>
      </c>
      <c r="G78" s="80">
        <v>0</v>
      </c>
      <c r="H78" s="80">
        <v>148.34802999999999</v>
      </c>
      <c r="I78" s="80">
        <v>0</v>
      </c>
      <c r="J78" s="80">
        <v>0</v>
      </c>
      <c r="K78" s="80">
        <v>915.62512000000004</v>
      </c>
    </row>
    <row r="79" spans="1:11" s="694" customFormat="1">
      <c r="A79" s="79" t="s">
        <v>1457</v>
      </c>
      <c r="B79" s="80">
        <v>502.47129999999999</v>
      </c>
      <c r="C79" s="80">
        <v>1005.27629</v>
      </c>
      <c r="D79" s="80">
        <v>9275.1350000000002</v>
      </c>
      <c r="E79" s="80">
        <v>1678.0376299999998</v>
      </c>
      <c r="F79" s="80">
        <v>517.10456999999997</v>
      </c>
      <c r="G79" s="80">
        <v>1779.8529900000001</v>
      </c>
      <c r="H79" s="80">
        <v>13069.00568</v>
      </c>
      <c r="I79" s="80">
        <v>0</v>
      </c>
      <c r="J79" s="80">
        <v>0</v>
      </c>
      <c r="K79" s="80">
        <v>27826.883460000001</v>
      </c>
    </row>
    <row r="80" spans="1:11" s="694" customFormat="1">
      <c r="A80" s="79" t="s">
        <v>1460</v>
      </c>
      <c r="B80" s="80">
        <v>7.3387900000000004</v>
      </c>
      <c r="C80" s="80">
        <v>1372.8204699999999</v>
      </c>
      <c r="D80" s="80">
        <v>40.871040000000001</v>
      </c>
      <c r="E80" s="80">
        <v>2095.3886699999998</v>
      </c>
      <c r="F80" s="80">
        <v>172.54073</v>
      </c>
      <c r="G80" s="80">
        <v>97.724440000000001</v>
      </c>
      <c r="H80" s="80">
        <v>25.198550000000001</v>
      </c>
      <c r="I80" s="80">
        <v>8.7916499999999989</v>
      </c>
      <c r="J80" s="80">
        <v>9.9891200000000016</v>
      </c>
      <c r="K80" s="80">
        <v>3830.6634599999998</v>
      </c>
    </row>
    <row r="81" spans="1:11">
      <c r="A81" s="79" t="s">
        <v>440</v>
      </c>
      <c r="B81" s="80">
        <v>18030.966110000001</v>
      </c>
      <c r="C81" s="80">
        <v>776950.56983000005</v>
      </c>
      <c r="D81" s="80">
        <v>87031.466360000006</v>
      </c>
      <c r="E81" s="80">
        <v>21807.45176</v>
      </c>
      <c r="F81" s="80">
        <v>29237.192620000002</v>
      </c>
      <c r="G81" s="80">
        <v>22396.781559999999</v>
      </c>
      <c r="H81" s="80">
        <v>91076.647849999994</v>
      </c>
      <c r="I81" s="80">
        <v>29213.557789999999</v>
      </c>
      <c r="J81" s="80">
        <v>2874.9798599999999</v>
      </c>
      <c r="K81" s="80">
        <v>1078619.6137399999</v>
      </c>
    </row>
    <row r="82" spans="1:11">
      <c r="A82" s="84" t="s">
        <v>444</v>
      </c>
      <c r="B82" s="82"/>
      <c r="C82" s="82"/>
      <c r="D82" s="82"/>
      <c r="E82" s="82"/>
      <c r="F82" s="82"/>
      <c r="G82" s="82"/>
      <c r="H82" s="82"/>
      <c r="I82" s="82"/>
      <c r="J82" s="82"/>
      <c r="K82" s="81"/>
    </row>
    <row r="83" spans="1:11">
      <c r="A83" s="79" t="s">
        <v>116</v>
      </c>
      <c r="B83" s="80">
        <v>851316.69709999999</v>
      </c>
      <c r="C83" s="80">
        <v>12841492.787040001</v>
      </c>
      <c r="D83" s="80">
        <v>6189548.9951200001</v>
      </c>
      <c r="E83" s="80">
        <v>681433.32019000011</v>
      </c>
      <c r="F83" s="80">
        <v>744316.03347000002</v>
      </c>
      <c r="G83" s="80">
        <v>1181948.4285499998</v>
      </c>
      <c r="H83" s="80">
        <v>10653061.124209998</v>
      </c>
      <c r="I83" s="80">
        <v>482559.30942000001</v>
      </c>
      <c r="J83" s="80">
        <v>173036.51346000002</v>
      </c>
      <c r="K83" s="80">
        <v>33798713.208560005</v>
      </c>
    </row>
    <row r="84" spans="1:11">
      <c r="A84" s="79" t="s">
        <v>440</v>
      </c>
      <c r="B84" s="80">
        <v>851316.69709999999</v>
      </c>
      <c r="C84" s="80">
        <v>12841492.787040001</v>
      </c>
      <c r="D84" s="80">
        <v>6189548.9951200001</v>
      </c>
      <c r="E84" s="80">
        <v>681433.32019000011</v>
      </c>
      <c r="F84" s="80">
        <v>744316.03347000002</v>
      </c>
      <c r="G84" s="80">
        <v>1181948.4285499998</v>
      </c>
      <c r="H84" s="80">
        <v>10653061.124209998</v>
      </c>
      <c r="I84" s="80">
        <v>482559.30942000001</v>
      </c>
      <c r="J84" s="80">
        <v>173036.51346000002</v>
      </c>
      <c r="K84" s="80">
        <v>33798713.208560005</v>
      </c>
    </row>
    <row r="85" spans="1:11">
      <c r="A85" s="85" t="s">
        <v>1015</v>
      </c>
      <c r="B85" s="82"/>
      <c r="C85" s="82"/>
      <c r="D85" s="82"/>
      <c r="E85" s="82"/>
      <c r="F85" s="82"/>
      <c r="G85" s="82"/>
      <c r="H85" s="82"/>
      <c r="I85" s="82"/>
      <c r="J85" s="82"/>
      <c r="K85" s="82"/>
    </row>
    <row r="86" spans="1:11">
      <c r="A86" s="79" t="s">
        <v>119</v>
      </c>
      <c r="B86" s="80">
        <v>0</v>
      </c>
      <c r="C86" s="80">
        <v>4370124.6021199999</v>
      </c>
      <c r="D86" s="80">
        <v>0</v>
      </c>
      <c r="E86" s="80">
        <v>0</v>
      </c>
      <c r="F86" s="80">
        <v>0</v>
      </c>
      <c r="G86" s="80">
        <v>0</v>
      </c>
      <c r="H86" s="80">
        <v>0</v>
      </c>
      <c r="I86" s="80">
        <v>0</v>
      </c>
      <c r="J86" s="80">
        <v>0</v>
      </c>
      <c r="K86" s="80">
        <v>4370124.6021199999</v>
      </c>
    </row>
    <row r="87" spans="1:11">
      <c r="A87" s="79" t="s">
        <v>440</v>
      </c>
      <c r="B87" s="80">
        <v>0</v>
      </c>
      <c r="C87" s="80">
        <v>4370124.6021199999</v>
      </c>
      <c r="D87" s="80">
        <v>0</v>
      </c>
      <c r="E87" s="80">
        <v>0</v>
      </c>
      <c r="F87" s="80">
        <v>0</v>
      </c>
      <c r="G87" s="80">
        <v>0</v>
      </c>
      <c r="H87" s="80">
        <v>0</v>
      </c>
      <c r="I87" s="80">
        <v>0</v>
      </c>
      <c r="J87" s="80">
        <v>0</v>
      </c>
      <c r="K87" s="80">
        <v>4370124.6021199999</v>
      </c>
    </row>
    <row r="88" spans="1:11">
      <c r="A88" s="85" t="s">
        <v>159</v>
      </c>
      <c r="B88" s="82">
        <f>SUM(B22,B26,B31,B73,B84,B87,B81)</f>
        <v>3778387.5953500001</v>
      </c>
      <c r="C88" s="82">
        <f t="shared" ref="C88:J88" si="0">SUM(C22,C26,C31,C73,C84,C87,C81)</f>
        <v>107237876.60029998</v>
      </c>
      <c r="D88" s="82">
        <f t="shared" si="0"/>
        <v>24310545.007569999</v>
      </c>
      <c r="E88" s="82">
        <f t="shared" si="0"/>
        <v>3747965.6770100002</v>
      </c>
      <c r="F88" s="82">
        <f t="shared" si="0"/>
        <v>4192063.0362499999</v>
      </c>
      <c r="G88" s="82">
        <f t="shared" si="0"/>
        <v>4797710.9670299999</v>
      </c>
      <c r="H88" s="82">
        <f t="shared" si="0"/>
        <v>69990255.307219997</v>
      </c>
      <c r="I88" s="82">
        <f t="shared" si="0"/>
        <v>1401189.0195800001</v>
      </c>
      <c r="J88" s="82">
        <f t="shared" si="0"/>
        <v>477848.30684000003</v>
      </c>
      <c r="K88" s="82">
        <f>SUM(K22,K26,K31,K73,K84,K87,K81)</f>
        <v>219933841.51714998</v>
      </c>
    </row>
    <row r="89" spans="1:11" ht="7.5" customHeight="1" thickBot="1">
      <c r="A89" s="86"/>
      <c r="B89" s="86"/>
      <c r="C89" s="86"/>
      <c r="D89" s="86"/>
      <c r="E89" s="86"/>
      <c r="F89" s="86"/>
      <c r="G89" s="86"/>
      <c r="H89" s="86"/>
      <c r="I89" s="86"/>
      <c r="J89" s="86"/>
      <c r="K89" s="86"/>
    </row>
    <row r="90" spans="1:11" ht="15.75" thickTop="1">
      <c r="A90" s="4" t="s">
        <v>470</v>
      </c>
      <c r="B90" s="87"/>
      <c r="C90" s="87"/>
      <c r="D90" s="87"/>
      <c r="E90" s="87"/>
      <c r="F90" s="87"/>
      <c r="G90" s="87"/>
      <c r="H90" s="87"/>
      <c r="I90" s="87"/>
      <c r="J90" s="87"/>
      <c r="K90" s="87"/>
    </row>
    <row r="91" spans="1:11">
      <c r="A91" s="604" t="s">
        <v>1284</v>
      </c>
      <c r="B91" s="88"/>
      <c r="C91" s="88"/>
      <c r="D91" s="88"/>
      <c r="E91" s="88"/>
      <c r="F91" s="88"/>
      <c r="G91" s="88"/>
      <c r="H91" s="88"/>
      <c r="I91" s="88"/>
      <c r="J91" s="88"/>
      <c r="K91" s="94"/>
    </row>
    <row r="92" spans="1:11">
      <c r="A92" s="604" t="s">
        <v>1287</v>
      </c>
      <c r="B92" s="88"/>
      <c r="C92" s="88"/>
      <c r="D92" s="88"/>
      <c r="E92" s="88"/>
      <c r="F92" s="88"/>
      <c r="G92" s="88"/>
      <c r="H92" s="88"/>
      <c r="I92" s="88"/>
      <c r="J92" s="88"/>
      <c r="K92" s="94"/>
    </row>
    <row r="93" spans="1:11">
      <c r="A93" s="604" t="s">
        <v>1292</v>
      </c>
      <c r="B93" s="88"/>
      <c r="C93" s="88"/>
      <c r="D93" s="88"/>
      <c r="E93" s="88"/>
      <c r="F93" s="88"/>
      <c r="G93" s="88"/>
      <c r="H93" s="88"/>
      <c r="I93" s="88"/>
      <c r="J93" s="88"/>
      <c r="K93" s="88"/>
    </row>
    <row r="94" spans="1:11">
      <c r="A94" s="604" t="s">
        <v>1302</v>
      </c>
    </row>
    <row r="95" spans="1:11">
      <c r="A95" s="604" t="s">
        <v>1313</v>
      </c>
    </row>
    <row r="96" spans="1:11">
      <c r="A96" s="604" t="s">
        <v>1438</v>
      </c>
    </row>
    <row r="97" spans="1:1">
      <c r="A97" s="604" t="s">
        <v>1458</v>
      </c>
    </row>
    <row r="98" spans="1:1">
      <c r="A98" s="604" t="s">
        <v>1461</v>
      </c>
    </row>
    <row r="99" spans="1:1">
      <c r="A99" s="604" t="s">
        <v>1467</v>
      </c>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8"/>
  <sheetViews>
    <sheetView zoomScaleNormal="100" workbookViewId="0">
      <selection activeCell="A4" sqref="A4:K4"/>
    </sheetView>
  </sheetViews>
  <sheetFormatPr defaultColWidth="9.140625" defaultRowHeight="15"/>
  <cols>
    <col min="1" max="1" width="47" style="5" bestFit="1" customWidth="1"/>
    <col min="2" max="11" width="15.7109375" style="5" customWidth="1"/>
    <col min="12" max="16384" width="9.140625" style="5"/>
  </cols>
  <sheetData>
    <row r="1" spans="1:11" ht="18">
      <c r="A1" s="730"/>
      <c r="B1" s="730"/>
      <c r="C1" s="730"/>
      <c r="D1" s="730"/>
      <c r="E1" s="730"/>
      <c r="F1" s="730"/>
      <c r="G1" s="730"/>
      <c r="H1" s="730"/>
      <c r="I1" s="730"/>
      <c r="J1" s="730"/>
      <c r="K1" s="730"/>
    </row>
    <row r="2" spans="1:11" ht="18">
      <c r="A2" s="730" t="s">
        <v>438</v>
      </c>
      <c r="B2" s="730"/>
      <c r="C2" s="730"/>
      <c r="D2" s="730"/>
      <c r="E2" s="730"/>
      <c r="F2" s="730"/>
      <c r="G2" s="730"/>
      <c r="H2" s="730"/>
      <c r="I2" s="730"/>
      <c r="J2" s="730"/>
      <c r="K2" s="730"/>
    </row>
    <row r="3" spans="1:11" ht="18">
      <c r="A3" s="730" t="s">
        <v>471</v>
      </c>
      <c r="B3" s="730"/>
      <c r="C3" s="730"/>
      <c r="D3" s="730"/>
      <c r="E3" s="730"/>
      <c r="F3" s="730"/>
      <c r="G3" s="730"/>
      <c r="H3" s="730"/>
      <c r="I3" s="730"/>
      <c r="J3" s="730"/>
      <c r="K3" s="730"/>
    </row>
    <row r="4" spans="1:11" ht="18">
      <c r="A4" s="730" t="s">
        <v>1468</v>
      </c>
      <c r="B4" s="730"/>
      <c r="C4" s="730"/>
      <c r="D4" s="730"/>
      <c r="E4" s="730"/>
      <c r="F4" s="730"/>
      <c r="G4" s="730"/>
      <c r="H4" s="730"/>
      <c r="I4" s="730"/>
      <c r="J4" s="730"/>
      <c r="K4" s="730"/>
    </row>
    <row r="5" spans="1:11" ht="18">
      <c r="A5" s="731" t="s">
        <v>511</v>
      </c>
      <c r="B5" s="731"/>
      <c r="C5" s="731"/>
      <c r="D5" s="731"/>
      <c r="E5" s="731"/>
      <c r="F5" s="731"/>
      <c r="G5" s="731"/>
      <c r="H5" s="731"/>
      <c r="I5" s="731"/>
      <c r="J5" s="731"/>
      <c r="K5" s="731"/>
    </row>
    <row r="6" spans="1:11" ht="9" customHeight="1">
      <c r="A6" s="93"/>
      <c r="B6" s="6"/>
      <c r="C6" s="6"/>
      <c r="D6" s="6"/>
      <c r="E6" s="6"/>
      <c r="F6" s="6"/>
      <c r="G6" s="6"/>
      <c r="H6" s="6"/>
      <c r="I6" s="6"/>
      <c r="J6" s="6"/>
      <c r="K6" s="93"/>
    </row>
    <row r="7" spans="1:11" ht="3.75" customHeight="1"/>
    <row r="8" spans="1:11" ht="30" customHeight="1" thickBot="1">
      <c r="A8" s="477" t="s">
        <v>468</v>
      </c>
      <c r="B8" s="478" t="s">
        <v>447</v>
      </c>
      <c r="C8" s="478" t="s">
        <v>448</v>
      </c>
      <c r="D8" s="478" t="s">
        <v>449</v>
      </c>
      <c r="E8" s="478" t="s">
        <v>450</v>
      </c>
      <c r="F8" s="478" t="s">
        <v>469</v>
      </c>
      <c r="G8" s="478" t="s">
        <v>451</v>
      </c>
      <c r="H8" s="478" t="s">
        <v>452</v>
      </c>
      <c r="I8" s="478" t="s">
        <v>445</v>
      </c>
      <c r="J8" s="478" t="s">
        <v>453</v>
      </c>
      <c r="K8" s="478" t="s">
        <v>159</v>
      </c>
    </row>
    <row r="9" spans="1:11" ht="15.75" thickTop="1">
      <c r="A9" s="479" t="s">
        <v>439</v>
      </c>
      <c r="B9" s="480"/>
      <c r="C9" s="480"/>
      <c r="D9" s="480"/>
      <c r="E9" s="480"/>
      <c r="F9" s="480"/>
      <c r="G9" s="480"/>
      <c r="H9" s="480"/>
      <c r="I9" s="480"/>
      <c r="J9" s="481"/>
      <c r="K9" s="482"/>
    </row>
    <row r="10" spans="1:11">
      <c r="A10" s="79" t="s">
        <v>45</v>
      </c>
      <c r="B10" s="80">
        <v>661210.73269000009</v>
      </c>
      <c r="C10" s="80">
        <v>4049897.20737</v>
      </c>
      <c r="D10" s="80">
        <v>2432007.3125200002</v>
      </c>
      <c r="E10" s="80">
        <v>259715.44112999999</v>
      </c>
      <c r="F10" s="80">
        <v>256052.62763999999</v>
      </c>
      <c r="G10" s="80">
        <v>472570.86116999999</v>
      </c>
      <c r="H10" s="80">
        <v>7903691.1238299999</v>
      </c>
      <c r="I10" s="80">
        <v>83126.018599999996</v>
      </c>
      <c r="J10" s="80">
        <v>0</v>
      </c>
      <c r="K10" s="80">
        <v>16118271.32495</v>
      </c>
    </row>
    <row r="11" spans="1:11">
      <c r="A11" s="79" t="s">
        <v>39</v>
      </c>
      <c r="B11" s="80">
        <v>82707.736120000001</v>
      </c>
      <c r="C11" s="80">
        <v>1355188.6491500002</v>
      </c>
      <c r="D11" s="80">
        <v>1529800.75868</v>
      </c>
      <c r="E11" s="80">
        <v>76274.561900000001</v>
      </c>
      <c r="F11" s="80">
        <v>13145.41217</v>
      </c>
      <c r="G11" s="80">
        <v>253782.24150999999</v>
      </c>
      <c r="H11" s="80">
        <v>6263855.2708100006</v>
      </c>
      <c r="I11" s="80">
        <v>0</v>
      </c>
      <c r="J11" s="80">
        <v>0</v>
      </c>
      <c r="K11" s="80">
        <v>9574754.6303400006</v>
      </c>
    </row>
    <row r="12" spans="1:11">
      <c r="A12" s="79" t="s">
        <v>51</v>
      </c>
      <c r="B12" s="80">
        <v>242094.45606999999</v>
      </c>
      <c r="C12" s="80">
        <v>1228977.46428</v>
      </c>
      <c r="D12" s="80">
        <v>698268.55728999991</v>
      </c>
      <c r="E12" s="80">
        <v>368016.57968000002</v>
      </c>
      <c r="F12" s="80">
        <v>0</v>
      </c>
      <c r="G12" s="80">
        <v>358106.61462000001</v>
      </c>
      <c r="H12" s="80">
        <v>1044234.70894</v>
      </c>
      <c r="I12" s="80">
        <v>0</v>
      </c>
      <c r="J12" s="80">
        <v>0</v>
      </c>
      <c r="K12" s="80">
        <v>3939698.3808800001</v>
      </c>
    </row>
    <row r="13" spans="1:11">
      <c r="A13" s="79" t="s">
        <v>53</v>
      </c>
      <c r="B13" s="80">
        <v>339861.15860000002</v>
      </c>
      <c r="C13" s="80">
        <v>2001851.3935199999</v>
      </c>
      <c r="D13" s="80">
        <v>1434758.3714600001</v>
      </c>
      <c r="E13" s="80">
        <v>185549.37750999999</v>
      </c>
      <c r="F13" s="80">
        <v>73452.315480000005</v>
      </c>
      <c r="G13" s="80">
        <v>240400.77283999999</v>
      </c>
      <c r="H13" s="80">
        <v>16522367.243829999</v>
      </c>
      <c r="I13" s="80">
        <v>0</v>
      </c>
      <c r="J13" s="80">
        <v>0</v>
      </c>
      <c r="K13" s="80">
        <v>20798240.633240003</v>
      </c>
    </row>
    <row r="14" spans="1:11">
      <c r="A14" s="79" t="s">
        <v>43</v>
      </c>
      <c r="B14" s="80">
        <v>264684.02098999999</v>
      </c>
      <c r="C14" s="80">
        <v>1011555.2396900001</v>
      </c>
      <c r="D14" s="80">
        <v>831543.00672000006</v>
      </c>
      <c r="E14" s="80">
        <v>164797.92903</v>
      </c>
      <c r="F14" s="80">
        <v>0</v>
      </c>
      <c r="G14" s="80">
        <v>261789.95681999999</v>
      </c>
      <c r="H14" s="80">
        <v>8212118.7371899998</v>
      </c>
      <c r="I14" s="80">
        <v>599082.75523000001</v>
      </c>
      <c r="J14" s="80">
        <v>54962.014210000001</v>
      </c>
      <c r="K14" s="80">
        <v>11400533.659879999</v>
      </c>
    </row>
    <row r="15" spans="1:11">
      <c r="A15" s="79" t="s">
        <v>49</v>
      </c>
      <c r="B15" s="80">
        <v>657646.45982000011</v>
      </c>
      <c r="C15" s="80">
        <v>5466145.8872199999</v>
      </c>
      <c r="D15" s="80">
        <v>2203946.51694</v>
      </c>
      <c r="E15" s="80">
        <v>414089.95667000004</v>
      </c>
      <c r="F15" s="80">
        <v>703591.70913999993</v>
      </c>
      <c r="G15" s="80">
        <v>756227.57499999995</v>
      </c>
      <c r="H15" s="80">
        <v>4752489.5862100003</v>
      </c>
      <c r="I15" s="80">
        <v>118733.94838</v>
      </c>
      <c r="J15" s="80">
        <v>101424.94548000001</v>
      </c>
      <c r="K15" s="80">
        <v>15174296.584860001</v>
      </c>
    </row>
    <row r="16" spans="1:11">
      <c r="A16" s="79" t="s">
        <v>37</v>
      </c>
      <c r="B16" s="80">
        <v>457284.20735000004</v>
      </c>
      <c r="C16" s="80">
        <v>5445304.20438</v>
      </c>
      <c r="D16" s="80">
        <v>2693606.0069899997</v>
      </c>
      <c r="E16" s="80">
        <v>203537.85646000001</v>
      </c>
      <c r="F16" s="80">
        <v>336051.28976999997</v>
      </c>
      <c r="G16" s="80">
        <v>658435.03571000008</v>
      </c>
      <c r="H16" s="80">
        <v>7172027.4035</v>
      </c>
      <c r="I16" s="80">
        <v>187394.38156000001</v>
      </c>
      <c r="J16" s="80">
        <v>101325.16163</v>
      </c>
      <c r="K16" s="80">
        <v>17254965.547349997</v>
      </c>
    </row>
    <row r="17" spans="1:11">
      <c r="A17" s="79" t="s">
        <v>35</v>
      </c>
      <c r="B17" s="80">
        <v>1419821.69334</v>
      </c>
      <c r="C17" s="80">
        <v>6048719.52783</v>
      </c>
      <c r="D17" s="80">
        <v>4592127.0440699998</v>
      </c>
      <c r="E17" s="80">
        <v>741050.63617999991</v>
      </c>
      <c r="F17" s="80">
        <v>355548.91508000001</v>
      </c>
      <c r="G17" s="80">
        <v>1173505.7421300001</v>
      </c>
      <c r="H17" s="80">
        <v>11217805.49175</v>
      </c>
      <c r="I17" s="80">
        <v>493888.30323000002</v>
      </c>
      <c r="J17" s="80">
        <v>42301.966820000001</v>
      </c>
      <c r="K17" s="80">
        <v>26084769.320429999</v>
      </c>
    </row>
    <row r="18" spans="1:11">
      <c r="A18" s="79" t="s">
        <v>47</v>
      </c>
      <c r="B18" s="80">
        <v>0</v>
      </c>
      <c r="C18" s="80">
        <v>0</v>
      </c>
      <c r="D18" s="80">
        <v>0</v>
      </c>
      <c r="E18" s="80">
        <v>0</v>
      </c>
      <c r="F18" s="80">
        <v>0</v>
      </c>
      <c r="G18" s="80">
        <v>0</v>
      </c>
      <c r="H18" s="80">
        <v>115501.00708</v>
      </c>
      <c r="I18" s="80">
        <v>0</v>
      </c>
      <c r="J18" s="80">
        <v>0</v>
      </c>
      <c r="K18" s="80">
        <v>115501.00708</v>
      </c>
    </row>
    <row r="19" spans="1:11">
      <c r="A19" s="79" t="s">
        <v>33</v>
      </c>
      <c r="B19" s="80">
        <v>1049224.6438500001</v>
      </c>
      <c r="C19" s="80">
        <v>4977418.4540200001</v>
      </c>
      <c r="D19" s="80">
        <v>4584901.9136000006</v>
      </c>
      <c r="E19" s="80">
        <v>609053.88820000004</v>
      </c>
      <c r="F19" s="80">
        <v>530755.82070000004</v>
      </c>
      <c r="G19" s="80">
        <v>614403.91389999993</v>
      </c>
      <c r="H19" s="80">
        <v>7150583.2941999994</v>
      </c>
      <c r="I19" s="80">
        <v>772425.36987000005</v>
      </c>
      <c r="J19" s="80">
        <v>82786.486739999993</v>
      </c>
      <c r="K19" s="80">
        <v>20371553.785080001</v>
      </c>
    </row>
    <row r="20" spans="1:11">
      <c r="A20" s="79" t="s">
        <v>55</v>
      </c>
      <c r="B20" s="80">
        <v>452043.72370999999</v>
      </c>
      <c r="C20" s="80">
        <v>2325406.3493300001</v>
      </c>
      <c r="D20" s="80">
        <v>2656915.42625</v>
      </c>
      <c r="E20" s="80">
        <v>218891.65359999999</v>
      </c>
      <c r="F20" s="80">
        <v>454368.19975000003</v>
      </c>
      <c r="G20" s="80">
        <v>480070.79998000001</v>
      </c>
      <c r="H20" s="80">
        <v>1743350.5095499998</v>
      </c>
      <c r="I20" s="80">
        <v>574207.33029999991</v>
      </c>
      <c r="J20" s="80">
        <v>109162.86073</v>
      </c>
      <c r="K20" s="80">
        <v>9014416.8532000016</v>
      </c>
    </row>
    <row r="21" spans="1:11">
      <c r="A21" s="79" t="s">
        <v>41</v>
      </c>
      <c r="B21" s="80">
        <v>524381.62688999996</v>
      </c>
      <c r="C21" s="80">
        <v>5991697.27202</v>
      </c>
      <c r="D21" s="80">
        <v>3594607.3014499997</v>
      </c>
      <c r="E21" s="80">
        <v>411784.97869999998</v>
      </c>
      <c r="F21" s="80">
        <v>148878.68730000002</v>
      </c>
      <c r="G21" s="80">
        <v>489829.89708999998</v>
      </c>
      <c r="H21" s="80">
        <v>3087214.8073800001</v>
      </c>
      <c r="I21" s="80">
        <v>116797.53259</v>
      </c>
      <c r="J21" s="80">
        <v>30209.344149999997</v>
      </c>
      <c r="K21" s="80">
        <v>14395401.44757</v>
      </c>
    </row>
    <row r="22" spans="1:11">
      <c r="A22" s="91" t="s">
        <v>440</v>
      </c>
      <c r="B22" s="80">
        <v>6150960.4594300007</v>
      </c>
      <c r="C22" s="80">
        <v>39902161.648809999</v>
      </c>
      <c r="D22" s="80">
        <v>27252482.215970002</v>
      </c>
      <c r="E22" s="80">
        <v>3652762.8590600002</v>
      </c>
      <c r="F22" s="80">
        <v>2871844.9770300002</v>
      </c>
      <c r="G22" s="80">
        <v>5759123.4107700009</v>
      </c>
      <c r="H22" s="80">
        <v>75185239.184270009</v>
      </c>
      <c r="I22" s="80">
        <v>2945655.6397600002</v>
      </c>
      <c r="J22" s="80">
        <v>522172.77976</v>
      </c>
      <c r="K22" s="80">
        <v>164242403.17485997</v>
      </c>
    </row>
    <row r="23" spans="1:11">
      <c r="A23" s="81" t="s">
        <v>441</v>
      </c>
      <c r="B23" s="82"/>
      <c r="C23" s="82"/>
      <c r="D23" s="82"/>
      <c r="E23" s="82"/>
      <c r="F23" s="82"/>
      <c r="G23" s="82"/>
      <c r="H23" s="82"/>
      <c r="I23" s="82"/>
      <c r="J23" s="82"/>
      <c r="K23" s="82"/>
    </row>
    <row r="24" spans="1:11">
      <c r="A24" s="79" t="s">
        <v>57</v>
      </c>
      <c r="B24" s="80">
        <v>0</v>
      </c>
      <c r="C24" s="80">
        <v>193310.68753</v>
      </c>
      <c r="D24" s="80">
        <v>292828.24810999999</v>
      </c>
      <c r="E24" s="80">
        <v>0</v>
      </c>
      <c r="F24" s="80">
        <v>0</v>
      </c>
      <c r="G24" s="80">
        <v>0</v>
      </c>
      <c r="H24" s="80">
        <v>143039.53658000001</v>
      </c>
      <c r="I24" s="80">
        <v>0</v>
      </c>
      <c r="J24" s="80">
        <v>0</v>
      </c>
      <c r="K24" s="80">
        <v>629178.47222</v>
      </c>
    </row>
    <row r="25" spans="1:11">
      <c r="A25" s="79" t="s">
        <v>59</v>
      </c>
      <c r="B25" s="80">
        <v>269564.15697000001</v>
      </c>
      <c r="C25" s="80">
        <v>1236302.2243499998</v>
      </c>
      <c r="D25" s="80">
        <v>654690.52219000005</v>
      </c>
      <c r="E25" s="80">
        <v>510884.72544999997</v>
      </c>
      <c r="F25" s="80">
        <v>399929.06206999999</v>
      </c>
      <c r="G25" s="80">
        <v>270743.27408999996</v>
      </c>
      <c r="H25" s="80">
        <v>742662.41908999998</v>
      </c>
      <c r="I25" s="80">
        <v>90046.828540000002</v>
      </c>
      <c r="J25" s="80">
        <v>890.4928000000001</v>
      </c>
      <c r="K25" s="80">
        <v>4175713.7055500001</v>
      </c>
    </row>
    <row r="26" spans="1:11">
      <c r="A26" s="92" t="s">
        <v>440</v>
      </c>
      <c r="B26" s="80">
        <v>269564.15697000001</v>
      </c>
      <c r="C26" s="80">
        <v>1429612.91188</v>
      </c>
      <c r="D26" s="80">
        <v>947518.77029999997</v>
      </c>
      <c r="E26" s="80">
        <v>510884.72544999997</v>
      </c>
      <c r="F26" s="80">
        <v>399929.06206999999</v>
      </c>
      <c r="G26" s="80">
        <v>270743.27408999996</v>
      </c>
      <c r="H26" s="80">
        <v>885701.95566999994</v>
      </c>
      <c r="I26" s="80">
        <v>90046.828540000002</v>
      </c>
      <c r="J26" s="80">
        <v>890.4928000000001</v>
      </c>
      <c r="K26" s="80">
        <v>4804892.1777700009</v>
      </c>
    </row>
    <row r="27" spans="1:11">
      <c r="A27" s="81" t="s">
        <v>443</v>
      </c>
      <c r="B27" s="82"/>
      <c r="C27" s="82"/>
      <c r="D27" s="82"/>
      <c r="E27" s="82"/>
      <c r="F27" s="82"/>
      <c r="G27" s="82"/>
      <c r="H27" s="82"/>
      <c r="I27" s="82"/>
      <c r="J27" s="82"/>
      <c r="K27" s="82"/>
    </row>
    <row r="28" spans="1:11">
      <c r="A28" s="79" t="s">
        <v>62</v>
      </c>
      <c r="B28" s="80">
        <v>144715.27071000001</v>
      </c>
      <c r="C28" s="80">
        <v>918253.33626000001</v>
      </c>
      <c r="D28" s="80">
        <v>138244.58249999999</v>
      </c>
      <c r="E28" s="80">
        <v>0</v>
      </c>
      <c r="F28" s="80">
        <v>0</v>
      </c>
      <c r="G28" s="80">
        <v>122546.77617</v>
      </c>
      <c r="H28" s="80">
        <v>269747.38543999998</v>
      </c>
      <c r="I28" s="80">
        <v>0</v>
      </c>
      <c r="J28" s="80">
        <v>0</v>
      </c>
      <c r="K28" s="80">
        <v>1593507.3510799999</v>
      </c>
    </row>
    <row r="29" spans="1:11">
      <c r="A29" s="79" t="s">
        <v>66</v>
      </c>
      <c r="B29" s="80">
        <v>0</v>
      </c>
      <c r="C29" s="80">
        <v>0</v>
      </c>
      <c r="D29" s="80">
        <v>0</v>
      </c>
      <c r="E29" s="80">
        <v>246449.55512</v>
      </c>
      <c r="F29" s="80">
        <v>0</v>
      </c>
      <c r="G29" s="80">
        <v>0</v>
      </c>
      <c r="H29" s="80">
        <v>0</v>
      </c>
      <c r="I29" s="80">
        <v>0</v>
      </c>
      <c r="J29" s="80">
        <v>0</v>
      </c>
      <c r="K29" s="80">
        <v>246449.55512</v>
      </c>
    </row>
    <row r="30" spans="1:11">
      <c r="A30" s="79" t="s">
        <v>64</v>
      </c>
      <c r="B30" s="80">
        <v>0</v>
      </c>
      <c r="C30" s="80">
        <v>9039.8382100000017</v>
      </c>
      <c r="D30" s="80">
        <v>620722.30013999995</v>
      </c>
      <c r="E30" s="80">
        <v>0</v>
      </c>
      <c r="F30" s="80">
        <v>66453.740380000003</v>
      </c>
      <c r="G30" s="80">
        <v>0</v>
      </c>
      <c r="H30" s="80">
        <v>0</v>
      </c>
      <c r="I30" s="80">
        <v>55119.408200000005</v>
      </c>
      <c r="J30" s="80">
        <v>61138.798920000001</v>
      </c>
      <c r="K30" s="80">
        <v>812474.08585000003</v>
      </c>
    </row>
    <row r="31" spans="1:11">
      <c r="A31" s="91" t="s">
        <v>440</v>
      </c>
      <c r="B31" s="80">
        <v>144715.27071000001</v>
      </c>
      <c r="C31" s="80">
        <v>927293.17447000009</v>
      </c>
      <c r="D31" s="80">
        <v>758966.88263999997</v>
      </c>
      <c r="E31" s="80">
        <v>246449.55512</v>
      </c>
      <c r="F31" s="80">
        <v>66453.740380000003</v>
      </c>
      <c r="G31" s="80">
        <v>122546.77617</v>
      </c>
      <c r="H31" s="80">
        <v>269747.38543999998</v>
      </c>
      <c r="I31" s="80">
        <v>55119.408200000005</v>
      </c>
      <c r="J31" s="80">
        <v>61138.798920000001</v>
      </c>
      <c r="K31" s="80">
        <v>2652430.99205</v>
      </c>
    </row>
    <row r="32" spans="1:11">
      <c r="A32" s="84" t="s">
        <v>961</v>
      </c>
      <c r="B32" s="82"/>
      <c r="C32" s="82"/>
      <c r="D32" s="82"/>
      <c r="E32" s="82"/>
      <c r="F32" s="82"/>
      <c r="G32" s="82"/>
      <c r="H32" s="82"/>
      <c r="I32" s="82"/>
      <c r="J32" s="82"/>
      <c r="K32" s="82"/>
    </row>
    <row r="33" spans="1:11">
      <c r="A33" s="79" t="s">
        <v>88</v>
      </c>
      <c r="B33" s="80">
        <v>0</v>
      </c>
      <c r="C33" s="80">
        <v>0</v>
      </c>
      <c r="D33" s="80">
        <v>21087.0203</v>
      </c>
      <c r="E33" s="80">
        <v>109859.85512000001</v>
      </c>
      <c r="F33" s="80">
        <v>158746.10046000002</v>
      </c>
      <c r="G33" s="80">
        <v>0</v>
      </c>
      <c r="H33" s="80">
        <v>0</v>
      </c>
      <c r="I33" s="80">
        <v>0</v>
      </c>
      <c r="J33" s="80">
        <v>0</v>
      </c>
      <c r="K33" s="80">
        <v>289692.97587999998</v>
      </c>
    </row>
    <row r="34" spans="1:11">
      <c r="A34" s="79" t="s">
        <v>89</v>
      </c>
      <c r="B34" s="80">
        <v>0</v>
      </c>
      <c r="C34" s="80">
        <v>0</v>
      </c>
      <c r="D34" s="80">
        <v>0</v>
      </c>
      <c r="E34" s="80">
        <v>0</v>
      </c>
      <c r="F34" s="80">
        <v>0</v>
      </c>
      <c r="G34" s="80">
        <v>121120.84243999999</v>
      </c>
      <c r="H34" s="80">
        <v>0</v>
      </c>
      <c r="I34" s="80">
        <v>0</v>
      </c>
      <c r="J34" s="80">
        <v>0</v>
      </c>
      <c r="K34" s="80">
        <v>121120.84243999999</v>
      </c>
    </row>
    <row r="35" spans="1:11">
      <c r="A35" s="79" t="s">
        <v>93</v>
      </c>
      <c r="B35" s="80">
        <v>0</v>
      </c>
      <c r="C35" s="80">
        <v>0</v>
      </c>
      <c r="D35" s="80">
        <v>107634.94259000001</v>
      </c>
      <c r="E35" s="80">
        <v>0</v>
      </c>
      <c r="F35" s="80">
        <v>0</v>
      </c>
      <c r="G35" s="80">
        <v>0</v>
      </c>
      <c r="H35" s="80">
        <v>0</v>
      </c>
      <c r="I35" s="80">
        <v>0</v>
      </c>
      <c r="J35" s="80">
        <v>0</v>
      </c>
      <c r="K35" s="80">
        <v>107634.94259000001</v>
      </c>
    </row>
    <row r="36" spans="1:11">
      <c r="A36" s="79" t="s">
        <v>94</v>
      </c>
      <c r="B36" s="80">
        <v>0</v>
      </c>
      <c r="C36" s="80">
        <v>0</v>
      </c>
      <c r="D36" s="80">
        <v>271772.1225</v>
      </c>
      <c r="E36" s="80">
        <v>16532.065340000001</v>
      </c>
      <c r="F36" s="80">
        <v>0</v>
      </c>
      <c r="G36" s="80">
        <v>0</v>
      </c>
      <c r="H36" s="80">
        <v>0</v>
      </c>
      <c r="I36" s="80">
        <v>0</v>
      </c>
      <c r="J36" s="80">
        <v>0</v>
      </c>
      <c r="K36" s="80">
        <v>288304.18783999997</v>
      </c>
    </row>
    <row r="37" spans="1:11">
      <c r="A37" s="79" t="s">
        <v>80</v>
      </c>
      <c r="B37" s="80">
        <v>0</v>
      </c>
      <c r="C37" s="80">
        <v>0</v>
      </c>
      <c r="D37" s="80">
        <v>0</v>
      </c>
      <c r="E37" s="80">
        <v>0</v>
      </c>
      <c r="F37" s="80">
        <v>0</v>
      </c>
      <c r="G37" s="80">
        <v>0</v>
      </c>
      <c r="H37" s="80">
        <v>122186.61794</v>
      </c>
      <c r="I37" s="80">
        <v>0</v>
      </c>
      <c r="J37" s="80">
        <v>0</v>
      </c>
      <c r="K37" s="80">
        <v>122186.61794</v>
      </c>
    </row>
    <row r="38" spans="1:11">
      <c r="A38" s="79" t="s">
        <v>87</v>
      </c>
      <c r="B38" s="80">
        <v>70991.293550000002</v>
      </c>
      <c r="C38" s="80">
        <v>0</v>
      </c>
      <c r="D38" s="80">
        <v>0</v>
      </c>
      <c r="E38" s="80">
        <v>0</v>
      </c>
      <c r="F38" s="80">
        <v>221355.52011000001</v>
      </c>
      <c r="G38" s="80">
        <v>0</v>
      </c>
      <c r="H38" s="80">
        <v>0</v>
      </c>
      <c r="I38" s="80">
        <v>0</v>
      </c>
      <c r="J38" s="80">
        <v>0</v>
      </c>
      <c r="K38" s="80">
        <v>292346.81366000004</v>
      </c>
    </row>
    <row r="39" spans="1:11">
      <c r="A39" s="79" t="s">
        <v>79</v>
      </c>
      <c r="B39" s="80">
        <v>0</v>
      </c>
      <c r="C39" s="80">
        <v>0</v>
      </c>
      <c r="D39" s="80">
        <v>0</v>
      </c>
      <c r="E39" s="80">
        <v>0</v>
      </c>
      <c r="F39" s="80">
        <v>209832.51199999999</v>
      </c>
      <c r="G39" s="80">
        <v>40817.473250000003</v>
      </c>
      <c r="H39" s="80">
        <v>0</v>
      </c>
      <c r="I39" s="80">
        <v>0</v>
      </c>
      <c r="J39" s="80">
        <v>0</v>
      </c>
      <c r="K39" s="80">
        <v>250649.98525</v>
      </c>
    </row>
    <row r="40" spans="1:11">
      <c r="A40" s="79" t="s">
        <v>78</v>
      </c>
      <c r="B40" s="80">
        <v>0</v>
      </c>
      <c r="C40" s="80">
        <v>0</v>
      </c>
      <c r="D40" s="80">
        <v>0</v>
      </c>
      <c r="E40" s="80">
        <v>0</v>
      </c>
      <c r="F40" s="80">
        <v>0</v>
      </c>
      <c r="G40" s="80">
        <v>63277.756950000003</v>
      </c>
      <c r="H40" s="80">
        <v>0</v>
      </c>
      <c r="I40" s="80">
        <v>0</v>
      </c>
      <c r="J40" s="80">
        <v>0</v>
      </c>
      <c r="K40" s="80">
        <v>63277.756950000003</v>
      </c>
    </row>
    <row r="41" spans="1:11">
      <c r="A41" s="79" t="s">
        <v>69</v>
      </c>
      <c r="B41" s="80">
        <v>0</v>
      </c>
      <c r="C41" s="80">
        <v>0</v>
      </c>
      <c r="D41" s="80">
        <v>0</v>
      </c>
      <c r="E41" s="80">
        <v>0</v>
      </c>
      <c r="F41" s="80">
        <v>0</v>
      </c>
      <c r="G41" s="80">
        <v>0</v>
      </c>
      <c r="H41" s="80">
        <v>332851.44750999997</v>
      </c>
      <c r="I41" s="80">
        <v>0</v>
      </c>
      <c r="J41" s="80">
        <v>0</v>
      </c>
      <c r="K41" s="80">
        <v>332851.44750999997</v>
      </c>
    </row>
    <row r="42" spans="1:11">
      <c r="A42" s="79" t="s">
        <v>74</v>
      </c>
      <c r="B42" s="80">
        <v>0</v>
      </c>
      <c r="C42" s="80">
        <v>0</v>
      </c>
      <c r="D42" s="80">
        <v>181101.07661000002</v>
      </c>
      <c r="E42" s="80">
        <v>0</v>
      </c>
      <c r="F42" s="80">
        <v>0</v>
      </c>
      <c r="G42" s="80">
        <v>0</v>
      </c>
      <c r="H42" s="80">
        <v>0</v>
      </c>
      <c r="I42" s="80">
        <v>0</v>
      </c>
      <c r="J42" s="80">
        <v>0</v>
      </c>
      <c r="K42" s="80">
        <v>181101.07661000002</v>
      </c>
    </row>
    <row r="43" spans="1:11">
      <c r="A43" s="79" t="s">
        <v>86</v>
      </c>
      <c r="B43" s="80">
        <v>0</v>
      </c>
      <c r="C43" s="80">
        <v>0</v>
      </c>
      <c r="D43" s="80">
        <v>0</v>
      </c>
      <c r="E43" s="80">
        <v>0</v>
      </c>
      <c r="F43" s="80">
        <v>0</v>
      </c>
      <c r="G43" s="80">
        <v>60208.150369999996</v>
      </c>
      <c r="H43" s="80">
        <v>0</v>
      </c>
      <c r="I43" s="80">
        <v>0</v>
      </c>
      <c r="J43" s="80">
        <v>0</v>
      </c>
      <c r="K43" s="80">
        <v>60208.150369999996</v>
      </c>
    </row>
    <row r="44" spans="1:11">
      <c r="A44" s="79" t="s">
        <v>67</v>
      </c>
      <c r="B44" s="80">
        <v>13618.27974</v>
      </c>
      <c r="C44" s="80">
        <v>0</v>
      </c>
      <c r="D44" s="80">
        <v>127155.18363</v>
      </c>
      <c r="E44" s="80">
        <v>0</v>
      </c>
      <c r="F44" s="80">
        <v>0</v>
      </c>
      <c r="G44" s="80">
        <v>30390.596550000002</v>
      </c>
      <c r="H44" s="80">
        <v>966615.43261000002</v>
      </c>
      <c r="I44" s="80">
        <v>63895.983380000005</v>
      </c>
      <c r="J44" s="80">
        <v>49912.911140000004</v>
      </c>
      <c r="K44" s="80">
        <v>1251588.38705</v>
      </c>
    </row>
    <row r="45" spans="1:11">
      <c r="A45" s="79" t="s">
        <v>83</v>
      </c>
      <c r="B45" s="80">
        <v>0</v>
      </c>
      <c r="C45" s="80">
        <v>0</v>
      </c>
      <c r="D45" s="80">
        <v>95136.868300000002</v>
      </c>
      <c r="E45" s="80">
        <v>0</v>
      </c>
      <c r="F45" s="80">
        <v>0</v>
      </c>
      <c r="G45" s="80">
        <v>0</v>
      </c>
      <c r="H45" s="80">
        <v>0</v>
      </c>
      <c r="I45" s="80">
        <v>0</v>
      </c>
      <c r="J45" s="80">
        <v>0</v>
      </c>
      <c r="K45" s="80">
        <v>95136.868300000002</v>
      </c>
    </row>
    <row r="46" spans="1:11">
      <c r="A46" s="79" t="s">
        <v>76</v>
      </c>
      <c r="B46" s="80">
        <v>0</v>
      </c>
      <c r="C46" s="80">
        <v>0</v>
      </c>
      <c r="D46" s="80">
        <v>135348.30708</v>
      </c>
      <c r="E46" s="80">
        <v>0</v>
      </c>
      <c r="F46" s="80">
        <v>0</v>
      </c>
      <c r="G46" s="80">
        <v>0</v>
      </c>
      <c r="H46" s="80">
        <v>0</v>
      </c>
      <c r="I46" s="80">
        <v>0</v>
      </c>
      <c r="J46" s="80">
        <v>0</v>
      </c>
      <c r="K46" s="80">
        <v>135348.30708</v>
      </c>
    </row>
    <row r="47" spans="1:11">
      <c r="A47" s="79" t="s">
        <v>96</v>
      </c>
      <c r="B47" s="80">
        <v>0</v>
      </c>
      <c r="C47" s="80">
        <v>67556.378760000007</v>
      </c>
      <c r="D47" s="80">
        <v>0</v>
      </c>
      <c r="E47" s="80">
        <v>0</v>
      </c>
      <c r="F47" s="80">
        <v>0</v>
      </c>
      <c r="G47" s="80">
        <v>0</v>
      </c>
      <c r="H47" s="80">
        <v>0</v>
      </c>
      <c r="I47" s="80">
        <v>0</v>
      </c>
      <c r="J47" s="80">
        <v>0</v>
      </c>
      <c r="K47" s="80">
        <v>67556.378760000007</v>
      </c>
    </row>
    <row r="48" spans="1:11">
      <c r="A48" s="79" t="s">
        <v>71</v>
      </c>
      <c r="B48" s="80">
        <v>0</v>
      </c>
      <c r="C48" s="80">
        <v>0</v>
      </c>
      <c r="D48" s="80">
        <v>201237.2763</v>
      </c>
      <c r="E48" s="80">
        <v>0</v>
      </c>
      <c r="F48" s="80">
        <v>0</v>
      </c>
      <c r="G48" s="80">
        <v>0</v>
      </c>
      <c r="H48" s="80">
        <v>0</v>
      </c>
      <c r="I48" s="80">
        <v>0</v>
      </c>
      <c r="J48" s="80">
        <v>0</v>
      </c>
      <c r="K48" s="80">
        <v>201237.2763</v>
      </c>
    </row>
    <row r="49" spans="1:11">
      <c r="A49" s="79" t="s">
        <v>97</v>
      </c>
      <c r="B49" s="80">
        <v>235209.10087999998</v>
      </c>
      <c r="C49" s="80">
        <v>0</v>
      </c>
      <c r="D49" s="80">
        <v>0</v>
      </c>
      <c r="E49" s="80">
        <v>0</v>
      </c>
      <c r="F49" s="80">
        <v>0</v>
      </c>
      <c r="G49" s="80">
        <v>0</v>
      </c>
      <c r="H49" s="80">
        <v>0</v>
      </c>
      <c r="I49" s="80">
        <v>0</v>
      </c>
      <c r="J49" s="80">
        <v>0</v>
      </c>
      <c r="K49" s="80">
        <v>235209.10087999998</v>
      </c>
    </row>
    <row r="50" spans="1:11">
      <c r="A50" s="79" t="s">
        <v>92</v>
      </c>
      <c r="B50" s="80">
        <v>0</v>
      </c>
      <c r="C50" s="80">
        <v>0</v>
      </c>
      <c r="D50" s="80">
        <v>0</v>
      </c>
      <c r="E50" s="80">
        <v>0</v>
      </c>
      <c r="F50" s="80">
        <v>0</v>
      </c>
      <c r="G50" s="80">
        <v>0</v>
      </c>
      <c r="H50" s="80">
        <v>186903.12544</v>
      </c>
      <c r="I50" s="80">
        <v>20263.522980000002</v>
      </c>
      <c r="J50" s="80">
        <v>0</v>
      </c>
      <c r="K50" s="80">
        <v>207166.64841999998</v>
      </c>
    </row>
    <row r="51" spans="1:11">
      <c r="A51" s="79" t="s">
        <v>77</v>
      </c>
      <c r="B51" s="80">
        <v>0</v>
      </c>
      <c r="C51" s="80">
        <v>0</v>
      </c>
      <c r="D51" s="80">
        <v>0</v>
      </c>
      <c r="E51" s="80">
        <v>0</v>
      </c>
      <c r="F51" s="80">
        <v>77972.090949999998</v>
      </c>
      <c r="G51" s="80">
        <v>21802.01197</v>
      </c>
      <c r="H51" s="80">
        <v>0</v>
      </c>
      <c r="I51" s="80">
        <v>0</v>
      </c>
      <c r="J51" s="80">
        <v>0</v>
      </c>
      <c r="K51" s="80">
        <v>99774.102920000005</v>
      </c>
    </row>
    <row r="52" spans="1:11">
      <c r="A52" s="79" t="s">
        <v>91</v>
      </c>
      <c r="B52" s="80">
        <v>0</v>
      </c>
      <c r="C52" s="80">
        <v>0</v>
      </c>
      <c r="D52" s="80">
        <v>0</v>
      </c>
      <c r="E52" s="80">
        <v>0</v>
      </c>
      <c r="F52" s="80">
        <v>0</v>
      </c>
      <c r="G52" s="80">
        <v>101481.93368</v>
      </c>
      <c r="H52" s="80">
        <v>0</v>
      </c>
      <c r="I52" s="80">
        <v>0</v>
      </c>
      <c r="J52" s="80">
        <v>0</v>
      </c>
      <c r="K52" s="80">
        <v>101481.93368</v>
      </c>
    </row>
    <row r="53" spans="1:11">
      <c r="A53" s="79" t="s">
        <v>84</v>
      </c>
      <c r="B53" s="80">
        <v>0</v>
      </c>
      <c r="C53" s="80">
        <v>0</v>
      </c>
      <c r="D53" s="80">
        <v>0</v>
      </c>
      <c r="E53" s="80">
        <v>0</v>
      </c>
      <c r="F53" s="80">
        <v>0</v>
      </c>
      <c r="G53" s="80">
        <v>175505.93571000002</v>
      </c>
      <c r="H53" s="80">
        <v>0</v>
      </c>
      <c r="I53" s="80">
        <v>0</v>
      </c>
      <c r="J53" s="80">
        <v>0</v>
      </c>
      <c r="K53" s="80">
        <v>175505.93571000002</v>
      </c>
    </row>
    <row r="54" spans="1:11">
      <c r="A54" s="79" t="s">
        <v>95</v>
      </c>
      <c r="B54" s="80">
        <v>0</v>
      </c>
      <c r="C54" s="80">
        <v>0</v>
      </c>
      <c r="D54" s="80">
        <v>0</v>
      </c>
      <c r="E54" s="80">
        <v>0</v>
      </c>
      <c r="F54" s="80">
        <v>0</v>
      </c>
      <c r="G54" s="80">
        <v>0</v>
      </c>
      <c r="H54" s="80">
        <v>284003.53826</v>
      </c>
      <c r="I54" s="80">
        <v>0</v>
      </c>
      <c r="J54" s="80">
        <v>0</v>
      </c>
      <c r="K54" s="80">
        <v>284003.53826</v>
      </c>
    </row>
    <row r="55" spans="1:11">
      <c r="A55" s="79" t="s">
        <v>73</v>
      </c>
      <c r="B55" s="80">
        <v>0</v>
      </c>
      <c r="C55" s="80">
        <v>0</v>
      </c>
      <c r="D55" s="80">
        <v>186385.84195</v>
      </c>
      <c r="E55" s="80">
        <v>0</v>
      </c>
      <c r="F55" s="80">
        <v>0</v>
      </c>
      <c r="G55" s="80">
        <v>0</v>
      </c>
      <c r="H55" s="80">
        <v>0</v>
      </c>
      <c r="I55" s="80">
        <v>0</v>
      </c>
      <c r="J55" s="80">
        <v>0</v>
      </c>
      <c r="K55" s="80">
        <v>186385.84195</v>
      </c>
    </row>
    <row r="56" spans="1:11">
      <c r="A56" s="79" t="s">
        <v>75</v>
      </c>
      <c r="B56" s="80">
        <v>0</v>
      </c>
      <c r="C56" s="80">
        <v>0</v>
      </c>
      <c r="D56" s="80">
        <v>159162.25155000002</v>
      </c>
      <c r="E56" s="80">
        <v>0</v>
      </c>
      <c r="F56" s="80">
        <v>0</v>
      </c>
      <c r="G56" s="80">
        <v>0</v>
      </c>
      <c r="H56" s="80">
        <v>0</v>
      </c>
      <c r="I56" s="80">
        <v>0</v>
      </c>
      <c r="J56" s="80">
        <v>0</v>
      </c>
      <c r="K56" s="80">
        <v>159162.25155000002</v>
      </c>
    </row>
    <row r="57" spans="1:11">
      <c r="A57" s="79" t="s">
        <v>72</v>
      </c>
      <c r="B57" s="80">
        <v>0</v>
      </c>
      <c r="C57" s="80">
        <v>0</v>
      </c>
      <c r="D57" s="80">
        <v>331788.69394000003</v>
      </c>
      <c r="E57" s="80">
        <v>0</v>
      </c>
      <c r="F57" s="80">
        <v>0</v>
      </c>
      <c r="G57" s="80">
        <v>0</v>
      </c>
      <c r="H57" s="80">
        <v>0</v>
      </c>
      <c r="I57" s="80">
        <v>0</v>
      </c>
      <c r="J57" s="80">
        <v>0</v>
      </c>
      <c r="K57" s="80">
        <v>331788.69394000003</v>
      </c>
    </row>
    <row r="58" spans="1:11">
      <c r="A58" s="79" t="s">
        <v>68</v>
      </c>
      <c r="B58" s="80">
        <v>25686.582699999999</v>
      </c>
      <c r="C58" s="80">
        <v>32651.288069999999</v>
      </c>
      <c r="D58" s="80">
        <v>32590.68721</v>
      </c>
      <c r="E58" s="80">
        <v>0</v>
      </c>
      <c r="F58" s="80">
        <v>0</v>
      </c>
      <c r="G58" s="80">
        <v>108033.09726000001</v>
      </c>
      <c r="H58" s="80">
        <v>574924.03486000001</v>
      </c>
      <c r="I58" s="80">
        <v>0</v>
      </c>
      <c r="J58" s="80">
        <v>0</v>
      </c>
      <c r="K58" s="80">
        <v>773885.69010000001</v>
      </c>
    </row>
    <row r="59" spans="1:11">
      <c r="A59" s="79" t="s">
        <v>70</v>
      </c>
      <c r="B59" s="80">
        <v>0</v>
      </c>
      <c r="C59" s="80">
        <v>0</v>
      </c>
      <c r="D59" s="80">
        <v>87454.981069999994</v>
      </c>
      <c r="E59" s="80">
        <v>0</v>
      </c>
      <c r="F59" s="80">
        <v>0</v>
      </c>
      <c r="G59" s="80">
        <v>0</v>
      </c>
      <c r="H59" s="80">
        <v>0</v>
      </c>
      <c r="I59" s="80">
        <v>0</v>
      </c>
      <c r="J59" s="80">
        <v>0</v>
      </c>
      <c r="K59" s="80">
        <v>87454.981069999994</v>
      </c>
    </row>
    <row r="60" spans="1:11">
      <c r="A60" s="79" t="s">
        <v>90</v>
      </c>
      <c r="B60" s="80">
        <v>151688.10278000002</v>
      </c>
      <c r="C60" s="80">
        <v>0</v>
      </c>
      <c r="D60" s="80">
        <v>0</v>
      </c>
      <c r="E60" s="80">
        <v>24235.049309999999</v>
      </c>
      <c r="F60" s="80">
        <v>34173.401420000002</v>
      </c>
      <c r="G60" s="80">
        <v>0</v>
      </c>
      <c r="H60" s="80">
        <v>0</v>
      </c>
      <c r="I60" s="80">
        <v>0</v>
      </c>
      <c r="J60" s="80">
        <v>0</v>
      </c>
      <c r="K60" s="80">
        <v>210096.55351</v>
      </c>
    </row>
    <row r="61" spans="1:11">
      <c r="A61" s="79" t="s">
        <v>81</v>
      </c>
      <c r="B61" s="80">
        <v>0</v>
      </c>
      <c r="C61" s="80">
        <v>0</v>
      </c>
      <c r="D61" s="80">
        <v>0</v>
      </c>
      <c r="E61" s="80">
        <v>0</v>
      </c>
      <c r="F61" s="80">
        <v>0</v>
      </c>
      <c r="G61" s="80">
        <v>0</v>
      </c>
      <c r="H61" s="80">
        <v>69352.621959999989</v>
      </c>
      <c r="I61" s="80">
        <v>0</v>
      </c>
      <c r="J61" s="80">
        <v>0</v>
      </c>
      <c r="K61" s="80">
        <v>69352.621959999989</v>
      </c>
    </row>
    <row r="62" spans="1:11">
      <c r="A62" s="79" t="s">
        <v>82</v>
      </c>
      <c r="B62" s="80">
        <v>0</v>
      </c>
      <c r="C62" s="80">
        <v>0</v>
      </c>
      <c r="D62" s="80">
        <v>0</v>
      </c>
      <c r="E62" s="80">
        <v>0</v>
      </c>
      <c r="F62" s="80">
        <v>0</v>
      </c>
      <c r="G62" s="80">
        <v>0</v>
      </c>
      <c r="H62" s="80">
        <v>0</v>
      </c>
      <c r="I62" s="80">
        <v>56029.081479999993</v>
      </c>
      <c r="J62" s="80">
        <v>0</v>
      </c>
      <c r="K62" s="80">
        <v>56029.081479999993</v>
      </c>
    </row>
    <row r="63" spans="1:11">
      <c r="A63" s="79" t="s">
        <v>517</v>
      </c>
      <c r="B63" s="80">
        <v>0</v>
      </c>
      <c r="C63" s="80">
        <v>0</v>
      </c>
      <c r="D63" s="80">
        <v>0</v>
      </c>
      <c r="E63" s="80">
        <v>0</v>
      </c>
      <c r="F63" s="80">
        <v>60625.551380000004</v>
      </c>
      <c r="G63" s="80">
        <v>0</v>
      </c>
      <c r="H63" s="80">
        <v>0</v>
      </c>
      <c r="I63" s="80">
        <v>0</v>
      </c>
      <c r="J63" s="80">
        <v>0</v>
      </c>
      <c r="K63" s="80">
        <v>60625.551380000004</v>
      </c>
    </row>
    <row r="64" spans="1:11">
      <c r="A64" s="79" t="s">
        <v>1293</v>
      </c>
      <c r="B64" s="80">
        <v>0</v>
      </c>
      <c r="C64" s="80">
        <v>0</v>
      </c>
      <c r="D64" s="80">
        <v>64137.348450000005</v>
      </c>
      <c r="E64" s="80">
        <v>0</v>
      </c>
      <c r="F64" s="80">
        <v>0</v>
      </c>
      <c r="G64" s="80">
        <v>0</v>
      </c>
      <c r="H64" s="80">
        <v>0</v>
      </c>
      <c r="I64" s="80">
        <v>0</v>
      </c>
      <c r="J64" s="80">
        <v>0</v>
      </c>
      <c r="K64" s="80">
        <v>64137.348450000005</v>
      </c>
    </row>
    <row r="65" spans="1:11">
      <c r="A65" s="79" t="s">
        <v>1303</v>
      </c>
      <c r="B65" s="80">
        <v>4198.1339000000007</v>
      </c>
      <c r="C65" s="80">
        <v>0</v>
      </c>
      <c r="D65" s="80">
        <v>0</v>
      </c>
      <c r="E65" s="80">
        <v>0</v>
      </c>
      <c r="F65" s="80">
        <v>0</v>
      </c>
      <c r="G65" s="80">
        <v>50317.122259999996</v>
      </c>
      <c r="H65" s="80">
        <v>4237.6844700000001</v>
      </c>
      <c r="I65" s="80">
        <v>0</v>
      </c>
      <c r="J65" s="80">
        <v>0</v>
      </c>
      <c r="K65" s="80">
        <v>58752.940630000005</v>
      </c>
    </row>
    <row r="66" spans="1:11">
      <c r="A66" s="79" t="s">
        <v>1304</v>
      </c>
      <c r="B66" s="80">
        <v>0</v>
      </c>
      <c r="C66" s="80">
        <v>0</v>
      </c>
      <c r="D66" s="80">
        <v>0</v>
      </c>
      <c r="E66" s="80">
        <v>0</v>
      </c>
      <c r="F66" s="80">
        <v>0</v>
      </c>
      <c r="G66" s="80">
        <v>20809.61231</v>
      </c>
      <c r="H66" s="80">
        <v>0</v>
      </c>
      <c r="I66" s="80">
        <v>0</v>
      </c>
      <c r="J66" s="80">
        <v>0</v>
      </c>
      <c r="K66" s="80">
        <v>20809.61231</v>
      </c>
    </row>
    <row r="67" spans="1:11" s="676" customFormat="1">
      <c r="A67" s="79" t="s">
        <v>1314</v>
      </c>
      <c r="B67" s="80">
        <v>0</v>
      </c>
      <c r="C67" s="80">
        <v>18864.508999999998</v>
      </c>
      <c r="D67" s="80">
        <v>0</v>
      </c>
      <c r="E67" s="80">
        <v>0</v>
      </c>
      <c r="F67" s="80">
        <v>0</v>
      </c>
      <c r="G67" s="80">
        <v>0</v>
      </c>
      <c r="H67" s="80">
        <v>0</v>
      </c>
      <c r="I67" s="80">
        <v>0</v>
      </c>
      <c r="J67" s="80">
        <v>0</v>
      </c>
      <c r="K67" s="80">
        <v>18864.508999999998</v>
      </c>
    </row>
    <row r="68" spans="1:11" s="676" customFormat="1">
      <c r="A68" s="79" t="s">
        <v>1315</v>
      </c>
      <c r="B68" s="80">
        <v>0</v>
      </c>
      <c r="C68" s="80">
        <v>0</v>
      </c>
      <c r="D68" s="80">
        <v>35625.126060000002</v>
      </c>
      <c r="E68" s="80">
        <v>0</v>
      </c>
      <c r="F68" s="80">
        <v>0</v>
      </c>
      <c r="G68" s="80">
        <v>0</v>
      </c>
      <c r="H68" s="80">
        <v>0</v>
      </c>
      <c r="I68" s="80">
        <v>0</v>
      </c>
      <c r="J68" s="80">
        <v>0</v>
      </c>
      <c r="K68" s="80">
        <v>35625.126060000002</v>
      </c>
    </row>
    <row r="69" spans="1:11" s="690" customFormat="1">
      <c r="A69" s="79" t="s">
        <v>1439</v>
      </c>
      <c r="B69" s="80">
        <v>0</v>
      </c>
      <c r="C69" s="80">
        <v>0</v>
      </c>
      <c r="D69" s="80">
        <v>111190.10463</v>
      </c>
      <c r="E69" s="80">
        <v>0</v>
      </c>
      <c r="F69" s="80">
        <v>0</v>
      </c>
      <c r="G69" s="80">
        <v>0</v>
      </c>
      <c r="H69" s="80">
        <v>0</v>
      </c>
      <c r="I69" s="80">
        <v>0</v>
      </c>
      <c r="J69" s="80">
        <v>0</v>
      </c>
      <c r="K69" s="80">
        <v>111190.10463</v>
      </c>
    </row>
    <row r="70" spans="1:11" s="694" customFormat="1">
      <c r="A70" s="79" t="s">
        <v>1469</v>
      </c>
      <c r="B70" s="80">
        <v>0</v>
      </c>
      <c r="C70" s="80">
        <v>0</v>
      </c>
      <c r="D70" s="80">
        <v>24511.090929999998</v>
      </c>
      <c r="E70" s="80">
        <v>0</v>
      </c>
      <c r="F70" s="80">
        <v>0</v>
      </c>
      <c r="G70" s="80">
        <v>0</v>
      </c>
      <c r="H70" s="80">
        <v>0</v>
      </c>
      <c r="I70" s="80">
        <v>0</v>
      </c>
      <c r="J70" s="80">
        <v>0</v>
      </c>
      <c r="K70" s="80">
        <v>24511.090929999998</v>
      </c>
    </row>
    <row r="71" spans="1:11" s="694" customFormat="1">
      <c r="A71" s="79" t="s">
        <v>1470</v>
      </c>
      <c r="B71" s="80">
        <v>0</v>
      </c>
      <c r="C71" s="80">
        <v>3347.8624900000004</v>
      </c>
      <c r="D71" s="80">
        <v>75271.227719999995</v>
      </c>
      <c r="E71" s="80">
        <v>0</v>
      </c>
      <c r="F71" s="80">
        <v>0</v>
      </c>
      <c r="G71" s="80">
        <v>0</v>
      </c>
      <c r="H71" s="80">
        <v>0</v>
      </c>
      <c r="I71" s="80">
        <v>0</v>
      </c>
      <c r="J71" s="80">
        <v>0</v>
      </c>
      <c r="K71" s="80">
        <v>78619.090209999995</v>
      </c>
    </row>
    <row r="72" spans="1:11" s="694" customFormat="1">
      <c r="A72" s="79" t="s">
        <v>1471</v>
      </c>
      <c r="B72" s="80">
        <v>0</v>
      </c>
      <c r="C72" s="80">
        <v>0</v>
      </c>
      <c r="D72" s="80">
        <v>0</v>
      </c>
      <c r="E72" s="80">
        <v>164134.77125999998</v>
      </c>
      <c r="F72" s="80">
        <v>0</v>
      </c>
      <c r="G72" s="80">
        <v>0</v>
      </c>
      <c r="H72" s="80">
        <v>0</v>
      </c>
      <c r="I72" s="80">
        <v>0</v>
      </c>
      <c r="J72" s="80">
        <v>0</v>
      </c>
      <c r="K72" s="80">
        <v>164134.77125999998</v>
      </c>
    </row>
    <row r="73" spans="1:11">
      <c r="A73" s="91" t="s">
        <v>440</v>
      </c>
      <c r="B73" s="80">
        <v>501391.49355000001</v>
      </c>
      <c r="C73" s="80">
        <v>122420.03831999999</v>
      </c>
      <c r="D73" s="80">
        <v>2248590.1508200001</v>
      </c>
      <c r="E73" s="80">
        <v>314761.74102999998</v>
      </c>
      <c r="F73" s="80">
        <v>762705.17632000009</v>
      </c>
      <c r="G73" s="80">
        <v>793764.53275000001</v>
      </c>
      <c r="H73" s="80">
        <v>2541074.5030500004</v>
      </c>
      <c r="I73" s="80">
        <v>140188.58783999999</v>
      </c>
      <c r="J73" s="80">
        <v>49912.911140000004</v>
      </c>
      <c r="K73" s="80">
        <v>7474809.1348199993</v>
      </c>
    </row>
    <row r="74" spans="1:11">
      <c r="A74" s="81" t="s">
        <v>446</v>
      </c>
      <c r="B74" s="82"/>
      <c r="C74" s="82"/>
      <c r="D74" s="82"/>
      <c r="E74" s="82"/>
      <c r="F74" s="82"/>
      <c r="G74" s="82"/>
      <c r="H74" s="82"/>
      <c r="I74" s="82"/>
      <c r="J74" s="82"/>
      <c r="K74" s="82"/>
    </row>
    <row r="75" spans="1:11">
      <c r="A75" s="79" t="s">
        <v>100</v>
      </c>
      <c r="B75" s="80">
        <v>67435.615609999993</v>
      </c>
      <c r="C75" s="80">
        <v>92149.780729999999</v>
      </c>
      <c r="D75" s="80">
        <v>290280.43489999999</v>
      </c>
      <c r="E75" s="80">
        <v>56214.076070000003</v>
      </c>
      <c r="F75" s="80">
        <v>16982.309269999998</v>
      </c>
      <c r="G75" s="80">
        <v>69759.392269999997</v>
      </c>
      <c r="H75" s="80">
        <v>248902.84331</v>
      </c>
      <c r="I75" s="80">
        <v>9204.1566800000001</v>
      </c>
      <c r="J75" s="80">
        <v>12325.440550000001</v>
      </c>
      <c r="K75" s="80">
        <v>863254.04938999994</v>
      </c>
    </row>
    <row r="76" spans="1:11">
      <c r="A76" s="79" t="s">
        <v>102</v>
      </c>
      <c r="B76" s="80">
        <v>318819.15356999997</v>
      </c>
      <c r="C76" s="80">
        <v>919875.52646000008</v>
      </c>
      <c r="D76" s="80">
        <v>222272.54946000001</v>
      </c>
      <c r="E76" s="80">
        <v>194839.19836000001</v>
      </c>
      <c r="F76" s="80">
        <v>249639.08358999999</v>
      </c>
      <c r="G76" s="80">
        <v>173553.94878000001</v>
      </c>
      <c r="H76" s="80">
        <v>552078.91272000002</v>
      </c>
      <c r="I76" s="80">
        <v>211481.91091000001</v>
      </c>
      <c r="J76" s="80">
        <v>24597.600739999998</v>
      </c>
      <c r="K76" s="80">
        <v>2867157.8845900004</v>
      </c>
    </row>
    <row r="77" spans="1:11">
      <c r="A77" s="79" t="s">
        <v>103</v>
      </c>
      <c r="B77" s="80">
        <v>50665.41893</v>
      </c>
      <c r="C77" s="80">
        <v>1217479.8412500001</v>
      </c>
      <c r="D77" s="80">
        <v>67816.457079999993</v>
      </c>
      <c r="E77" s="80">
        <v>112906.14558</v>
      </c>
      <c r="F77" s="80">
        <v>99845.561879999994</v>
      </c>
      <c r="G77" s="80">
        <v>14932.864390000001</v>
      </c>
      <c r="H77" s="80">
        <v>39372.847229999999</v>
      </c>
      <c r="I77" s="80">
        <v>134179.74869000001</v>
      </c>
      <c r="J77" s="80">
        <v>0</v>
      </c>
      <c r="K77" s="80">
        <v>1737198.88503</v>
      </c>
    </row>
    <row r="78" spans="1:11">
      <c r="A78" s="79" t="s">
        <v>105</v>
      </c>
      <c r="B78" s="80">
        <v>0</v>
      </c>
      <c r="C78" s="80">
        <v>0</v>
      </c>
      <c r="D78" s="80">
        <v>0</v>
      </c>
      <c r="E78" s="80">
        <v>0</v>
      </c>
      <c r="F78" s="80">
        <v>0</v>
      </c>
      <c r="G78" s="80">
        <v>6007.6242499999998</v>
      </c>
      <c r="H78" s="80">
        <v>50515.10557</v>
      </c>
      <c r="I78" s="80">
        <v>0</v>
      </c>
      <c r="J78" s="80">
        <v>0</v>
      </c>
      <c r="K78" s="80">
        <v>56522.72982</v>
      </c>
    </row>
    <row r="79" spans="1:11">
      <c r="A79" s="79" t="s">
        <v>107</v>
      </c>
      <c r="B79" s="80">
        <v>13281.58417</v>
      </c>
      <c r="C79" s="80">
        <v>21051.572929999998</v>
      </c>
      <c r="D79" s="80">
        <v>199884.54665</v>
      </c>
      <c r="E79" s="80">
        <v>47957.989450000001</v>
      </c>
      <c r="F79" s="80">
        <v>27606.83887</v>
      </c>
      <c r="G79" s="80">
        <v>23301.583500000001</v>
      </c>
      <c r="H79" s="80">
        <v>100829.11637999999</v>
      </c>
      <c r="I79" s="80">
        <v>0</v>
      </c>
      <c r="J79" s="80">
        <v>0</v>
      </c>
      <c r="K79" s="80">
        <v>433913.23194999999</v>
      </c>
    </row>
    <row r="80" spans="1:11">
      <c r="A80" s="79" t="s">
        <v>109</v>
      </c>
      <c r="B80" s="80">
        <v>43299.893840000004</v>
      </c>
      <c r="C80" s="80">
        <v>62493.672689999999</v>
      </c>
      <c r="D80" s="80">
        <v>34828.229780000001</v>
      </c>
      <c r="E80" s="80">
        <v>99412.298439999999</v>
      </c>
      <c r="F80" s="80">
        <v>57431.747299999995</v>
      </c>
      <c r="G80" s="80">
        <v>65020.860340000007</v>
      </c>
      <c r="H80" s="80">
        <v>52271.907740000002</v>
      </c>
      <c r="I80" s="80">
        <v>8622.6470100000006</v>
      </c>
      <c r="J80" s="80">
        <v>26381.811309999997</v>
      </c>
      <c r="K80" s="80">
        <v>449763.06844999996</v>
      </c>
    </row>
    <row r="81" spans="1:11">
      <c r="A81" s="79" t="s">
        <v>111</v>
      </c>
      <c r="B81" s="80">
        <v>0</v>
      </c>
      <c r="C81" s="80">
        <v>30576.542370000003</v>
      </c>
      <c r="D81" s="80">
        <v>0</v>
      </c>
      <c r="E81" s="80">
        <v>0</v>
      </c>
      <c r="F81" s="80">
        <v>0</v>
      </c>
      <c r="G81" s="80">
        <v>0</v>
      </c>
      <c r="H81" s="80">
        <v>0</v>
      </c>
      <c r="I81" s="80">
        <v>0</v>
      </c>
      <c r="J81" s="80">
        <v>0</v>
      </c>
      <c r="K81" s="80">
        <v>30576.542370000003</v>
      </c>
    </row>
    <row r="82" spans="1:11">
      <c r="A82" s="79" t="s">
        <v>113</v>
      </c>
      <c r="B82" s="80">
        <v>43970.335340000005</v>
      </c>
      <c r="C82" s="80">
        <v>239769.57766000001</v>
      </c>
      <c r="D82" s="80">
        <v>144531.89350000001</v>
      </c>
      <c r="E82" s="80">
        <v>197086.88903999998</v>
      </c>
      <c r="F82" s="80">
        <v>64201.904569999999</v>
      </c>
      <c r="G82" s="80">
        <v>69247.390969999993</v>
      </c>
      <c r="H82" s="80">
        <v>295314.31348000001</v>
      </c>
      <c r="I82" s="80">
        <v>44301.588889999999</v>
      </c>
      <c r="J82" s="80">
        <v>17821.398639999999</v>
      </c>
      <c r="K82" s="80">
        <v>1116245.2920899999</v>
      </c>
    </row>
    <row r="83" spans="1:11">
      <c r="A83" s="79" t="s">
        <v>510</v>
      </c>
      <c r="B83" s="80">
        <v>16658.973529999999</v>
      </c>
      <c r="C83" s="80">
        <v>156409.27488999997</v>
      </c>
      <c r="D83" s="80">
        <v>50047.108569999997</v>
      </c>
      <c r="E83" s="80">
        <v>24116.56581</v>
      </c>
      <c r="F83" s="80">
        <v>35975.119259999999</v>
      </c>
      <c r="G83" s="80">
        <v>7845.8157999999994</v>
      </c>
      <c r="H83" s="80">
        <v>129152.25226000001</v>
      </c>
      <c r="I83" s="80">
        <v>0</v>
      </c>
      <c r="J83" s="80">
        <v>0</v>
      </c>
      <c r="K83" s="80">
        <v>420205.11012000003</v>
      </c>
    </row>
    <row r="84" spans="1:11">
      <c r="A84" s="91" t="s">
        <v>440</v>
      </c>
      <c r="B84" s="80">
        <v>554130.97499000002</v>
      </c>
      <c r="C84" s="80">
        <v>2739805.7889800002</v>
      </c>
      <c r="D84" s="80">
        <v>1009661.2199400001</v>
      </c>
      <c r="E84" s="80">
        <v>732533.16275000002</v>
      </c>
      <c r="F84" s="80">
        <v>551682.56474000006</v>
      </c>
      <c r="G84" s="80">
        <v>429669.4803</v>
      </c>
      <c r="H84" s="80">
        <v>1468437.2986900001</v>
      </c>
      <c r="I84" s="80">
        <v>407790.05218</v>
      </c>
      <c r="J84" s="80">
        <v>81126.251239999998</v>
      </c>
      <c r="K84" s="80">
        <v>7974836.7938100006</v>
      </c>
    </row>
    <row r="85" spans="1:11">
      <c r="A85" s="84" t="s">
        <v>444</v>
      </c>
      <c r="B85" s="82"/>
      <c r="C85" s="82"/>
      <c r="D85" s="82"/>
      <c r="E85" s="82"/>
      <c r="F85" s="82"/>
      <c r="G85" s="82"/>
      <c r="H85" s="82"/>
      <c r="I85" s="82"/>
      <c r="J85" s="82"/>
      <c r="K85" s="82"/>
    </row>
    <row r="86" spans="1:11">
      <c r="A86" s="79" t="s">
        <v>116</v>
      </c>
      <c r="B86" s="80">
        <v>1527549.68506</v>
      </c>
      <c r="C86" s="80">
        <v>6826352.2664000001</v>
      </c>
      <c r="D86" s="80">
        <v>4954739.9349699998</v>
      </c>
      <c r="E86" s="80">
        <v>738813.76436999999</v>
      </c>
      <c r="F86" s="80">
        <v>886769.73890999996</v>
      </c>
      <c r="G86" s="80">
        <v>1057264.4460700001</v>
      </c>
      <c r="H86" s="80">
        <v>7606185.4278699998</v>
      </c>
      <c r="I86" s="80">
        <v>843842.51510000008</v>
      </c>
      <c r="J86" s="80">
        <v>404907.71883999999</v>
      </c>
      <c r="K86" s="80">
        <v>24846425.497590002</v>
      </c>
    </row>
    <row r="87" spans="1:11">
      <c r="A87" s="91" t="s">
        <v>440</v>
      </c>
      <c r="B87" s="80">
        <v>1527549.68506</v>
      </c>
      <c r="C87" s="80">
        <v>6826352.2664000001</v>
      </c>
      <c r="D87" s="80">
        <v>4954739.9349699998</v>
      </c>
      <c r="E87" s="80">
        <v>738813.76436999999</v>
      </c>
      <c r="F87" s="80">
        <v>886769.73890999996</v>
      </c>
      <c r="G87" s="80">
        <v>1057264.4460700001</v>
      </c>
      <c r="H87" s="80">
        <v>7606185.4278699998</v>
      </c>
      <c r="I87" s="80">
        <v>843842.51510000008</v>
      </c>
      <c r="J87" s="80">
        <v>404907.71883999999</v>
      </c>
      <c r="K87" s="80">
        <v>24846425.497590002</v>
      </c>
    </row>
    <row r="88" spans="1:11">
      <c r="A88" s="85" t="s">
        <v>1015</v>
      </c>
      <c r="B88" s="82"/>
      <c r="C88" s="82"/>
      <c r="D88" s="82"/>
      <c r="E88" s="82"/>
      <c r="F88" s="82"/>
      <c r="G88" s="82"/>
      <c r="H88" s="82"/>
      <c r="I88" s="82"/>
      <c r="J88" s="82"/>
      <c r="K88" s="82"/>
    </row>
    <row r="89" spans="1:11">
      <c r="A89" s="79" t="s">
        <v>119</v>
      </c>
      <c r="B89" s="80">
        <v>236366.6832</v>
      </c>
      <c r="C89" s="80">
        <v>589226.28252000001</v>
      </c>
      <c r="D89" s="80">
        <v>467117.01496000006</v>
      </c>
      <c r="E89" s="80">
        <v>163850.51596000002</v>
      </c>
      <c r="F89" s="80">
        <v>217291.12394999998</v>
      </c>
      <c r="G89" s="80">
        <v>145988.86684</v>
      </c>
      <c r="H89" s="80">
        <v>1312676.97544</v>
      </c>
      <c r="I89" s="80">
        <v>116724.81932</v>
      </c>
      <c r="J89" s="80">
        <v>27799.814899999998</v>
      </c>
      <c r="K89" s="80">
        <v>3277042.0970899998</v>
      </c>
    </row>
    <row r="90" spans="1:11">
      <c r="A90" s="91" t="s">
        <v>440</v>
      </c>
      <c r="B90" s="80">
        <v>236366.6832</v>
      </c>
      <c r="C90" s="80">
        <v>589226.28252000001</v>
      </c>
      <c r="D90" s="80">
        <v>467117.01496000006</v>
      </c>
      <c r="E90" s="80">
        <v>163850.51596000002</v>
      </c>
      <c r="F90" s="80">
        <v>217291.12394999998</v>
      </c>
      <c r="G90" s="80">
        <v>145988.86684</v>
      </c>
      <c r="H90" s="80">
        <v>1312676.97544</v>
      </c>
      <c r="I90" s="80">
        <v>116724.81932</v>
      </c>
      <c r="J90" s="80">
        <v>27799.814899999998</v>
      </c>
      <c r="K90" s="80">
        <v>3277042.0970899998</v>
      </c>
    </row>
    <row r="91" spans="1:11">
      <c r="A91" s="85" t="s">
        <v>159</v>
      </c>
      <c r="B91" s="82">
        <f>SUM(B22,B26,B31,B73,B84,B87,B90)</f>
        <v>9384678.7239100002</v>
      </c>
      <c r="C91" s="82">
        <f t="shared" ref="C91:J91" si="0">SUM(C22,C26,C31,C73,C84,C87,C90)</f>
        <v>52536872.111380003</v>
      </c>
      <c r="D91" s="82">
        <f t="shared" si="0"/>
        <v>37639076.189599998</v>
      </c>
      <c r="E91" s="82">
        <f t="shared" si="0"/>
        <v>6360056.3237400008</v>
      </c>
      <c r="F91" s="82">
        <f t="shared" si="0"/>
        <v>5756676.3833999997</v>
      </c>
      <c r="G91" s="82">
        <f t="shared" si="0"/>
        <v>8579100.7869899999</v>
      </c>
      <c r="H91" s="82">
        <f t="shared" si="0"/>
        <v>89269062.730430022</v>
      </c>
      <c r="I91" s="82">
        <f t="shared" si="0"/>
        <v>4599367.8509400003</v>
      </c>
      <c r="J91" s="82">
        <f t="shared" si="0"/>
        <v>1147948.7675999999</v>
      </c>
      <c r="K91" s="82">
        <f>SUM(K22,K26,K31,K73,K84,K87,K90)</f>
        <v>215272839.86798996</v>
      </c>
    </row>
    <row r="92" spans="1:11" ht="7.5" customHeight="1" thickBot="1">
      <c r="A92" s="86"/>
      <c r="B92" s="86"/>
      <c r="C92" s="86"/>
      <c r="D92" s="86"/>
      <c r="E92" s="86"/>
      <c r="F92" s="86"/>
      <c r="G92" s="86"/>
      <c r="H92" s="86"/>
      <c r="I92" s="86"/>
      <c r="J92" s="86"/>
      <c r="K92" s="86"/>
    </row>
    <row r="93" spans="1:11" ht="15.75" thickTop="1">
      <c r="A93" s="604" t="s">
        <v>1294</v>
      </c>
      <c r="B93" s="88"/>
      <c r="C93" s="88"/>
      <c r="D93" s="88"/>
      <c r="E93" s="88"/>
      <c r="F93" s="88"/>
      <c r="G93" s="88"/>
      <c r="H93" s="88"/>
      <c r="I93" s="88"/>
      <c r="J93" s="88"/>
      <c r="K93" s="88"/>
    </row>
    <row r="94" spans="1:11">
      <c r="A94" s="604" t="s">
        <v>1305</v>
      </c>
      <c r="B94" s="88"/>
      <c r="C94" s="88"/>
      <c r="D94" s="88"/>
      <c r="E94" s="88"/>
      <c r="F94" s="88"/>
      <c r="G94" s="88"/>
      <c r="H94" s="88"/>
      <c r="I94" s="88"/>
      <c r="J94" s="88"/>
      <c r="K94" s="694"/>
    </row>
    <row r="95" spans="1:11">
      <c r="A95" s="604" t="s">
        <v>1316</v>
      </c>
      <c r="B95" s="88"/>
      <c r="C95" s="88"/>
      <c r="D95" s="88"/>
      <c r="E95" s="88"/>
      <c r="F95" s="88"/>
      <c r="G95" s="88"/>
      <c r="H95" s="88"/>
      <c r="I95" s="88"/>
      <c r="J95" s="88"/>
      <c r="K95" s="694"/>
    </row>
    <row r="96" spans="1:11">
      <c r="A96" s="604" t="s">
        <v>1472</v>
      </c>
      <c r="K96" s="694"/>
    </row>
    <row r="97" spans="1:11">
      <c r="A97" s="604" t="s">
        <v>1473</v>
      </c>
      <c r="K97" s="694"/>
    </row>
    <row r="98" spans="1:11">
      <c r="K98" s="694"/>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3" width="11.7109375" style="2" bestFit="1" customWidth="1"/>
    <col min="4" max="4" width="7.140625" style="2" bestFit="1" customWidth="1"/>
    <col min="5" max="5" width="8.140625" style="2" bestFit="1" customWidth="1"/>
    <col min="6" max="6" width="11.7109375" style="2" bestFit="1" customWidth="1"/>
    <col min="7" max="16384" width="9.140625" style="5"/>
  </cols>
  <sheetData>
    <row r="1" spans="1:6" ht="30" customHeight="1">
      <c r="A1" s="727" t="s">
        <v>439</v>
      </c>
      <c r="B1" s="727"/>
      <c r="C1" s="727"/>
      <c r="D1" s="727"/>
      <c r="E1" s="727"/>
      <c r="F1" s="727"/>
    </row>
    <row r="2" spans="1:6" ht="18">
      <c r="A2" s="728" t="s">
        <v>487</v>
      </c>
      <c r="B2" s="728"/>
      <c r="C2" s="728"/>
      <c r="D2" s="728"/>
      <c r="E2" s="728"/>
      <c r="F2" s="728"/>
    </row>
    <row r="3" spans="1:6" ht="18">
      <c r="A3" s="728" t="s">
        <v>1468</v>
      </c>
      <c r="B3" s="728"/>
      <c r="C3" s="728"/>
      <c r="D3" s="728"/>
      <c r="E3" s="728"/>
      <c r="F3" s="728"/>
    </row>
    <row r="4" spans="1:6" ht="30" customHeight="1">
      <c r="A4" s="732" t="s">
        <v>511</v>
      </c>
      <c r="B4" s="732"/>
      <c r="C4" s="732"/>
      <c r="D4" s="732"/>
      <c r="E4" s="732"/>
      <c r="F4" s="732"/>
    </row>
    <row r="5" spans="1:6" ht="3.75" customHeight="1">
      <c r="A5" s="188"/>
      <c r="B5" s="549"/>
      <c r="C5" s="549"/>
      <c r="D5" s="549"/>
      <c r="E5" s="549"/>
      <c r="F5" s="549"/>
    </row>
    <row r="6" spans="1:6" ht="30" customHeight="1" thickBot="1">
      <c r="A6" s="381"/>
      <c r="B6" s="382" t="s">
        <v>155</v>
      </c>
      <c r="C6" s="382" t="s">
        <v>156</v>
      </c>
      <c r="D6" s="382" t="s">
        <v>157</v>
      </c>
      <c r="E6" s="382" t="s">
        <v>158</v>
      </c>
      <c r="F6" s="382" t="s">
        <v>159</v>
      </c>
    </row>
    <row r="7" spans="1:6">
      <c r="A7" s="383" t="s">
        <v>160</v>
      </c>
      <c r="B7" s="384">
        <v>246614421.69527</v>
      </c>
      <c r="C7" s="384">
        <v>33478319.170680001</v>
      </c>
      <c r="D7" s="384">
        <v>2133.4804900000004</v>
      </c>
      <c r="E7" s="384">
        <v>137464.15322000001</v>
      </c>
      <c r="F7" s="384">
        <v>280232338.49965996</v>
      </c>
    </row>
    <row r="8" spans="1:6">
      <c r="A8" s="187" t="s">
        <v>161</v>
      </c>
      <c r="B8" s="57">
        <v>19112070.205049999</v>
      </c>
      <c r="C8" s="57">
        <v>6013470.4578500008</v>
      </c>
      <c r="D8" s="57">
        <v>2119.92173</v>
      </c>
      <c r="E8" s="57">
        <v>95261.42545000001</v>
      </c>
      <c r="F8" s="57">
        <v>25222922.010080002</v>
      </c>
    </row>
    <row r="9" spans="1:6">
      <c r="A9" s="58" t="s">
        <v>162</v>
      </c>
      <c r="B9" s="95">
        <v>7359343.6799699999</v>
      </c>
      <c r="C9" s="95">
        <v>2093311.1599100002</v>
      </c>
      <c r="D9" s="95">
        <v>0</v>
      </c>
      <c r="E9" s="95">
        <v>0</v>
      </c>
      <c r="F9" s="95">
        <v>9452654.8398799989</v>
      </c>
    </row>
    <row r="10" spans="1:6">
      <c r="A10" s="58" t="s">
        <v>163</v>
      </c>
      <c r="B10" s="95">
        <v>10831014.80352</v>
      </c>
      <c r="C10" s="95">
        <v>2916936.6562899998</v>
      </c>
      <c r="D10" s="95">
        <v>2119.92173</v>
      </c>
      <c r="E10" s="95">
        <v>95261.42545000001</v>
      </c>
      <c r="F10" s="95">
        <v>13845332.806989999</v>
      </c>
    </row>
    <row r="11" spans="1:6">
      <c r="A11" s="58" t="s">
        <v>164</v>
      </c>
      <c r="B11" s="95">
        <v>356410.94894999999</v>
      </c>
      <c r="C11" s="95">
        <v>33654.10598</v>
      </c>
      <c r="D11" s="95">
        <v>0</v>
      </c>
      <c r="E11" s="95">
        <v>0</v>
      </c>
      <c r="F11" s="95">
        <v>390065.05492999998</v>
      </c>
    </row>
    <row r="12" spans="1:6">
      <c r="A12" s="58" t="s">
        <v>165</v>
      </c>
      <c r="B12" s="95">
        <v>0</v>
      </c>
      <c r="C12" s="95">
        <v>2741.44785</v>
      </c>
      <c r="D12" s="95">
        <v>0</v>
      </c>
      <c r="E12" s="95">
        <v>0</v>
      </c>
      <c r="F12" s="95">
        <v>2741.44785</v>
      </c>
    </row>
    <row r="13" spans="1:6">
      <c r="A13" s="58" t="s">
        <v>166</v>
      </c>
      <c r="B13" s="95">
        <v>0</v>
      </c>
      <c r="C13" s="95">
        <v>938750.87861999997</v>
      </c>
      <c r="D13" s="95">
        <v>0</v>
      </c>
      <c r="E13" s="95">
        <v>0</v>
      </c>
      <c r="F13" s="95">
        <v>938750.87861999997</v>
      </c>
    </row>
    <row r="14" spans="1:6">
      <c r="A14" s="58" t="s">
        <v>167</v>
      </c>
      <c r="B14" s="95">
        <v>580763.28020000004</v>
      </c>
      <c r="C14" s="95">
        <v>28076.209199999998</v>
      </c>
      <c r="D14" s="95">
        <v>0</v>
      </c>
      <c r="E14" s="95">
        <v>0</v>
      </c>
      <c r="F14" s="95">
        <v>608839.48939999996</v>
      </c>
    </row>
    <row r="15" spans="1:6">
      <c r="A15" s="58" t="s">
        <v>168</v>
      </c>
      <c r="B15" s="95">
        <v>0</v>
      </c>
      <c r="C15" s="95">
        <v>0</v>
      </c>
      <c r="D15" s="95">
        <v>0</v>
      </c>
      <c r="E15" s="95">
        <v>0</v>
      </c>
      <c r="F15" s="95">
        <v>0</v>
      </c>
    </row>
    <row r="16" spans="1:6">
      <c r="A16" s="58" t="s">
        <v>169</v>
      </c>
      <c r="B16" s="95">
        <v>-15462.507589999999</v>
      </c>
      <c r="C16" s="95">
        <v>0</v>
      </c>
      <c r="D16" s="95">
        <v>0</v>
      </c>
      <c r="E16" s="95">
        <v>0</v>
      </c>
      <c r="F16" s="95">
        <v>-15462.507589999999</v>
      </c>
    </row>
    <row r="17" spans="1:6">
      <c r="A17" s="187" t="s">
        <v>170</v>
      </c>
      <c r="B17" s="57">
        <v>24865824.837619998</v>
      </c>
      <c r="C17" s="57">
        <v>4643900.9169300003</v>
      </c>
      <c r="D17" s="57">
        <v>2.3015700000000003</v>
      </c>
      <c r="E17" s="57">
        <v>41321.154759999998</v>
      </c>
      <c r="F17" s="57">
        <v>29551049.21088</v>
      </c>
    </row>
    <row r="18" spans="1:6">
      <c r="A18" s="58" t="s">
        <v>171</v>
      </c>
      <c r="B18" s="95">
        <v>269664.8</v>
      </c>
      <c r="C18" s="95">
        <v>0</v>
      </c>
      <c r="D18" s="95">
        <v>0</v>
      </c>
      <c r="E18" s="95">
        <v>0</v>
      </c>
      <c r="F18" s="95">
        <v>269664.8</v>
      </c>
    </row>
    <row r="19" spans="1:6">
      <c r="A19" s="58" t="s">
        <v>172</v>
      </c>
      <c r="B19" s="95">
        <v>13559540.948249999</v>
      </c>
      <c r="C19" s="95">
        <v>451568.53201999998</v>
      </c>
      <c r="D19" s="95">
        <v>0</v>
      </c>
      <c r="E19" s="95">
        <v>0</v>
      </c>
      <c r="F19" s="95">
        <v>14011109.48027</v>
      </c>
    </row>
    <row r="20" spans="1:6">
      <c r="A20" s="58" t="s">
        <v>173</v>
      </c>
      <c r="B20" s="95">
        <v>0</v>
      </c>
      <c r="C20" s="95">
        <v>231132.53288999997</v>
      </c>
      <c r="D20" s="95">
        <v>0</v>
      </c>
      <c r="E20" s="95">
        <v>0</v>
      </c>
      <c r="F20" s="95">
        <v>231132.53288999997</v>
      </c>
    </row>
    <row r="21" spans="1:6">
      <c r="A21" s="58" t="s">
        <v>174</v>
      </c>
      <c r="B21" s="95">
        <v>51493.642030000003</v>
      </c>
      <c r="C21" s="95">
        <v>1446300.07394</v>
      </c>
      <c r="D21" s="95">
        <v>0</v>
      </c>
      <c r="E21" s="95">
        <v>0</v>
      </c>
      <c r="F21" s="95">
        <v>1497793.71597</v>
      </c>
    </row>
    <row r="22" spans="1:6">
      <c r="A22" s="58" t="s">
        <v>175</v>
      </c>
      <c r="B22" s="95">
        <v>3654928.9734399999</v>
      </c>
      <c r="C22" s="95">
        <v>1127888.09516</v>
      </c>
      <c r="D22" s="95">
        <v>0</v>
      </c>
      <c r="E22" s="95">
        <v>40865.646540000002</v>
      </c>
      <c r="F22" s="95">
        <v>4823682.71514</v>
      </c>
    </row>
    <row r="23" spans="1:6">
      <c r="A23" s="58" t="s">
        <v>176</v>
      </c>
      <c r="B23" s="95">
        <v>6404543.1089200005</v>
      </c>
      <c r="C23" s="95">
        <v>1417252.6695099999</v>
      </c>
      <c r="D23" s="95">
        <v>2.3015700000000003</v>
      </c>
      <c r="E23" s="95">
        <v>455.50821999999999</v>
      </c>
      <c r="F23" s="95">
        <v>7822253.5882200003</v>
      </c>
    </row>
    <row r="24" spans="1:6">
      <c r="A24" s="58" t="s">
        <v>177</v>
      </c>
      <c r="B24" s="95">
        <v>948712.77760999999</v>
      </c>
      <c r="C24" s="95">
        <v>37373.451340000007</v>
      </c>
      <c r="D24" s="95">
        <v>0</v>
      </c>
      <c r="E24" s="95">
        <v>0</v>
      </c>
      <c r="F24" s="95">
        <v>986086.22895000002</v>
      </c>
    </row>
    <row r="25" spans="1:6">
      <c r="A25" s="58" t="s">
        <v>178</v>
      </c>
      <c r="B25" s="95">
        <v>-23059.412629999999</v>
      </c>
      <c r="C25" s="95">
        <v>-67614.43793</v>
      </c>
      <c r="D25" s="95">
        <v>0</v>
      </c>
      <c r="E25" s="95">
        <v>0</v>
      </c>
      <c r="F25" s="95">
        <v>-90673.850560000006</v>
      </c>
    </row>
    <row r="26" spans="1:6">
      <c r="A26" s="187" t="s">
        <v>179</v>
      </c>
      <c r="B26" s="57">
        <v>191640966.46776</v>
      </c>
      <c r="C26" s="57">
        <v>423255.61786</v>
      </c>
      <c r="D26" s="57">
        <v>0</v>
      </c>
      <c r="E26" s="57">
        <v>179.58654000000001</v>
      </c>
      <c r="F26" s="57">
        <v>192064401.67216</v>
      </c>
    </row>
    <row r="27" spans="1:6">
      <c r="A27" s="60" t="s">
        <v>180</v>
      </c>
      <c r="B27" s="95">
        <v>184215703.30862001</v>
      </c>
      <c r="C27" s="95">
        <v>444166.23767</v>
      </c>
      <c r="D27" s="95">
        <v>0</v>
      </c>
      <c r="E27" s="95">
        <v>176.44067000000001</v>
      </c>
      <c r="F27" s="95">
        <v>184660045.98695999</v>
      </c>
    </row>
    <row r="28" spans="1:6">
      <c r="A28" s="58" t="s">
        <v>181</v>
      </c>
      <c r="B28" s="95">
        <v>150824823.05164</v>
      </c>
      <c r="C28" s="95">
        <v>295544.58441000001</v>
      </c>
      <c r="D28" s="95">
        <v>0</v>
      </c>
      <c r="E28" s="95">
        <v>176.44067000000001</v>
      </c>
      <c r="F28" s="95">
        <v>151120544.07672</v>
      </c>
    </row>
    <row r="29" spans="1:6">
      <c r="A29" s="58" t="s">
        <v>182</v>
      </c>
      <c r="B29" s="95">
        <v>30685021.575819999</v>
      </c>
      <c r="C29" s="95">
        <v>131775.80656999999</v>
      </c>
      <c r="D29" s="95">
        <v>0</v>
      </c>
      <c r="E29" s="95">
        <v>0</v>
      </c>
      <c r="F29" s="95">
        <v>30816797.38239</v>
      </c>
    </row>
    <row r="30" spans="1:6">
      <c r="A30" s="58" t="s">
        <v>183</v>
      </c>
      <c r="B30" s="95">
        <v>2705858.6811599997</v>
      </c>
      <c r="C30" s="95">
        <v>16845.846690000002</v>
      </c>
      <c r="D30" s="95">
        <v>0</v>
      </c>
      <c r="E30" s="95">
        <v>0</v>
      </c>
      <c r="F30" s="95">
        <v>2722704.5278499997</v>
      </c>
    </row>
    <row r="31" spans="1:6">
      <c r="A31" s="60" t="s">
        <v>184</v>
      </c>
      <c r="B31" s="95">
        <v>1308373.9744300002</v>
      </c>
      <c r="C31" s="95">
        <v>10011.112140000001</v>
      </c>
      <c r="D31" s="95">
        <v>0</v>
      </c>
      <c r="E31" s="95">
        <v>0</v>
      </c>
      <c r="F31" s="95">
        <v>1318385.08657</v>
      </c>
    </row>
    <row r="32" spans="1:6">
      <c r="A32" s="58" t="s">
        <v>185</v>
      </c>
      <c r="B32" s="95">
        <v>545680.85163000005</v>
      </c>
      <c r="C32" s="95">
        <v>2747.74656</v>
      </c>
      <c r="D32" s="95">
        <v>0</v>
      </c>
      <c r="E32" s="95">
        <v>0</v>
      </c>
      <c r="F32" s="95">
        <v>548428.59819000005</v>
      </c>
    </row>
    <row r="33" spans="1:6">
      <c r="A33" s="58" t="s">
        <v>186</v>
      </c>
      <c r="B33" s="95">
        <v>658741.38286999997</v>
      </c>
      <c r="C33" s="95">
        <v>6398.6775499999994</v>
      </c>
      <c r="D33" s="95">
        <v>0</v>
      </c>
      <c r="E33" s="95">
        <v>0</v>
      </c>
      <c r="F33" s="95">
        <v>665140.06041999999</v>
      </c>
    </row>
    <row r="34" spans="1:6">
      <c r="A34" s="58" t="s">
        <v>187</v>
      </c>
      <c r="B34" s="95">
        <v>103951.73993000001</v>
      </c>
      <c r="C34" s="95">
        <v>864.68803000000003</v>
      </c>
      <c r="D34" s="95">
        <v>0</v>
      </c>
      <c r="E34" s="95">
        <v>0</v>
      </c>
      <c r="F34" s="95">
        <v>104816.42795999999</v>
      </c>
    </row>
    <row r="35" spans="1:6">
      <c r="A35" s="60" t="s">
        <v>188</v>
      </c>
      <c r="B35" s="95">
        <v>3023281.4599499996</v>
      </c>
      <c r="C35" s="95">
        <v>87116.13897</v>
      </c>
      <c r="D35" s="95">
        <v>0</v>
      </c>
      <c r="E35" s="95">
        <v>0</v>
      </c>
      <c r="F35" s="95">
        <v>3110397.5989200003</v>
      </c>
    </row>
    <row r="36" spans="1:6">
      <c r="A36" s="58" t="s">
        <v>189</v>
      </c>
      <c r="B36" s="95">
        <v>1527168.79143</v>
      </c>
      <c r="C36" s="95">
        <v>57088.194790000001</v>
      </c>
      <c r="D36" s="95">
        <v>0</v>
      </c>
      <c r="E36" s="95">
        <v>0</v>
      </c>
      <c r="F36" s="95">
        <v>1584256.9862200001</v>
      </c>
    </row>
    <row r="37" spans="1:6">
      <c r="A37" s="58" t="s">
        <v>190</v>
      </c>
      <c r="B37" s="95">
        <v>1314485.78155</v>
      </c>
      <c r="C37" s="95">
        <v>28146.447920000002</v>
      </c>
      <c r="D37" s="95">
        <v>0</v>
      </c>
      <c r="E37" s="95">
        <v>0</v>
      </c>
      <c r="F37" s="95">
        <v>1342632.2294700001</v>
      </c>
    </row>
    <row r="38" spans="1:6">
      <c r="A38" s="58" t="s">
        <v>191</v>
      </c>
      <c r="B38" s="95">
        <v>181626.88696999999</v>
      </c>
      <c r="C38" s="95">
        <v>1881.4962600000001</v>
      </c>
      <c r="D38" s="95">
        <v>0</v>
      </c>
      <c r="E38" s="95">
        <v>0</v>
      </c>
      <c r="F38" s="95">
        <v>183508.38322999998</v>
      </c>
    </row>
    <row r="39" spans="1:6">
      <c r="A39" s="60" t="s">
        <v>192</v>
      </c>
      <c r="B39" s="95">
        <v>8650360.5897199996</v>
      </c>
      <c r="C39" s="95">
        <v>37835.227570000003</v>
      </c>
      <c r="D39" s="95">
        <v>0</v>
      </c>
      <c r="E39" s="95">
        <v>3.3661099999999999</v>
      </c>
      <c r="F39" s="95">
        <v>8688199.1833999995</v>
      </c>
    </row>
    <row r="40" spans="1:6">
      <c r="A40" s="58" t="s">
        <v>193</v>
      </c>
      <c r="B40" s="95">
        <v>1792787.9842600001</v>
      </c>
      <c r="C40" s="95">
        <v>3873.9966400000003</v>
      </c>
      <c r="D40" s="95">
        <v>0</v>
      </c>
      <c r="E40" s="95">
        <v>0.54892999999999992</v>
      </c>
      <c r="F40" s="95">
        <v>1796662.5298299999</v>
      </c>
    </row>
    <row r="41" spans="1:6">
      <c r="A41" s="58" t="s">
        <v>194</v>
      </c>
      <c r="B41" s="95">
        <v>2383026.15295</v>
      </c>
      <c r="C41" s="95">
        <v>10887.644480000001</v>
      </c>
      <c r="D41" s="95">
        <v>0</v>
      </c>
      <c r="E41" s="95">
        <v>0</v>
      </c>
      <c r="F41" s="95">
        <v>2393913.7974299998</v>
      </c>
    </row>
    <row r="42" spans="1:6">
      <c r="A42" s="58" t="s">
        <v>195</v>
      </c>
      <c r="B42" s="95">
        <v>14627.495730000001</v>
      </c>
      <c r="C42" s="95">
        <v>13.81968</v>
      </c>
      <c r="D42" s="95">
        <v>0</v>
      </c>
      <c r="E42" s="95">
        <v>0</v>
      </c>
      <c r="F42" s="95">
        <v>14641.315409999999</v>
      </c>
    </row>
    <row r="43" spans="1:6">
      <c r="A43" s="58" t="s">
        <v>196</v>
      </c>
      <c r="B43" s="95">
        <v>19149.362140000001</v>
      </c>
      <c r="C43" s="95">
        <v>88.583669999999998</v>
      </c>
      <c r="D43" s="95">
        <v>0</v>
      </c>
      <c r="E43" s="95">
        <v>0</v>
      </c>
      <c r="F43" s="95">
        <v>19237.945809999997</v>
      </c>
    </row>
    <row r="44" spans="1:6">
      <c r="A44" s="58" t="s">
        <v>197</v>
      </c>
      <c r="B44" s="95">
        <v>0</v>
      </c>
      <c r="C44" s="95">
        <v>0</v>
      </c>
      <c r="D44" s="95">
        <v>0</v>
      </c>
      <c r="E44" s="95">
        <v>0</v>
      </c>
      <c r="F44" s="95">
        <v>0</v>
      </c>
    </row>
    <row r="45" spans="1:6">
      <c r="A45" s="58" t="s">
        <v>198</v>
      </c>
      <c r="B45" s="95">
        <v>1088.0900100000001</v>
      </c>
      <c r="C45" s="95">
        <v>17.75581</v>
      </c>
      <c r="D45" s="95">
        <v>0</v>
      </c>
      <c r="E45" s="95">
        <v>0</v>
      </c>
      <c r="F45" s="95">
        <v>1105.84582</v>
      </c>
    </row>
    <row r="46" spans="1:6">
      <c r="A46" s="58" t="s">
        <v>1181</v>
      </c>
      <c r="B46" s="95">
        <v>2346103.6063200003</v>
      </c>
      <c r="C46" s="95">
        <v>13508.37161</v>
      </c>
      <c r="D46" s="95">
        <v>0</v>
      </c>
      <c r="E46" s="95">
        <v>2.81718</v>
      </c>
      <c r="F46" s="95">
        <v>2359614.7951100003</v>
      </c>
    </row>
    <row r="47" spans="1:6">
      <c r="A47" s="58" t="s">
        <v>1182</v>
      </c>
      <c r="B47" s="95">
        <v>2017322.8177</v>
      </c>
      <c r="C47" s="95">
        <v>8790.1157700000003</v>
      </c>
      <c r="D47" s="95">
        <v>0</v>
      </c>
      <c r="E47" s="95">
        <v>0</v>
      </c>
      <c r="F47" s="95">
        <v>2026112.93347</v>
      </c>
    </row>
    <row r="48" spans="1:6">
      <c r="A48" s="58" t="s">
        <v>1187</v>
      </c>
      <c r="B48" s="95">
        <v>9999.2339300000003</v>
      </c>
      <c r="C48" s="95">
        <v>100.40423</v>
      </c>
      <c r="D48" s="95">
        <v>0</v>
      </c>
      <c r="E48" s="95">
        <v>0</v>
      </c>
      <c r="F48" s="95">
        <v>10099.63816</v>
      </c>
    </row>
    <row r="49" spans="1:6">
      <c r="A49" s="58" t="s">
        <v>1188</v>
      </c>
      <c r="B49" s="95">
        <v>45427.75028</v>
      </c>
      <c r="C49" s="95">
        <v>415.63063</v>
      </c>
      <c r="D49" s="95">
        <v>0</v>
      </c>
      <c r="E49" s="95">
        <v>0</v>
      </c>
      <c r="F49" s="95">
        <v>45843.38091</v>
      </c>
    </row>
    <row r="50" spans="1:6">
      <c r="A50" s="58" t="s">
        <v>1206</v>
      </c>
      <c r="B50" s="95">
        <v>1772.0658899999999</v>
      </c>
      <c r="C50" s="95">
        <v>45.34892</v>
      </c>
      <c r="D50" s="95">
        <v>0</v>
      </c>
      <c r="E50" s="95">
        <v>0</v>
      </c>
      <c r="F50" s="95">
        <v>1817.41481</v>
      </c>
    </row>
    <row r="51" spans="1:6">
      <c r="A51" s="58" t="s">
        <v>1226</v>
      </c>
      <c r="B51" s="95">
        <v>19056.030510000001</v>
      </c>
      <c r="C51" s="95">
        <v>93.55613000000001</v>
      </c>
      <c r="D51" s="95">
        <v>0</v>
      </c>
      <c r="E51" s="95">
        <v>0</v>
      </c>
      <c r="F51" s="95">
        <v>19149.586640000001</v>
      </c>
    </row>
    <row r="52" spans="1:6">
      <c r="A52" s="60" t="s">
        <v>199</v>
      </c>
      <c r="B52" s="95">
        <v>-5556752.8649599999</v>
      </c>
      <c r="C52" s="95">
        <v>-155873.09849</v>
      </c>
      <c r="D52" s="95">
        <v>0</v>
      </c>
      <c r="E52" s="95">
        <v>-0.22024000000000002</v>
      </c>
      <c r="F52" s="95">
        <v>-5712626.1836899994</v>
      </c>
    </row>
    <row r="53" spans="1:6">
      <c r="A53" s="61" t="s">
        <v>1257</v>
      </c>
      <c r="B53" s="95">
        <v>-641145.46409999998</v>
      </c>
      <c r="C53" s="95">
        <v>-4664.7431999999999</v>
      </c>
      <c r="D53" s="95">
        <v>0</v>
      </c>
      <c r="E53" s="95">
        <v>-0.22024000000000002</v>
      </c>
      <c r="F53" s="95">
        <v>-645810.42753999995</v>
      </c>
    </row>
    <row r="54" spans="1:6">
      <c r="A54" s="58" t="s">
        <v>1281</v>
      </c>
      <c r="B54" s="95">
        <v>-502790.10204999999</v>
      </c>
      <c r="C54" s="95">
        <v>-5247.91363</v>
      </c>
      <c r="D54" s="95">
        <v>0</v>
      </c>
      <c r="E54" s="95">
        <v>0</v>
      </c>
      <c r="F54" s="95">
        <v>-508038.01568000001</v>
      </c>
    </row>
    <row r="55" spans="1:6">
      <c r="A55" s="58" t="s">
        <v>1258</v>
      </c>
      <c r="B55" s="95">
        <v>-183082.12208</v>
      </c>
      <c r="C55" s="95">
        <v>-632.46902999999998</v>
      </c>
      <c r="D55" s="95">
        <v>0</v>
      </c>
      <c r="E55" s="95">
        <v>0</v>
      </c>
      <c r="F55" s="95">
        <v>-183714.59111000001</v>
      </c>
    </row>
    <row r="56" spans="1:6">
      <c r="A56" s="58" t="s">
        <v>1282</v>
      </c>
      <c r="B56" s="95">
        <v>-225350.29765999998</v>
      </c>
      <c r="C56" s="95">
        <v>-1869.1462099999999</v>
      </c>
      <c r="D56" s="95">
        <v>0</v>
      </c>
      <c r="E56" s="95">
        <v>0</v>
      </c>
      <c r="F56" s="95">
        <v>-227219.44387000002</v>
      </c>
    </row>
    <row r="57" spans="1:6">
      <c r="A57" s="58" t="s">
        <v>1259</v>
      </c>
      <c r="B57" s="95">
        <v>-927312.44762999995</v>
      </c>
      <c r="C57" s="95">
        <v>-44916.985289999997</v>
      </c>
      <c r="D57" s="95">
        <v>0</v>
      </c>
      <c r="E57" s="95">
        <v>0</v>
      </c>
      <c r="F57" s="95">
        <v>-972229.43291999993</v>
      </c>
    </row>
    <row r="58" spans="1:6">
      <c r="A58" s="58" t="s">
        <v>200</v>
      </c>
      <c r="B58" s="95">
        <v>-746937.38003999996</v>
      </c>
      <c r="C58" s="95">
        <v>-20819.615819999999</v>
      </c>
      <c r="D58" s="95">
        <v>0</v>
      </c>
      <c r="E58" s="95">
        <v>0</v>
      </c>
      <c r="F58" s="95">
        <v>-767756.99586000002</v>
      </c>
    </row>
    <row r="59" spans="1:6">
      <c r="A59" s="61" t="s">
        <v>201</v>
      </c>
      <c r="B59" s="95">
        <v>-1097025.62047</v>
      </c>
      <c r="C59" s="95">
        <v>-56591.576729999993</v>
      </c>
      <c r="D59" s="95">
        <v>0</v>
      </c>
      <c r="E59" s="95">
        <v>0</v>
      </c>
      <c r="F59" s="95">
        <v>-1153617.1972000001</v>
      </c>
    </row>
    <row r="60" spans="1:6">
      <c r="A60" s="58" t="s">
        <v>202</v>
      </c>
      <c r="B60" s="95">
        <v>-960778.25609000004</v>
      </c>
      <c r="C60" s="95">
        <v>-19695.62098</v>
      </c>
      <c r="D60" s="95">
        <v>0</v>
      </c>
      <c r="E60" s="95">
        <v>0</v>
      </c>
      <c r="F60" s="95">
        <v>-980473.87707000005</v>
      </c>
    </row>
    <row r="61" spans="1:6">
      <c r="A61" s="58" t="s">
        <v>203</v>
      </c>
      <c r="B61" s="95">
        <v>-49.426769999999998</v>
      </c>
      <c r="C61" s="95">
        <v>0</v>
      </c>
      <c r="D61" s="95">
        <v>0</v>
      </c>
      <c r="E61" s="95">
        <v>0</v>
      </c>
      <c r="F61" s="95">
        <v>-49.426769999999998</v>
      </c>
    </row>
    <row r="62" spans="1:6">
      <c r="A62" s="58" t="s">
        <v>204</v>
      </c>
      <c r="B62" s="95">
        <v>0</v>
      </c>
      <c r="C62" s="95">
        <v>0</v>
      </c>
      <c r="D62" s="95">
        <v>0</v>
      </c>
      <c r="E62" s="95">
        <v>0</v>
      </c>
      <c r="F62" s="95">
        <v>0</v>
      </c>
    </row>
    <row r="63" spans="1:6">
      <c r="A63" s="58" t="s">
        <v>1002</v>
      </c>
      <c r="B63" s="95">
        <v>-15700.550070000001</v>
      </c>
      <c r="C63" s="95">
        <v>-206.36751999999998</v>
      </c>
      <c r="D63" s="95">
        <v>0</v>
      </c>
      <c r="E63" s="95">
        <v>0</v>
      </c>
      <c r="F63" s="95">
        <v>-15906.917589999999</v>
      </c>
    </row>
    <row r="64" spans="1:6">
      <c r="A64" s="58" t="s">
        <v>1003</v>
      </c>
      <c r="B64" s="95">
        <v>-37773.56652</v>
      </c>
      <c r="C64" s="95">
        <v>-171.64108999999999</v>
      </c>
      <c r="D64" s="95">
        <v>0</v>
      </c>
      <c r="E64" s="95">
        <v>0</v>
      </c>
      <c r="F64" s="95">
        <v>-37945.207609999998</v>
      </c>
    </row>
    <row r="65" spans="1:6">
      <c r="A65" s="61" t="s">
        <v>1189</v>
      </c>
      <c r="B65" s="95">
        <v>-30962.470980000002</v>
      </c>
      <c r="C65" s="95">
        <v>-208.94145999999998</v>
      </c>
      <c r="D65" s="95">
        <v>0</v>
      </c>
      <c r="E65" s="95">
        <v>0</v>
      </c>
      <c r="F65" s="95">
        <v>-31171.41244</v>
      </c>
    </row>
    <row r="66" spans="1:6">
      <c r="A66" s="58" t="s">
        <v>1190</v>
      </c>
      <c r="B66" s="95">
        <v>-56509.786399999997</v>
      </c>
      <c r="C66" s="95">
        <v>-123.48492</v>
      </c>
      <c r="D66" s="95">
        <v>0</v>
      </c>
      <c r="E66" s="95">
        <v>0</v>
      </c>
      <c r="F66" s="95">
        <v>-56633.27132</v>
      </c>
    </row>
    <row r="67" spans="1:6">
      <c r="A67" s="58" t="s">
        <v>1191</v>
      </c>
      <c r="B67" s="95">
        <v>-42736.927369999998</v>
      </c>
      <c r="C67" s="95">
        <v>-212.47091</v>
      </c>
      <c r="D67" s="95">
        <v>0</v>
      </c>
      <c r="E67" s="95">
        <v>0</v>
      </c>
      <c r="F67" s="95">
        <v>-42949.398280000001</v>
      </c>
    </row>
    <row r="68" spans="1:6">
      <c r="A68" s="58" t="s">
        <v>1192</v>
      </c>
      <c r="B68" s="95">
        <v>-88598.446730000011</v>
      </c>
      <c r="C68" s="95">
        <v>-512.12170000000003</v>
      </c>
      <c r="D68" s="95">
        <v>0</v>
      </c>
      <c r="E68" s="95">
        <v>0</v>
      </c>
      <c r="F68" s="95">
        <v>-89110.568430000014</v>
      </c>
    </row>
    <row r="69" spans="1:6">
      <c r="A69" s="187" t="s">
        <v>205</v>
      </c>
      <c r="B69" s="57">
        <v>2108075.7747800001</v>
      </c>
      <c r="C69" s="57">
        <v>208584.80065000002</v>
      </c>
      <c r="D69" s="57">
        <v>0</v>
      </c>
      <c r="E69" s="57">
        <v>0.29218</v>
      </c>
      <c r="F69" s="57">
        <v>2316660.8676100001</v>
      </c>
    </row>
    <row r="70" spans="1:6">
      <c r="A70" s="58" t="s">
        <v>206</v>
      </c>
      <c r="B70" s="95">
        <v>955.84857999999997</v>
      </c>
      <c r="C70" s="95">
        <v>1075.20253</v>
      </c>
      <c r="D70" s="95">
        <v>0</v>
      </c>
      <c r="E70" s="95">
        <v>0</v>
      </c>
      <c r="F70" s="95">
        <v>2031.0511100000001</v>
      </c>
    </row>
    <row r="71" spans="1:6">
      <c r="A71" s="61" t="s">
        <v>207</v>
      </c>
      <c r="B71" s="95">
        <v>1027239.86839</v>
      </c>
      <c r="C71" s="95">
        <v>101098.47709</v>
      </c>
      <c r="D71" s="95">
        <v>0</v>
      </c>
      <c r="E71" s="95">
        <v>0.1777</v>
      </c>
      <c r="F71" s="95">
        <v>1128338.52318</v>
      </c>
    </row>
    <row r="72" spans="1:6">
      <c r="A72" s="58" t="s">
        <v>208</v>
      </c>
      <c r="B72" s="95">
        <v>1173930.7582400001</v>
      </c>
      <c r="C72" s="95">
        <v>152593.89352000001</v>
      </c>
      <c r="D72" s="95">
        <v>0</v>
      </c>
      <c r="E72" s="95">
        <v>0.11448</v>
      </c>
      <c r="F72" s="95">
        <v>1326524.76624</v>
      </c>
    </row>
    <row r="73" spans="1:6">
      <c r="A73" s="58" t="s">
        <v>209</v>
      </c>
      <c r="B73" s="95">
        <v>0</v>
      </c>
      <c r="C73" s="95">
        <v>0</v>
      </c>
      <c r="D73" s="95">
        <v>0</v>
      </c>
      <c r="E73" s="95">
        <v>0</v>
      </c>
      <c r="F73" s="95">
        <v>0</v>
      </c>
    </row>
    <row r="74" spans="1:6">
      <c r="A74" s="58" t="s">
        <v>210</v>
      </c>
      <c r="B74" s="95">
        <v>-94050.700430000012</v>
      </c>
      <c r="C74" s="95">
        <v>-46182.772490000003</v>
      </c>
      <c r="D74" s="95">
        <v>0</v>
      </c>
      <c r="E74" s="95">
        <v>0</v>
      </c>
      <c r="F74" s="95">
        <v>-140233.47292</v>
      </c>
    </row>
    <row r="75" spans="1:6">
      <c r="A75" s="187" t="s">
        <v>211</v>
      </c>
      <c r="B75" s="57">
        <v>154258.28191999998</v>
      </c>
      <c r="C75" s="57">
        <v>0</v>
      </c>
      <c r="D75" s="57">
        <v>0</v>
      </c>
      <c r="E75" s="57">
        <v>0</v>
      </c>
      <c r="F75" s="57">
        <v>154258.28191999998</v>
      </c>
    </row>
    <row r="76" spans="1:6">
      <c r="A76" s="58" t="s">
        <v>212</v>
      </c>
      <c r="B76" s="95">
        <v>367.33247999999998</v>
      </c>
      <c r="C76" s="95">
        <v>0</v>
      </c>
      <c r="D76" s="95">
        <v>0</v>
      </c>
      <c r="E76" s="95">
        <v>0</v>
      </c>
      <c r="F76" s="95">
        <v>367.33247999999998</v>
      </c>
    </row>
    <row r="77" spans="1:6">
      <c r="A77" s="58" t="s">
        <v>213</v>
      </c>
      <c r="B77" s="95">
        <v>807826.76935000008</v>
      </c>
      <c r="C77" s="95">
        <v>0</v>
      </c>
      <c r="D77" s="95">
        <v>0</v>
      </c>
      <c r="E77" s="95">
        <v>0</v>
      </c>
      <c r="F77" s="95">
        <v>807826.76935000008</v>
      </c>
    </row>
    <row r="78" spans="1:6">
      <c r="A78" s="58" t="s">
        <v>214</v>
      </c>
      <c r="B78" s="95">
        <v>12315.888650000001</v>
      </c>
      <c r="C78" s="95">
        <v>0</v>
      </c>
      <c r="D78" s="95">
        <v>0</v>
      </c>
      <c r="E78" s="95">
        <v>0</v>
      </c>
      <c r="F78" s="95">
        <v>12315.888650000001</v>
      </c>
    </row>
    <row r="79" spans="1:6">
      <c r="A79" s="58" t="s">
        <v>215</v>
      </c>
      <c r="B79" s="95">
        <v>59.570500000000003</v>
      </c>
      <c r="C79" s="95">
        <v>0</v>
      </c>
      <c r="D79" s="95">
        <v>0</v>
      </c>
      <c r="E79" s="95">
        <v>0</v>
      </c>
      <c r="F79" s="95">
        <v>59.570500000000003</v>
      </c>
    </row>
    <row r="80" spans="1:6">
      <c r="A80" s="58" t="s">
        <v>216</v>
      </c>
      <c r="B80" s="95">
        <v>-666311.27905999997</v>
      </c>
      <c r="C80" s="95">
        <v>0</v>
      </c>
      <c r="D80" s="95">
        <v>0</v>
      </c>
      <c r="E80" s="95">
        <v>0</v>
      </c>
      <c r="F80" s="95">
        <v>-666311.27905999997</v>
      </c>
    </row>
    <row r="81" spans="1:6">
      <c r="A81" s="187" t="s">
        <v>217</v>
      </c>
      <c r="B81" s="57">
        <v>3525822.1795399999</v>
      </c>
      <c r="C81" s="57">
        <v>22139684.928150002</v>
      </c>
      <c r="D81" s="57">
        <v>11.25726</v>
      </c>
      <c r="E81" s="57">
        <v>701.69429000000002</v>
      </c>
      <c r="F81" s="57">
        <v>25666220.059240002</v>
      </c>
    </row>
    <row r="82" spans="1:6">
      <c r="A82" s="58" t="s">
        <v>171</v>
      </c>
      <c r="B82" s="95">
        <v>0</v>
      </c>
      <c r="C82" s="95">
        <v>1.0000000000000001E-5</v>
      </c>
      <c r="D82" s="95">
        <v>0</v>
      </c>
      <c r="E82" s="95">
        <v>0</v>
      </c>
      <c r="F82" s="95">
        <v>1.0000000000000001E-5</v>
      </c>
    </row>
    <row r="83" spans="1:6">
      <c r="A83" s="58" t="s">
        <v>172</v>
      </c>
      <c r="B83" s="95">
        <v>98565.304669999998</v>
      </c>
      <c r="C83" s="95">
        <v>3430</v>
      </c>
      <c r="D83" s="95">
        <v>0</v>
      </c>
      <c r="E83" s="95">
        <v>0</v>
      </c>
      <c r="F83" s="95">
        <v>101995.30467</v>
      </c>
    </row>
    <row r="84" spans="1:6">
      <c r="A84" s="58" t="s">
        <v>173</v>
      </c>
      <c r="B84" s="95">
        <v>0</v>
      </c>
      <c r="C84" s="95">
        <v>82366.579400000002</v>
      </c>
      <c r="D84" s="95">
        <v>0</v>
      </c>
      <c r="E84" s="95">
        <v>0</v>
      </c>
      <c r="F84" s="95">
        <v>82366.579400000002</v>
      </c>
    </row>
    <row r="85" spans="1:6">
      <c r="A85" s="58" t="s">
        <v>174</v>
      </c>
      <c r="B85" s="95">
        <v>36437.942710000003</v>
      </c>
      <c r="C85" s="95">
        <v>912894.22389999998</v>
      </c>
      <c r="D85" s="95">
        <v>0</v>
      </c>
      <c r="E85" s="95">
        <v>0</v>
      </c>
      <c r="F85" s="95">
        <v>949332.16660999996</v>
      </c>
    </row>
    <row r="86" spans="1:6">
      <c r="A86" s="58" t="s">
        <v>218</v>
      </c>
      <c r="B86" s="95">
        <v>582418.90907000005</v>
      </c>
      <c r="C86" s="95">
        <v>10429.60685</v>
      </c>
      <c r="D86" s="95">
        <v>0</v>
      </c>
      <c r="E86" s="95">
        <v>0</v>
      </c>
      <c r="F86" s="95">
        <v>592848.51591999992</v>
      </c>
    </row>
    <row r="87" spans="1:6">
      <c r="A87" s="58" t="s">
        <v>219</v>
      </c>
      <c r="B87" s="95">
        <v>390907.29979000002</v>
      </c>
      <c r="C87" s="95">
        <v>16775.16489</v>
      </c>
      <c r="D87" s="95">
        <v>0</v>
      </c>
      <c r="E87" s="95">
        <v>0</v>
      </c>
      <c r="F87" s="95">
        <v>407682.46468000003</v>
      </c>
    </row>
    <row r="88" spans="1:6">
      <c r="A88" s="58" t="s">
        <v>176</v>
      </c>
      <c r="B88" s="95">
        <v>2380169.5894400002</v>
      </c>
      <c r="C88" s="95">
        <v>21128412.714930002</v>
      </c>
      <c r="D88" s="95">
        <v>11.25726</v>
      </c>
      <c r="E88" s="95">
        <v>701.6943</v>
      </c>
      <c r="F88" s="95">
        <v>23509295.255929999</v>
      </c>
    </row>
    <row r="89" spans="1:6">
      <c r="A89" s="58" t="s">
        <v>220</v>
      </c>
      <c r="B89" s="95">
        <v>53923.91635</v>
      </c>
      <c r="C89" s="95">
        <v>17515.406370000001</v>
      </c>
      <c r="D89" s="95">
        <v>0</v>
      </c>
      <c r="E89" s="95">
        <v>0</v>
      </c>
      <c r="F89" s="95">
        <v>71439.322719999996</v>
      </c>
    </row>
    <row r="90" spans="1:6">
      <c r="A90" s="58" t="s">
        <v>221</v>
      </c>
      <c r="B90" s="95">
        <v>-16600.782490000001</v>
      </c>
      <c r="C90" s="95">
        <v>-32138.768199999999</v>
      </c>
      <c r="D90" s="95">
        <v>0</v>
      </c>
      <c r="E90" s="95">
        <v>-1.0000000000000001E-5</v>
      </c>
      <c r="F90" s="95">
        <v>-48739.5507</v>
      </c>
    </row>
    <row r="91" spans="1:6">
      <c r="A91" s="187" t="s">
        <v>222</v>
      </c>
      <c r="B91" s="57">
        <v>4450800.7570399996</v>
      </c>
      <c r="C91" s="57">
        <v>0</v>
      </c>
      <c r="D91" s="57">
        <v>0</v>
      </c>
      <c r="E91" s="57">
        <v>0</v>
      </c>
      <c r="F91" s="57">
        <v>4450800.7570399996</v>
      </c>
    </row>
    <row r="92" spans="1:6">
      <c r="A92" s="58" t="s">
        <v>223</v>
      </c>
      <c r="B92" s="95">
        <v>1495056.7720000001</v>
      </c>
      <c r="C92" s="95">
        <v>0</v>
      </c>
      <c r="D92" s="95">
        <v>0</v>
      </c>
      <c r="E92" s="95">
        <v>0</v>
      </c>
      <c r="F92" s="95">
        <v>1495056.7720000001</v>
      </c>
    </row>
    <row r="93" spans="1:6">
      <c r="A93" s="58" t="s">
        <v>224</v>
      </c>
      <c r="B93" s="95">
        <v>2171320.3831199999</v>
      </c>
      <c r="C93" s="95">
        <v>0</v>
      </c>
      <c r="D93" s="95">
        <v>0</v>
      </c>
      <c r="E93" s="95">
        <v>0</v>
      </c>
      <c r="F93" s="95">
        <v>2171320.3831199999</v>
      </c>
    </row>
    <row r="94" spans="1:6">
      <c r="A94" s="58" t="s">
        <v>225</v>
      </c>
      <c r="B94" s="95">
        <v>144107.18536</v>
      </c>
      <c r="C94" s="95">
        <v>0</v>
      </c>
      <c r="D94" s="95">
        <v>0</v>
      </c>
      <c r="E94" s="95">
        <v>0</v>
      </c>
      <c r="F94" s="95">
        <v>144107.18536</v>
      </c>
    </row>
    <row r="95" spans="1:6">
      <c r="A95" s="58" t="s">
        <v>226</v>
      </c>
      <c r="B95" s="95">
        <v>221888.03519</v>
      </c>
      <c r="C95" s="95">
        <v>0</v>
      </c>
      <c r="D95" s="95">
        <v>0</v>
      </c>
      <c r="E95" s="95">
        <v>0</v>
      </c>
      <c r="F95" s="95">
        <v>221888.03519</v>
      </c>
    </row>
    <row r="96" spans="1:6">
      <c r="A96" s="58" t="s">
        <v>227</v>
      </c>
      <c r="B96" s="95">
        <v>284339.69210000004</v>
      </c>
      <c r="C96" s="95">
        <v>0</v>
      </c>
      <c r="D96" s="95">
        <v>0</v>
      </c>
      <c r="E96" s="95">
        <v>0</v>
      </c>
      <c r="F96" s="95">
        <v>284339.69210000004</v>
      </c>
    </row>
    <row r="97" spans="1:6">
      <c r="A97" s="58" t="s">
        <v>228</v>
      </c>
      <c r="B97" s="95">
        <v>31417.990469999997</v>
      </c>
      <c r="C97" s="95">
        <v>0</v>
      </c>
      <c r="D97" s="95">
        <v>0</v>
      </c>
      <c r="E97" s="95">
        <v>0</v>
      </c>
      <c r="F97" s="95">
        <v>31417.990469999997</v>
      </c>
    </row>
    <row r="98" spans="1:6">
      <c r="A98" s="58" t="s">
        <v>229</v>
      </c>
      <c r="B98" s="95">
        <v>12809.78175</v>
      </c>
      <c r="C98" s="95">
        <v>0</v>
      </c>
      <c r="D98" s="95">
        <v>0</v>
      </c>
      <c r="E98" s="95">
        <v>0</v>
      </c>
      <c r="F98" s="95">
        <v>12809.78175</v>
      </c>
    </row>
    <row r="99" spans="1:6">
      <c r="A99" s="58" t="s">
        <v>230</v>
      </c>
      <c r="B99" s="95">
        <v>0</v>
      </c>
      <c r="C99" s="95">
        <v>0</v>
      </c>
      <c r="D99" s="95">
        <v>0</v>
      </c>
      <c r="E99" s="95">
        <v>0</v>
      </c>
      <c r="F99" s="95">
        <v>0</v>
      </c>
    </row>
    <row r="100" spans="1:6">
      <c r="A100" s="58" t="s">
        <v>231</v>
      </c>
      <c r="B100" s="95">
        <v>89860.917050000004</v>
      </c>
      <c r="C100" s="95">
        <v>0</v>
      </c>
      <c r="D100" s="95">
        <v>0</v>
      </c>
      <c r="E100" s="95">
        <v>0</v>
      </c>
      <c r="F100" s="95">
        <v>89860.917050000004</v>
      </c>
    </row>
    <row r="101" spans="1:6">
      <c r="A101" s="187" t="s">
        <v>232</v>
      </c>
      <c r="B101" s="57">
        <v>756603.19155999995</v>
      </c>
      <c r="C101" s="57">
        <v>49422.449240000002</v>
      </c>
      <c r="D101" s="57">
        <v>-7.0000000000000007E-5</v>
      </c>
      <c r="E101" s="57">
        <v>0</v>
      </c>
      <c r="F101" s="57">
        <v>806025.64072999998</v>
      </c>
    </row>
    <row r="102" spans="1:6">
      <c r="A102" s="58" t="s">
        <v>233</v>
      </c>
      <c r="B102" s="95">
        <v>66777.352570000003</v>
      </c>
      <c r="C102" s="95">
        <v>0</v>
      </c>
      <c r="D102" s="95">
        <v>0</v>
      </c>
      <c r="E102" s="95">
        <v>0</v>
      </c>
      <c r="F102" s="95">
        <v>66777.352570000003</v>
      </c>
    </row>
    <row r="103" spans="1:6">
      <c r="A103" s="58" t="s">
        <v>234</v>
      </c>
      <c r="B103" s="95">
        <v>352913.61911999999</v>
      </c>
      <c r="C103" s="95">
        <v>0</v>
      </c>
      <c r="D103" s="95">
        <v>0</v>
      </c>
      <c r="E103" s="95">
        <v>0</v>
      </c>
      <c r="F103" s="95">
        <v>352913.61911999999</v>
      </c>
    </row>
    <row r="104" spans="1:6">
      <c r="A104" s="58" t="s">
        <v>235</v>
      </c>
      <c r="B104" s="95">
        <v>225377.02778</v>
      </c>
      <c r="C104" s="95">
        <v>50293.88852</v>
      </c>
      <c r="D104" s="95">
        <v>-7.0000000000000007E-5</v>
      </c>
      <c r="E104" s="95">
        <v>0</v>
      </c>
      <c r="F104" s="95">
        <v>275670.91623000003</v>
      </c>
    </row>
    <row r="105" spans="1:6">
      <c r="A105" s="58" t="s">
        <v>236</v>
      </c>
      <c r="B105" s="95">
        <v>124303.09120000001</v>
      </c>
      <c r="C105" s="95">
        <v>0</v>
      </c>
      <c r="D105" s="95">
        <v>0</v>
      </c>
      <c r="E105" s="95">
        <v>0</v>
      </c>
      <c r="F105" s="95">
        <v>124303.09120000001</v>
      </c>
    </row>
    <row r="106" spans="1:6">
      <c r="A106" s="58" t="s">
        <v>237</v>
      </c>
      <c r="B106" s="95">
        <v>-12767.89911</v>
      </c>
      <c r="C106" s="95">
        <v>-871.43928000000005</v>
      </c>
      <c r="D106" s="95">
        <v>0</v>
      </c>
      <c r="E106" s="95">
        <v>0</v>
      </c>
      <c r="F106" s="95">
        <v>-13639.338390000001</v>
      </c>
    </row>
    <row r="107" spans="1:6">
      <c r="A107" s="187" t="s">
        <v>238</v>
      </c>
      <c r="B107" s="57">
        <v>0</v>
      </c>
      <c r="C107" s="57">
        <v>0</v>
      </c>
      <c r="D107" s="57">
        <v>0</v>
      </c>
      <c r="E107" s="57">
        <v>0</v>
      </c>
      <c r="F107" s="57">
        <v>0</v>
      </c>
    </row>
    <row r="108" spans="1:6">
      <c r="A108" s="58" t="s">
        <v>239</v>
      </c>
      <c r="B108" s="95">
        <v>0</v>
      </c>
      <c r="C108" s="95">
        <v>0</v>
      </c>
      <c r="D108" s="95">
        <v>0</v>
      </c>
      <c r="E108" s="95">
        <v>0</v>
      </c>
      <c r="F108" s="95">
        <v>0</v>
      </c>
    </row>
    <row r="109" spans="1:6">
      <c r="A109" s="58" t="s">
        <v>240</v>
      </c>
      <c r="B109" s="95">
        <v>0</v>
      </c>
      <c r="C109" s="95">
        <v>0</v>
      </c>
      <c r="D109" s="95">
        <v>0</v>
      </c>
      <c r="E109" s="95">
        <v>0</v>
      </c>
      <c r="F109" s="95">
        <v>0</v>
      </c>
    </row>
    <row r="110" spans="1:6">
      <c r="A110" s="58" t="s">
        <v>241</v>
      </c>
      <c r="B110" s="95">
        <v>0</v>
      </c>
      <c r="C110" s="95">
        <v>0</v>
      </c>
      <c r="D110" s="95">
        <v>0</v>
      </c>
      <c r="E110" s="95">
        <v>0</v>
      </c>
      <c r="F110" s="95">
        <v>0</v>
      </c>
    </row>
    <row r="111" spans="1:6">
      <c r="A111" s="58" t="s">
        <v>242</v>
      </c>
      <c r="B111" s="95">
        <v>0</v>
      </c>
      <c r="C111" s="95">
        <v>0</v>
      </c>
      <c r="D111" s="95">
        <v>0</v>
      </c>
      <c r="E111" s="95">
        <v>0</v>
      </c>
      <c r="F111" s="95">
        <v>0</v>
      </c>
    </row>
    <row r="112" spans="1:6">
      <c r="A112" s="58" t="s">
        <v>243</v>
      </c>
      <c r="B112" s="95">
        <v>0</v>
      </c>
      <c r="C112" s="95">
        <v>0</v>
      </c>
      <c r="D112" s="95">
        <v>0</v>
      </c>
      <c r="E112" s="95">
        <v>0</v>
      </c>
      <c r="F112" s="95">
        <v>0</v>
      </c>
    </row>
    <row r="113" spans="1:6">
      <c r="A113" s="58" t="s">
        <v>244</v>
      </c>
      <c r="B113" s="95">
        <v>0</v>
      </c>
      <c r="C113" s="95">
        <v>0</v>
      </c>
      <c r="D113" s="95">
        <v>0</v>
      </c>
      <c r="E113" s="95">
        <v>0</v>
      </c>
      <c r="F113" s="95">
        <v>0</v>
      </c>
    </row>
    <row r="114" spans="1:6">
      <c r="A114" s="155" t="s">
        <v>245</v>
      </c>
      <c r="B114" s="57">
        <v>229490902.44373</v>
      </c>
      <c r="C114" s="57">
        <v>31267927.49007</v>
      </c>
      <c r="D114" s="57">
        <v>51.929780000000001</v>
      </c>
      <c r="E114" s="57">
        <v>44327.65868</v>
      </c>
      <c r="F114" s="57">
        <v>260803209.52226001</v>
      </c>
    </row>
    <row r="115" spans="1:6">
      <c r="A115" s="177" t="s">
        <v>246</v>
      </c>
      <c r="B115" s="57">
        <v>169409389.15467998</v>
      </c>
      <c r="C115" s="57">
        <v>24658495.507380001</v>
      </c>
      <c r="D115" s="57">
        <v>51.887260000000005</v>
      </c>
      <c r="E115" s="57">
        <v>39946.290850000005</v>
      </c>
      <c r="F115" s="57">
        <v>194107882.84017003</v>
      </c>
    </row>
    <row r="116" spans="1:6">
      <c r="A116" s="64" t="s">
        <v>247</v>
      </c>
      <c r="B116" s="95">
        <v>22474424.24179</v>
      </c>
      <c r="C116" s="95">
        <v>8010568.2078500008</v>
      </c>
      <c r="D116" s="95">
        <v>9.4633599999999998</v>
      </c>
      <c r="E116" s="95">
        <v>10.51539</v>
      </c>
      <c r="F116" s="95">
        <v>30485012.42839</v>
      </c>
    </row>
    <row r="117" spans="1:6">
      <c r="A117" s="64" t="s">
        <v>248</v>
      </c>
      <c r="B117" s="95">
        <v>21786332.133169997</v>
      </c>
      <c r="C117" s="95">
        <v>7957287.0515600005</v>
      </c>
      <c r="D117" s="95">
        <v>7.4053699999999996</v>
      </c>
      <c r="E117" s="95">
        <v>5.9929899999999998</v>
      </c>
      <c r="F117" s="95">
        <v>29743632.58309</v>
      </c>
    </row>
    <row r="118" spans="1:6">
      <c r="A118" s="64" t="s">
        <v>249</v>
      </c>
      <c r="B118" s="95">
        <v>688092.10861999996</v>
      </c>
      <c r="C118" s="95">
        <v>53281.156289999999</v>
      </c>
      <c r="D118" s="95">
        <v>2.0579899999999998</v>
      </c>
      <c r="E118" s="95">
        <v>4.5223999999999993</v>
      </c>
      <c r="F118" s="95">
        <v>741379.84529999993</v>
      </c>
    </row>
    <row r="119" spans="1:6">
      <c r="A119" s="64" t="s">
        <v>250</v>
      </c>
      <c r="B119" s="95">
        <v>48031305.588760003</v>
      </c>
      <c r="C119" s="95">
        <v>11336007.047219999</v>
      </c>
      <c r="D119" s="95">
        <v>0</v>
      </c>
      <c r="E119" s="95">
        <v>1916.48471</v>
      </c>
      <c r="F119" s="95">
        <v>59369229.120690003</v>
      </c>
    </row>
    <row r="120" spans="1:6">
      <c r="A120" s="64" t="s">
        <v>251</v>
      </c>
      <c r="B120" s="95">
        <v>98975.615269999995</v>
      </c>
      <c r="C120" s="95">
        <v>16518.404770000001</v>
      </c>
      <c r="D120" s="95">
        <v>0</v>
      </c>
      <c r="E120" s="95">
        <v>0</v>
      </c>
      <c r="F120" s="95">
        <v>115494.02004</v>
      </c>
    </row>
    <row r="121" spans="1:6">
      <c r="A121" s="65" t="s">
        <v>252</v>
      </c>
      <c r="B121" s="95">
        <v>3825.32791</v>
      </c>
      <c r="C121" s="95">
        <v>10108.612789999999</v>
      </c>
      <c r="D121" s="95">
        <v>0</v>
      </c>
      <c r="E121" s="95">
        <v>0</v>
      </c>
      <c r="F121" s="95">
        <v>13933.940699999999</v>
      </c>
    </row>
    <row r="122" spans="1:6">
      <c r="A122" s="65" t="s">
        <v>253</v>
      </c>
      <c r="B122" s="95">
        <v>1360.5622100000001</v>
      </c>
      <c r="C122" s="95">
        <v>2551.5531599999999</v>
      </c>
      <c r="D122" s="95">
        <v>0</v>
      </c>
      <c r="E122" s="95">
        <v>0</v>
      </c>
      <c r="F122" s="95">
        <v>3912.11537</v>
      </c>
    </row>
    <row r="123" spans="1:6">
      <c r="A123" s="99" t="s">
        <v>254</v>
      </c>
      <c r="B123" s="95">
        <v>0</v>
      </c>
      <c r="C123" s="95">
        <v>336.33625000000001</v>
      </c>
      <c r="D123" s="95">
        <v>0</v>
      </c>
      <c r="E123" s="95">
        <v>0</v>
      </c>
      <c r="F123" s="95">
        <v>336.33625000000001</v>
      </c>
    </row>
    <row r="124" spans="1:6">
      <c r="A124" s="99" t="s">
        <v>255</v>
      </c>
      <c r="B124" s="95">
        <v>0</v>
      </c>
      <c r="C124" s="95">
        <v>2703.7862599999999</v>
      </c>
      <c r="D124" s="95">
        <v>0</v>
      </c>
      <c r="E124" s="95">
        <v>0</v>
      </c>
      <c r="F124" s="95">
        <v>2703.7862599999999</v>
      </c>
    </row>
    <row r="125" spans="1:6">
      <c r="A125" s="99" t="s">
        <v>256</v>
      </c>
      <c r="B125" s="95">
        <v>3789.7251499999998</v>
      </c>
      <c r="C125" s="95">
        <v>818.11629000000005</v>
      </c>
      <c r="D125" s="95">
        <v>0</v>
      </c>
      <c r="E125" s="95">
        <v>0</v>
      </c>
      <c r="F125" s="95">
        <v>4607.8414400000001</v>
      </c>
    </row>
    <row r="126" spans="1:6">
      <c r="A126" s="99" t="s">
        <v>257</v>
      </c>
      <c r="B126" s="95">
        <v>0</v>
      </c>
      <c r="C126" s="95">
        <v>1.0000000000000001E-5</v>
      </c>
      <c r="D126" s="95">
        <v>0</v>
      </c>
      <c r="E126" s="95">
        <v>0</v>
      </c>
      <c r="F126" s="95">
        <v>1.0000000000000001E-5</v>
      </c>
    </row>
    <row r="127" spans="1:6">
      <c r="A127" s="99" t="s">
        <v>258</v>
      </c>
      <c r="B127" s="95">
        <v>0</v>
      </c>
      <c r="C127" s="95">
        <v>1.0000000000000001E-5</v>
      </c>
      <c r="D127" s="95">
        <v>0</v>
      </c>
      <c r="E127" s="95">
        <v>0</v>
      </c>
      <c r="F127" s="95">
        <v>1.0000000000000001E-5</v>
      </c>
    </row>
    <row r="128" spans="1:6">
      <c r="A128" s="99" t="s">
        <v>259</v>
      </c>
      <c r="B128" s="95">
        <v>90000</v>
      </c>
      <c r="C128" s="95">
        <v>0</v>
      </c>
      <c r="D128" s="95">
        <v>0</v>
      </c>
      <c r="E128" s="95">
        <v>0</v>
      </c>
      <c r="F128" s="95">
        <v>90000</v>
      </c>
    </row>
    <row r="129" spans="1:6">
      <c r="A129" s="156" t="s">
        <v>260</v>
      </c>
      <c r="B129" s="95">
        <v>3184633.4852100001</v>
      </c>
      <c r="C129" s="95">
        <v>529747.32916000008</v>
      </c>
      <c r="D129" s="95">
        <v>42.423900000000003</v>
      </c>
      <c r="E129" s="95">
        <v>26775.968350000003</v>
      </c>
      <c r="F129" s="95">
        <v>3741199.2066199998</v>
      </c>
    </row>
    <row r="130" spans="1:6">
      <c r="A130" s="156" t="s">
        <v>261</v>
      </c>
      <c r="B130" s="95">
        <v>83989644.344339997</v>
      </c>
      <c r="C130" s="95">
        <v>4618392.8072600001</v>
      </c>
      <c r="D130" s="95">
        <v>0</v>
      </c>
      <c r="E130" s="95">
        <v>11230.85173</v>
      </c>
      <c r="F130" s="95">
        <v>88619268.003330007</v>
      </c>
    </row>
    <row r="131" spans="1:6">
      <c r="A131" s="64" t="s">
        <v>262</v>
      </c>
      <c r="B131" s="95">
        <v>11630405.879309999</v>
      </c>
      <c r="C131" s="95">
        <v>147261.71111999999</v>
      </c>
      <c r="D131" s="95">
        <v>0</v>
      </c>
      <c r="E131" s="95">
        <v>12.47067</v>
      </c>
      <c r="F131" s="95">
        <v>11777680.061100001</v>
      </c>
    </row>
    <row r="132" spans="1:6">
      <c r="A132" s="177" t="s">
        <v>263</v>
      </c>
      <c r="B132" s="57">
        <v>174530.15299999999</v>
      </c>
      <c r="C132" s="57">
        <v>7335.7797</v>
      </c>
      <c r="D132" s="57">
        <v>0</v>
      </c>
      <c r="E132" s="57">
        <v>0.22471000000000002</v>
      </c>
      <c r="F132" s="57">
        <v>181866.15740999999</v>
      </c>
    </row>
    <row r="133" spans="1:6">
      <c r="A133" s="177" t="s">
        <v>454</v>
      </c>
      <c r="B133" s="57">
        <v>14514434.97852</v>
      </c>
      <c r="C133" s="57">
        <v>3616354.7839699998</v>
      </c>
      <c r="D133" s="57">
        <v>0</v>
      </c>
      <c r="E133" s="57">
        <v>0</v>
      </c>
      <c r="F133" s="57">
        <v>18130789.762490001</v>
      </c>
    </row>
    <row r="134" spans="1:6">
      <c r="A134" s="64" t="s">
        <v>455</v>
      </c>
      <c r="B134" s="95">
        <v>5558502.0621400001</v>
      </c>
      <c r="C134" s="95">
        <v>466555.55624000001</v>
      </c>
      <c r="D134" s="95">
        <v>0</v>
      </c>
      <c r="E134" s="95">
        <v>0</v>
      </c>
      <c r="F134" s="95">
        <v>6025057.6183799999</v>
      </c>
    </row>
    <row r="135" spans="1:6">
      <c r="A135" s="64" t="s">
        <v>456</v>
      </c>
      <c r="B135" s="95">
        <v>2439915.07302</v>
      </c>
      <c r="C135" s="95">
        <v>29608.090110000001</v>
      </c>
      <c r="D135" s="95">
        <v>0</v>
      </c>
      <c r="E135" s="95">
        <v>0</v>
      </c>
      <c r="F135" s="95">
        <v>2469523.1631300002</v>
      </c>
    </row>
    <row r="136" spans="1:6">
      <c r="A136" s="64" t="s">
        <v>457</v>
      </c>
      <c r="B136" s="95">
        <v>0</v>
      </c>
      <c r="C136" s="95">
        <v>0</v>
      </c>
      <c r="D136" s="95">
        <v>0</v>
      </c>
      <c r="E136" s="95">
        <v>0</v>
      </c>
      <c r="F136" s="95">
        <v>0</v>
      </c>
    </row>
    <row r="137" spans="1:6">
      <c r="A137" s="64" t="s">
        <v>458</v>
      </c>
      <c r="B137" s="95">
        <v>721665.39444000006</v>
      </c>
      <c r="C137" s="95">
        <v>7717.2491399999999</v>
      </c>
      <c r="D137" s="95">
        <v>0</v>
      </c>
      <c r="E137" s="95">
        <v>0</v>
      </c>
      <c r="F137" s="95">
        <v>729382.64358000003</v>
      </c>
    </row>
    <row r="138" spans="1:6">
      <c r="A138" s="64" t="s">
        <v>459</v>
      </c>
      <c r="B138" s="95">
        <v>5565317.4060399998</v>
      </c>
      <c r="C138" s="95">
        <v>3066732.07382</v>
      </c>
      <c r="D138" s="95">
        <v>0</v>
      </c>
      <c r="E138" s="95">
        <v>0</v>
      </c>
      <c r="F138" s="95">
        <v>8632049.4798600003</v>
      </c>
    </row>
    <row r="139" spans="1:6">
      <c r="A139" s="64" t="s">
        <v>466</v>
      </c>
      <c r="B139" s="95">
        <v>229035.04287999999</v>
      </c>
      <c r="C139" s="95">
        <v>45741.814659999996</v>
      </c>
      <c r="D139" s="95">
        <v>0</v>
      </c>
      <c r="E139" s="95">
        <v>0</v>
      </c>
      <c r="F139" s="95">
        <v>274776.85754</v>
      </c>
    </row>
    <row r="140" spans="1:6">
      <c r="A140" s="177" t="s">
        <v>264</v>
      </c>
      <c r="B140" s="57">
        <v>33756970.854010001</v>
      </c>
      <c r="C140" s="57">
        <v>1147373.1299400001</v>
      </c>
      <c r="D140" s="57">
        <v>0</v>
      </c>
      <c r="E140" s="57">
        <v>-1.0000000000000001E-5</v>
      </c>
      <c r="F140" s="57">
        <v>34904343.983940005</v>
      </c>
    </row>
    <row r="141" spans="1:6">
      <c r="A141" s="64" t="s">
        <v>265</v>
      </c>
      <c r="B141" s="95">
        <v>1047765.56744</v>
      </c>
      <c r="C141" s="95">
        <v>192760.79062000001</v>
      </c>
      <c r="D141" s="95">
        <v>0</v>
      </c>
      <c r="E141" s="95">
        <v>-1.0000000000000001E-5</v>
      </c>
      <c r="F141" s="95">
        <v>1240526.3580499999</v>
      </c>
    </row>
    <row r="142" spans="1:6">
      <c r="A142" s="64" t="s">
        <v>266</v>
      </c>
      <c r="B142" s="95">
        <v>16419552.502379999</v>
      </c>
      <c r="C142" s="95">
        <v>127304.6018</v>
      </c>
      <c r="D142" s="95">
        <v>0</v>
      </c>
      <c r="E142" s="95">
        <v>0</v>
      </c>
      <c r="F142" s="95">
        <v>16546857.104180001</v>
      </c>
    </row>
    <row r="143" spans="1:6">
      <c r="A143" s="64" t="s">
        <v>267</v>
      </c>
      <c r="B143" s="95">
        <v>0</v>
      </c>
      <c r="C143" s="95">
        <v>0</v>
      </c>
      <c r="D143" s="95">
        <v>0</v>
      </c>
      <c r="E143" s="95">
        <v>0</v>
      </c>
      <c r="F143" s="95">
        <v>0</v>
      </c>
    </row>
    <row r="144" spans="1:6">
      <c r="A144" s="64" t="s">
        <v>268</v>
      </c>
      <c r="B144" s="95">
        <v>1202799.2319500002</v>
      </c>
      <c r="C144" s="95">
        <v>0</v>
      </c>
      <c r="D144" s="95">
        <v>0</v>
      </c>
      <c r="E144" s="95">
        <v>0</v>
      </c>
      <c r="F144" s="95">
        <v>1202799.2319500002</v>
      </c>
    </row>
    <row r="145" spans="1:6">
      <c r="A145" s="64" t="s">
        <v>269</v>
      </c>
      <c r="B145" s="95">
        <v>14134517.94809</v>
      </c>
      <c r="C145" s="95">
        <v>418111.94256</v>
      </c>
      <c r="D145" s="95">
        <v>0</v>
      </c>
      <c r="E145" s="95">
        <v>0</v>
      </c>
      <c r="F145" s="95">
        <v>14552629.89065</v>
      </c>
    </row>
    <row r="146" spans="1:6">
      <c r="A146" s="64" t="s">
        <v>270</v>
      </c>
      <c r="B146" s="95">
        <v>0</v>
      </c>
      <c r="C146" s="95">
        <v>0</v>
      </c>
      <c r="D146" s="95">
        <v>0</v>
      </c>
      <c r="E146" s="95">
        <v>0</v>
      </c>
      <c r="F146" s="95">
        <v>0</v>
      </c>
    </row>
    <row r="147" spans="1:6">
      <c r="A147" s="64" t="s">
        <v>271</v>
      </c>
      <c r="B147" s="95">
        <v>640.47318999999993</v>
      </c>
      <c r="C147" s="95">
        <v>394712.49475999997</v>
      </c>
      <c r="D147" s="95">
        <v>0</v>
      </c>
      <c r="E147" s="95">
        <v>0</v>
      </c>
      <c r="F147" s="95">
        <v>395352.96794999996</v>
      </c>
    </row>
    <row r="148" spans="1:6">
      <c r="A148" s="64" t="s">
        <v>272</v>
      </c>
      <c r="B148" s="95">
        <v>951695.13095999998</v>
      </c>
      <c r="C148" s="95">
        <v>14483.3002</v>
      </c>
      <c r="D148" s="95">
        <v>0</v>
      </c>
      <c r="E148" s="95">
        <v>0</v>
      </c>
      <c r="F148" s="95">
        <v>966178.43115999992</v>
      </c>
    </row>
    <row r="149" spans="1:6">
      <c r="A149" s="177" t="s">
        <v>273</v>
      </c>
      <c r="B149" s="57">
        <v>4383730.5671899999</v>
      </c>
      <c r="C149" s="57">
        <v>371287.68413999997</v>
      </c>
      <c r="D149" s="57">
        <v>4.2520000000000002E-2</v>
      </c>
      <c r="E149" s="57">
        <v>648.20282999999995</v>
      </c>
      <c r="F149" s="57">
        <v>4755666.4966799999</v>
      </c>
    </row>
    <row r="150" spans="1:6">
      <c r="A150" s="64" t="s">
        <v>206</v>
      </c>
      <c r="B150" s="95">
        <v>636684.50485000003</v>
      </c>
      <c r="C150" s="95">
        <v>46072.547259999999</v>
      </c>
      <c r="D150" s="95">
        <v>0</v>
      </c>
      <c r="E150" s="95">
        <v>7.1180000000000007E-2</v>
      </c>
      <c r="F150" s="95">
        <v>682757.12329000002</v>
      </c>
    </row>
    <row r="151" spans="1:6">
      <c r="A151" s="64" t="s">
        <v>208</v>
      </c>
      <c r="B151" s="95">
        <v>2234092.78437</v>
      </c>
      <c r="C151" s="95">
        <v>174276.26775999999</v>
      </c>
      <c r="D151" s="95">
        <v>4.2520000000000002E-2</v>
      </c>
      <c r="E151" s="95">
        <v>636.97663</v>
      </c>
      <c r="F151" s="95">
        <v>2409006.0712800003</v>
      </c>
    </row>
    <row r="152" spans="1:6">
      <c r="A152" s="64" t="s">
        <v>274</v>
      </c>
      <c r="B152" s="95">
        <v>1272445.0064000001</v>
      </c>
      <c r="C152" s="95">
        <v>92209.054650000005</v>
      </c>
      <c r="D152" s="95">
        <v>0</v>
      </c>
      <c r="E152" s="95">
        <v>10.777010000000001</v>
      </c>
      <c r="F152" s="95">
        <v>1364664.83806</v>
      </c>
    </row>
    <row r="153" spans="1:6">
      <c r="A153" s="64" t="s">
        <v>235</v>
      </c>
      <c r="B153" s="95">
        <v>240508.27156999998</v>
      </c>
      <c r="C153" s="95">
        <v>58729.814469999998</v>
      </c>
      <c r="D153" s="95">
        <v>0</v>
      </c>
      <c r="E153" s="95">
        <v>0.37801000000000001</v>
      </c>
      <c r="F153" s="95">
        <v>299238.46405000001</v>
      </c>
    </row>
    <row r="154" spans="1:6">
      <c r="A154" s="64" t="s">
        <v>275</v>
      </c>
      <c r="B154" s="95">
        <v>0</v>
      </c>
      <c r="C154" s="95">
        <v>0</v>
      </c>
      <c r="D154" s="95">
        <v>0</v>
      </c>
      <c r="E154" s="95">
        <v>0</v>
      </c>
      <c r="F154" s="95">
        <v>0</v>
      </c>
    </row>
    <row r="155" spans="1:6">
      <c r="A155" s="177" t="s">
        <v>276</v>
      </c>
      <c r="B155" s="57">
        <v>2568998.9053600002</v>
      </c>
      <c r="C155" s="57">
        <v>319137.38712000003</v>
      </c>
      <c r="D155" s="57">
        <v>0</v>
      </c>
      <c r="E155" s="57">
        <v>3732.9402999999998</v>
      </c>
      <c r="F155" s="57">
        <v>2891869.2327800002</v>
      </c>
    </row>
    <row r="156" spans="1:6">
      <c r="A156" s="64" t="s">
        <v>277</v>
      </c>
      <c r="B156" s="95">
        <v>156662.42119999998</v>
      </c>
      <c r="C156" s="95">
        <v>24079.007590000001</v>
      </c>
      <c r="D156" s="95">
        <v>0</v>
      </c>
      <c r="E156" s="95">
        <v>365.01671000000005</v>
      </c>
      <c r="F156" s="95">
        <v>181106.4455</v>
      </c>
    </row>
    <row r="157" spans="1:6">
      <c r="A157" s="64" t="s">
        <v>278</v>
      </c>
      <c r="B157" s="95">
        <v>0</v>
      </c>
      <c r="C157" s="95">
        <v>0</v>
      </c>
      <c r="D157" s="95">
        <v>0</v>
      </c>
      <c r="E157" s="95">
        <v>0</v>
      </c>
      <c r="F157" s="95">
        <v>0</v>
      </c>
    </row>
    <row r="158" spans="1:6">
      <c r="A158" s="64" t="s">
        <v>279</v>
      </c>
      <c r="B158" s="95">
        <v>1346158.4110699999</v>
      </c>
      <c r="C158" s="95">
        <v>200116.84328</v>
      </c>
      <c r="D158" s="95">
        <v>0</v>
      </c>
      <c r="E158" s="95">
        <v>1150.1496100000002</v>
      </c>
      <c r="F158" s="95">
        <v>1547425.40396</v>
      </c>
    </row>
    <row r="159" spans="1:6">
      <c r="A159" s="64" t="s">
        <v>1283</v>
      </c>
      <c r="B159" s="95">
        <v>0</v>
      </c>
      <c r="C159" s="95">
        <v>0</v>
      </c>
      <c r="D159" s="95">
        <v>0</v>
      </c>
      <c r="E159" s="95">
        <v>0</v>
      </c>
      <c r="F159" s="95">
        <v>0</v>
      </c>
    </row>
    <row r="160" spans="1:6">
      <c r="A160" s="64" t="s">
        <v>280</v>
      </c>
      <c r="B160" s="95">
        <v>1032772.08163</v>
      </c>
      <c r="C160" s="95">
        <v>26827.04725</v>
      </c>
      <c r="D160" s="95">
        <v>0</v>
      </c>
      <c r="E160" s="95">
        <v>2217.7739799999999</v>
      </c>
      <c r="F160" s="95">
        <v>1061816.90286</v>
      </c>
    </row>
    <row r="161" spans="1:6">
      <c r="A161" s="64" t="s">
        <v>281</v>
      </c>
      <c r="B161" s="95">
        <v>33405.991459999997</v>
      </c>
      <c r="C161" s="95">
        <v>68114.489000000001</v>
      </c>
      <c r="D161" s="95">
        <v>0</v>
      </c>
      <c r="E161" s="95">
        <v>0</v>
      </c>
      <c r="F161" s="95">
        <v>101520.48045999999</v>
      </c>
    </row>
    <row r="162" spans="1:6">
      <c r="A162" s="177" t="s">
        <v>282</v>
      </c>
      <c r="B162" s="57">
        <v>3121077.5074499999</v>
      </c>
      <c r="C162" s="57">
        <v>206389.86044999998</v>
      </c>
      <c r="D162" s="57">
        <v>0</v>
      </c>
      <c r="E162" s="57">
        <v>0</v>
      </c>
      <c r="F162" s="57">
        <v>3327467.3679</v>
      </c>
    </row>
    <row r="163" spans="1:6">
      <c r="A163" s="64" t="s">
        <v>283</v>
      </c>
      <c r="B163" s="95">
        <v>3076988.75</v>
      </c>
      <c r="C163" s="95">
        <v>204256.5</v>
      </c>
      <c r="D163" s="95">
        <v>0</v>
      </c>
      <c r="E163" s="95">
        <v>0</v>
      </c>
      <c r="F163" s="95">
        <v>3281245.25</v>
      </c>
    </row>
    <row r="164" spans="1:6">
      <c r="A164" s="64" t="s">
        <v>284</v>
      </c>
      <c r="B164" s="95">
        <v>0</v>
      </c>
      <c r="C164" s="95">
        <v>0</v>
      </c>
      <c r="D164" s="95">
        <v>0</v>
      </c>
      <c r="E164" s="95">
        <v>0</v>
      </c>
      <c r="F164" s="95">
        <v>0</v>
      </c>
    </row>
    <row r="165" spans="1:6">
      <c r="A165" s="64" t="s">
        <v>285</v>
      </c>
      <c r="B165" s="95">
        <v>0</v>
      </c>
      <c r="C165" s="95">
        <v>0</v>
      </c>
      <c r="D165" s="95">
        <v>0</v>
      </c>
      <c r="E165" s="95">
        <v>0</v>
      </c>
      <c r="F165" s="95">
        <v>0</v>
      </c>
    </row>
    <row r="166" spans="1:6">
      <c r="A166" s="64" t="s">
        <v>286</v>
      </c>
      <c r="B166" s="95">
        <v>44088.757450000005</v>
      </c>
      <c r="C166" s="95">
        <v>2133.3604500000001</v>
      </c>
      <c r="D166" s="95">
        <v>0</v>
      </c>
      <c r="E166" s="95">
        <v>0</v>
      </c>
      <c r="F166" s="95">
        <v>46222.117899999997</v>
      </c>
    </row>
    <row r="167" spans="1:6">
      <c r="A167" s="177" t="s">
        <v>287</v>
      </c>
      <c r="B167" s="57">
        <v>1561770.3235200001</v>
      </c>
      <c r="C167" s="57">
        <v>941553.35736999998</v>
      </c>
      <c r="D167" s="57">
        <v>0</v>
      </c>
      <c r="E167" s="57">
        <v>0</v>
      </c>
      <c r="F167" s="57">
        <v>2503323.68089</v>
      </c>
    </row>
    <row r="168" spans="1:6">
      <c r="A168" s="64" t="s">
        <v>288</v>
      </c>
      <c r="B168" s="95">
        <v>7056</v>
      </c>
      <c r="C168" s="95">
        <v>42155.661359999998</v>
      </c>
      <c r="D168" s="95">
        <v>0</v>
      </c>
      <c r="E168" s="95">
        <v>0</v>
      </c>
      <c r="F168" s="95">
        <v>49211.661359999998</v>
      </c>
    </row>
    <row r="169" spans="1:6">
      <c r="A169" s="64" t="s">
        <v>289</v>
      </c>
      <c r="B169" s="95">
        <v>0</v>
      </c>
      <c r="C169" s="95">
        <v>0</v>
      </c>
      <c r="D169" s="95">
        <v>0</v>
      </c>
      <c r="E169" s="95">
        <v>0</v>
      </c>
      <c r="F169" s="95">
        <v>0</v>
      </c>
    </row>
    <row r="170" spans="1:6">
      <c r="A170" s="64" t="s">
        <v>290</v>
      </c>
      <c r="B170" s="95">
        <v>0</v>
      </c>
      <c r="C170" s="95">
        <v>1485.6633400000001</v>
      </c>
      <c r="D170" s="95">
        <v>0</v>
      </c>
      <c r="E170" s="95">
        <v>0</v>
      </c>
      <c r="F170" s="95">
        <v>1485.6633400000001</v>
      </c>
    </row>
    <row r="171" spans="1:6">
      <c r="A171" s="64" t="s">
        <v>291</v>
      </c>
      <c r="B171" s="95">
        <v>7056</v>
      </c>
      <c r="C171" s="95">
        <v>40669.998020000006</v>
      </c>
      <c r="D171" s="95">
        <v>0</v>
      </c>
      <c r="E171" s="95">
        <v>0</v>
      </c>
      <c r="F171" s="95">
        <v>47725.998020000006</v>
      </c>
    </row>
    <row r="172" spans="1:6">
      <c r="A172" s="64" t="s">
        <v>292</v>
      </c>
      <c r="B172" s="95">
        <v>0</v>
      </c>
      <c r="C172" s="95">
        <v>0</v>
      </c>
      <c r="D172" s="95">
        <v>0</v>
      </c>
      <c r="E172" s="95">
        <v>0</v>
      </c>
      <c r="F172" s="95">
        <v>0</v>
      </c>
    </row>
    <row r="173" spans="1:6">
      <c r="A173" s="64" t="s">
        <v>293</v>
      </c>
      <c r="B173" s="95">
        <v>0</v>
      </c>
      <c r="C173" s="95">
        <v>0</v>
      </c>
      <c r="D173" s="95">
        <v>0</v>
      </c>
      <c r="E173" s="95">
        <v>0</v>
      </c>
      <c r="F173" s="95">
        <v>0</v>
      </c>
    </row>
    <row r="174" spans="1:6">
      <c r="A174" s="64" t="s">
        <v>294</v>
      </c>
      <c r="B174" s="95">
        <v>1526333.8740000001</v>
      </c>
      <c r="C174" s="95">
        <v>886134.87479999999</v>
      </c>
      <c r="D174" s="95">
        <v>0</v>
      </c>
      <c r="E174" s="95">
        <v>0</v>
      </c>
      <c r="F174" s="95">
        <v>2412468.7488000002</v>
      </c>
    </row>
    <row r="175" spans="1:6">
      <c r="A175" s="64" t="s">
        <v>295</v>
      </c>
      <c r="B175" s="95">
        <v>28380.449519999998</v>
      </c>
      <c r="C175" s="95">
        <v>13262.82121</v>
      </c>
      <c r="D175" s="95">
        <v>0</v>
      </c>
      <c r="E175" s="95">
        <v>0</v>
      </c>
      <c r="F175" s="95">
        <v>41643.270729999997</v>
      </c>
    </row>
    <row r="176" spans="1:6">
      <c r="A176" s="155" t="s">
        <v>296</v>
      </c>
      <c r="B176" s="57">
        <v>19429128.977060001</v>
      </c>
      <c r="C176" s="57">
        <v>0</v>
      </c>
      <c r="D176" s="57">
        <v>0</v>
      </c>
      <c r="E176" s="57">
        <v>0</v>
      </c>
      <c r="F176" s="57">
        <v>19429128.977060001</v>
      </c>
    </row>
    <row r="177" spans="1:6">
      <c r="A177" s="63" t="s">
        <v>297</v>
      </c>
      <c r="B177" s="95">
        <v>14480952.266549999</v>
      </c>
      <c r="C177" s="95">
        <v>0</v>
      </c>
      <c r="D177" s="95">
        <v>0</v>
      </c>
      <c r="E177" s="95">
        <v>0</v>
      </c>
      <c r="F177" s="95">
        <v>14480952.266549999</v>
      </c>
    </row>
    <row r="178" spans="1:6">
      <c r="A178" s="64" t="s">
        <v>298</v>
      </c>
      <c r="B178" s="95">
        <v>14480952.266549999</v>
      </c>
      <c r="C178" s="95">
        <v>0</v>
      </c>
      <c r="D178" s="95">
        <v>0</v>
      </c>
      <c r="E178" s="95">
        <v>0</v>
      </c>
      <c r="F178" s="95">
        <v>14480952.266549999</v>
      </c>
    </row>
    <row r="179" spans="1:6">
      <c r="A179" s="64" t="s">
        <v>299</v>
      </c>
      <c r="B179" s="95">
        <v>87506</v>
      </c>
      <c r="C179" s="95">
        <v>0</v>
      </c>
      <c r="D179" s="95">
        <v>0</v>
      </c>
      <c r="E179" s="95">
        <v>0</v>
      </c>
      <c r="F179" s="95">
        <v>87506</v>
      </c>
    </row>
    <row r="180" spans="1:6">
      <c r="A180" s="64" t="s">
        <v>300</v>
      </c>
      <c r="B180" s="95">
        <v>-87506</v>
      </c>
      <c r="C180" s="95">
        <v>0</v>
      </c>
      <c r="D180" s="95">
        <v>0</v>
      </c>
      <c r="E180" s="95">
        <v>0</v>
      </c>
      <c r="F180" s="95">
        <v>-87506</v>
      </c>
    </row>
    <row r="181" spans="1:6">
      <c r="A181" s="63" t="s">
        <v>301</v>
      </c>
      <c r="B181" s="95">
        <v>198401.06068</v>
      </c>
      <c r="C181" s="95">
        <v>0</v>
      </c>
      <c r="D181" s="95">
        <v>0</v>
      </c>
      <c r="E181" s="95">
        <v>0</v>
      </c>
      <c r="F181" s="95">
        <v>198401.06068</v>
      </c>
    </row>
    <row r="182" spans="1:6">
      <c r="A182" s="64" t="s">
        <v>302</v>
      </c>
      <c r="B182" s="95">
        <v>1713.9146599999999</v>
      </c>
      <c r="C182" s="95">
        <v>0</v>
      </c>
      <c r="D182" s="95">
        <v>0</v>
      </c>
      <c r="E182" s="95">
        <v>0</v>
      </c>
      <c r="F182" s="95">
        <v>1713.9146599999999</v>
      </c>
    </row>
    <row r="183" spans="1:6">
      <c r="A183" s="64" t="s">
        <v>303</v>
      </c>
      <c r="B183" s="95">
        <v>193423.53791999997</v>
      </c>
      <c r="C183" s="95">
        <v>0</v>
      </c>
      <c r="D183" s="95">
        <v>0</v>
      </c>
      <c r="E183" s="95">
        <v>0</v>
      </c>
      <c r="F183" s="95">
        <v>193423.53791999997</v>
      </c>
    </row>
    <row r="184" spans="1:6">
      <c r="A184" s="64" t="s">
        <v>304</v>
      </c>
      <c r="B184" s="95">
        <v>3263.6080999999999</v>
      </c>
      <c r="C184" s="95">
        <v>0</v>
      </c>
      <c r="D184" s="95">
        <v>0</v>
      </c>
      <c r="E184" s="95">
        <v>0</v>
      </c>
      <c r="F184" s="95">
        <v>3263.6080999999999</v>
      </c>
    </row>
    <row r="185" spans="1:6">
      <c r="A185" s="63" t="s">
        <v>305</v>
      </c>
      <c r="B185" s="95">
        <v>0</v>
      </c>
      <c r="C185" s="95">
        <v>0</v>
      </c>
      <c r="D185" s="95">
        <v>0</v>
      </c>
      <c r="E185" s="95">
        <v>0</v>
      </c>
      <c r="F185" s="95">
        <v>0</v>
      </c>
    </row>
    <row r="186" spans="1:6">
      <c r="A186" s="64" t="s">
        <v>306</v>
      </c>
      <c r="B186" s="95">
        <v>0</v>
      </c>
      <c r="C186" s="95">
        <v>0</v>
      </c>
      <c r="D186" s="95">
        <v>0</v>
      </c>
      <c r="E186" s="95">
        <v>0</v>
      </c>
      <c r="F186" s="95">
        <v>0</v>
      </c>
    </row>
    <row r="187" spans="1:6">
      <c r="A187" s="63" t="s">
        <v>307</v>
      </c>
      <c r="B187" s="95">
        <v>3085290.0400700001</v>
      </c>
      <c r="C187" s="95">
        <v>0</v>
      </c>
      <c r="D187" s="95">
        <v>0</v>
      </c>
      <c r="E187" s="95">
        <v>0</v>
      </c>
      <c r="F187" s="95">
        <v>3085290.0400700001</v>
      </c>
    </row>
    <row r="188" spans="1:6">
      <c r="A188" s="64" t="s">
        <v>308</v>
      </c>
      <c r="B188" s="95">
        <v>2345655.19967</v>
      </c>
      <c r="C188" s="95">
        <v>0</v>
      </c>
      <c r="D188" s="95">
        <v>0</v>
      </c>
      <c r="E188" s="95">
        <v>0</v>
      </c>
      <c r="F188" s="95">
        <v>2345655.19967</v>
      </c>
    </row>
    <row r="189" spans="1:6">
      <c r="A189" s="64" t="s">
        <v>309</v>
      </c>
      <c r="B189" s="95">
        <v>112119.38906</v>
      </c>
      <c r="C189" s="95">
        <v>0</v>
      </c>
      <c r="D189" s="95">
        <v>0</v>
      </c>
      <c r="E189" s="95">
        <v>0</v>
      </c>
      <c r="F189" s="95">
        <v>112119.38906</v>
      </c>
    </row>
    <row r="190" spans="1:6">
      <c r="A190" s="64" t="s">
        <v>310</v>
      </c>
      <c r="B190" s="95">
        <v>627515.45134000003</v>
      </c>
      <c r="C190" s="95">
        <v>0</v>
      </c>
      <c r="D190" s="95">
        <v>0</v>
      </c>
      <c r="E190" s="95">
        <v>0</v>
      </c>
      <c r="F190" s="95">
        <v>627515.45134000003</v>
      </c>
    </row>
    <row r="191" spans="1:6">
      <c r="A191" s="63" t="s">
        <v>311</v>
      </c>
      <c r="B191" s="95">
        <v>1664485.6097599999</v>
      </c>
      <c r="C191" s="95">
        <v>0</v>
      </c>
      <c r="D191" s="95">
        <v>0</v>
      </c>
      <c r="E191" s="95">
        <v>0</v>
      </c>
      <c r="F191" s="95">
        <v>1664485.6097599999</v>
      </c>
    </row>
    <row r="192" spans="1:6">
      <c r="A192" s="64" t="s">
        <v>312</v>
      </c>
      <c r="B192" s="95">
        <v>1559037.08601</v>
      </c>
      <c r="C192" s="95">
        <v>0</v>
      </c>
      <c r="D192" s="95">
        <v>0</v>
      </c>
      <c r="E192" s="95">
        <v>0</v>
      </c>
      <c r="F192" s="95">
        <v>1559037.08601</v>
      </c>
    </row>
    <row r="193" spans="1:6">
      <c r="A193" s="64" t="s">
        <v>313</v>
      </c>
      <c r="B193" s="95">
        <v>105448.52374999999</v>
      </c>
      <c r="C193" s="95">
        <v>0</v>
      </c>
      <c r="D193" s="95">
        <v>0</v>
      </c>
      <c r="E193" s="95">
        <v>0</v>
      </c>
      <c r="F193" s="95">
        <v>105448.52374999999</v>
      </c>
    </row>
    <row r="194" spans="1:6">
      <c r="A194" s="72" t="s">
        <v>314</v>
      </c>
      <c r="B194" s="57">
        <v>248920031.42079002</v>
      </c>
      <c r="C194" s="57">
        <v>31267927.49007</v>
      </c>
      <c r="D194" s="57">
        <v>51.929780000000001</v>
      </c>
      <c r="E194" s="57">
        <v>44327.65868</v>
      </c>
      <c r="F194" s="57">
        <v>280232338.49932003</v>
      </c>
    </row>
    <row r="195" spans="1:6">
      <c r="A195" s="72" t="s">
        <v>315</v>
      </c>
      <c r="B195" s="57">
        <v>9749367.6011100002</v>
      </c>
      <c r="C195" s="57">
        <v>6364276.2922600005</v>
      </c>
      <c r="D195" s="57">
        <v>0</v>
      </c>
      <c r="E195" s="57">
        <v>275254.38589999999</v>
      </c>
      <c r="F195" s="57">
        <v>16388898.279270001</v>
      </c>
    </row>
    <row r="196" spans="1:6">
      <c r="A196" s="66" t="s">
        <v>316</v>
      </c>
      <c r="B196" s="95">
        <v>5818.5485199999994</v>
      </c>
      <c r="C196" s="95">
        <v>2208263.34993</v>
      </c>
      <c r="D196" s="95">
        <v>0</v>
      </c>
      <c r="E196" s="95">
        <v>0</v>
      </c>
      <c r="F196" s="95">
        <v>2214081.8984499997</v>
      </c>
    </row>
    <row r="197" spans="1:6">
      <c r="A197" s="64" t="s">
        <v>317</v>
      </c>
      <c r="B197" s="95">
        <v>5818.5485199999994</v>
      </c>
      <c r="C197" s="95">
        <v>240421.82584999999</v>
      </c>
      <c r="D197" s="95">
        <v>0</v>
      </c>
      <c r="E197" s="95">
        <v>0</v>
      </c>
      <c r="F197" s="95">
        <v>246240.37437000001</v>
      </c>
    </row>
    <row r="198" spans="1:6">
      <c r="A198" s="64" t="s">
        <v>318</v>
      </c>
      <c r="B198" s="95">
        <v>0</v>
      </c>
      <c r="C198" s="95">
        <v>16901.321520000001</v>
      </c>
      <c r="D198" s="95">
        <v>0</v>
      </c>
      <c r="E198" s="95">
        <v>0</v>
      </c>
      <c r="F198" s="95">
        <v>16901.321520000001</v>
      </c>
    </row>
    <row r="199" spans="1:6">
      <c r="A199" s="64" t="s">
        <v>319</v>
      </c>
      <c r="B199" s="95">
        <v>0</v>
      </c>
      <c r="C199" s="95">
        <v>1641633.8624100001</v>
      </c>
      <c r="D199" s="95">
        <v>0</v>
      </c>
      <c r="E199" s="95">
        <v>0</v>
      </c>
      <c r="F199" s="95">
        <v>1641633.8624100001</v>
      </c>
    </row>
    <row r="200" spans="1:6">
      <c r="A200" s="64" t="s">
        <v>320</v>
      </c>
      <c r="B200" s="95">
        <v>0</v>
      </c>
      <c r="C200" s="95">
        <v>5111.3311199999998</v>
      </c>
      <c r="D200" s="95">
        <v>0</v>
      </c>
      <c r="E200" s="95">
        <v>0</v>
      </c>
      <c r="F200" s="95">
        <v>5111.3311199999998</v>
      </c>
    </row>
    <row r="201" spans="1:6">
      <c r="A201" s="64" t="s">
        <v>321</v>
      </c>
      <c r="B201" s="95">
        <v>0</v>
      </c>
      <c r="C201" s="95">
        <v>304195.00902999996</v>
      </c>
      <c r="D201" s="95">
        <v>0</v>
      </c>
      <c r="E201" s="95">
        <v>0</v>
      </c>
      <c r="F201" s="95">
        <v>304195.00902999996</v>
      </c>
    </row>
    <row r="202" spans="1:6">
      <c r="A202" s="63" t="s">
        <v>322</v>
      </c>
      <c r="B202" s="95">
        <v>7574538.1616199994</v>
      </c>
      <c r="C202" s="95">
        <v>4108341.0817100001</v>
      </c>
      <c r="D202" s="95">
        <v>0</v>
      </c>
      <c r="E202" s="95">
        <v>275254.38589999999</v>
      </c>
      <c r="F202" s="95">
        <v>11958133.62923</v>
      </c>
    </row>
    <row r="203" spans="1:6">
      <c r="A203" s="64" t="s">
        <v>323</v>
      </c>
      <c r="B203" s="95">
        <v>0</v>
      </c>
      <c r="C203" s="95">
        <v>600.81759999999997</v>
      </c>
      <c r="D203" s="95">
        <v>0</v>
      </c>
      <c r="E203" s="95">
        <v>0</v>
      </c>
      <c r="F203" s="95">
        <v>600.81759999999997</v>
      </c>
    </row>
    <row r="204" spans="1:6">
      <c r="A204" s="64" t="s">
        <v>324</v>
      </c>
      <c r="B204" s="95">
        <v>2450720.07846</v>
      </c>
      <c r="C204" s="95">
        <v>2837241.7282699998</v>
      </c>
      <c r="D204" s="95">
        <v>0</v>
      </c>
      <c r="E204" s="95">
        <v>8644.7155000000002</v>
      </c>
      <c r="F204" s="95">
        <v>5296606.5222299993</v>
      </c>
    </row>
    <row r="205" spans="1:6">
      <c r="A205" s="64" t="s">
        <v>325</v>
      </c>
      <c r="B205" s="95">
        <v>3397369.6779699996</v>
      </c>
      <c r="C205" s="95">
        <v>490193.12768000003</v>
      </c>
      <c r="D205" s="95">
        <v>0</v>
      </c>
      <c r="E205" s="95">
        <v>96739.382980000009</v>
      </c>
      <c r="F205" s="95">
        <v>3984302.1886300002</v>
      </c>
    </row>
    <row r="206" spans="1:6">
      <c r="A206" s="64" t="s">
        <v>326</v>
      </c>
      <c r="B206" s="95">
        <v>0</v>
      </c>
      <c r="C206" s="95">
        <v>0</v>
      </c>
      <c r="D206" s="95">
        <v>0</v>
      </c>
      <c r="E206" s="95">
        <v>0</v>
      </c>
      <c r="F206" s="95">
        <v>0</v>
      </c>
    </row>
    <row r="207" spans="1:6">
      <c r="A207" s="64" t="s">
        <v>327</v>
      </c>
      <c r="B207" s="95">
        <v>1726448.4051900001</v>
      </c>
      <c r="C207" s="95">
        <v>780305.40815999999</v>
      </c>
      <c r="D207" s="95">
        <v>0</v>
      </c>
      <c r="E207" s="95">
        <v>169870.28741999998</v>
      </c>
      <c r="F207" s="95">
        <v>2676624.1007699999</v>
      </c>
    </row>
    <row r="208" spans="1:6">
      <c r="A208" s="63" t="s">
        <v>328</v>
      </c>
      <c r="B208" s="95">
        <v>0</v>
      </c>
      <c r="C208" s="95">
        <v>0</v>
      </c>
      <c r="D208" s="95">
        <v>0</v>
      </c>
      <c r="E208" s="95">
        <v>0</v>
      </c>
      <c r="F208" s="95">
        <v>0</v>
      </c>
    </row>
    <row r="209" spans="1:6">
      <c r="A209" s="63" t="s">
        <v>329</v>
      </c>
      <c r="B209" s="95">
        <v>2133446.82754</v>
      </c>
      <c r="C209" s="95">
        <v>25100.536660000002</v>
      </c>
      <c r="D209" s="95">
        <v>0</v>
      </c>
      <c r="E209" s="95">
        <v>0</v>
      </c>
      <c r="F209" s="95">
        <v>2158547.3641999997</v>
      </c>
    </row>
    <row r="210" spans="1:6">
      <c r="A210" s="64" t="s">
        <v>330</v>
      </c>
      <c r="B210" s="95">
        <v>218411.70134</v>
      </c>
      <c r="C210" s="95">
        <v>685.99999000000003</v>
      </c>
      <c r="D210" s="95">
        <v>0</v>
      </c>
      <c r="E210" s="95">
        <v>0</v>
      </c>
      <c r="F210" s="95">
        <v>219097.70133000001</v>
      </c>
    </row>
    <row r="211" spans="1:6">
      <c r="A211" s="64" t="s">
        <v>331</v>
      </c>
      <c r="B211" s="95">
        <v>1688186.71942</v>
      </c>
      <c r="C211" s="95">
        <v>24414.536670000001</v>
      </c>
      <c r="D211" s="95">
        <v>0</v>
      </c>
      <c r="E211" s="95">
        <v>0</v>
      </c>
      <c r="F211" s="95">
        <v>1712601.2560899998</v>
      </c>
    </row>
    <row r="212" spans="1:6">
      <c r="A212" s="64" t="s">
        <v>332</v>
      </c>
      <c r="B212" s="95">
        <v>0</v>
      </c>
      <c r="C212" s="95">
        <v>0</v>
      </c>
      <c r="D212" s="95">
        <v>0</v>
      </c>
      <c r="E212" s="95">
        <v>0</v>
      </c>
      <c r="F212" s="95">
        <v>0</v>
      </c>
    </row>
    <row r="213" spans="1:6">
      <c r="A213" s="64" t="s">
        <v>333</v>
      </c>
      <c r="B213" s="95">
        <v>226848.40677999999</v>
      </c>
      <c r="C213" s="95">
        <v>0</v>
      </c>
      <c r="D213" s="95">
        <v>0</v>
      </c>
      <c r="E213" s="95">
        <v>0</v>
      </c>
      <c r="F213" s="95">
        <v>226848.40677999999</v>
      </c>
    </row>
    <row r="214" spans="1:6">
      <c r="A214" s="63" t="s">
        <v>334</v>
      </c>
      <c r="B214" s="95">
        <v>35564.063430000002</v>
      </c>
      <c r="C214" s="95">
        <v>22571.323960000002</v>
      </c>
      <c r="D214" s="95">
        <v>0</v>
      </c>
      <c r="E214" s="95">
        <v>0</v>
      </c>
      <c r="F214" s="95">
        <v>58135.387390000004</v>
      </c>
    </row>
    <row r="215" spans="1:6">
      <c r="A215" s="177" t="s">
        <v>335</v>
      </c>
      <c r="B215" s="57">
        <v>143417239.15223002</v>
      </c>
      <c r="C215" s="57">
        <v>321975823.34728998</v>
      </c>
      <c r="D215" s="57">
        <v>76372.478419999999</v>
      </c>
      <c r="E215" s="57">
        <v>15654.817929999999</v>
      </c>
      <c r="F215" s="57">
        <v>465485089.79587001</v>
      </c>
    </row>
    <row r="216" spans="1:6">
      <c r="A216" s="63" t="s">
        <v>336</v>
      </c>
      <c r="B216" s="95">
        <v>3066862.87873</v>
      </c>
      <c r="C216" s="95">
        <v>26415056.548639998</v>
      </c>
      <c r="D216" s="95">
        <v>171.35739000000001</v>
      </c>
      <c r="E216" s="95">
        <v>121.04853</v>
      </c>
      <c r="F216" s="95">
        <v>29482211.83329</v>
      </c>
    </row>
    <row r="217" spans="1:6">
      <c r="A217" s="64" t="s">
        <v>337</v>
      </c>
      <c r="B217" s="95">
        <v>119.6</v>
      </c>
      <c r="C217" s="95">
        <v>34300</v>
      </c>
      <c r="D217" s="95">
        <v>0</v>
      </c>
      <c r="E217" s="95">
        <v>0</v>
      </c>
      <c r="F217" s="95">
        <v>34419.599999999999</v>
      </c>
    </row>
    <row r="218" spans="1:6">
      <c r="A218" s="64" t="s">
        <v>338</v>
      </c>
      <c r="B218" s="95">
        <v>2099710</v>
      </c>
      <c r="C218" s="95">
        <v>0</v>
      </c>
      <c r="D218" s="95">
        <v>0</v>
      </c>
      <c r="E218" s="95">
        <v>0</v>
      </c>
      <c r="F218" s="95">
        <v>2099710</v>
      </c>
    </row>
    <row r="219" spans="1:6">
      <c r="A219" s="64" t="s">
        <v>339</v>
      </c>
      <c r="B219" s="95">
        <v>967033.27873000002</v>
      </c>
      <c r="C219" s="95">
        <v>26380756.548639998</v>
      </c>
      <c r="D219" s="95">
        <v>171.35739000000001</v>
      </c>
      <c r="E219" s="95">
        <v>121.04853</v>
      </c>
      <c r="F219" s="95">
        <v>27348082.233290002</v>
      </c>
    </row>
    <row r="220" spans="1:6">
      <c r="A220" s="63" t="s">
        <v>340</v>
      </c>
      <c r="B220" s="95">
        <v>20820285.616900001</v>
      </c>
      <c r="C220" s="95">
        <v>193370.71240000002</v>
      </c>
      <c r="D220" s="95">
        <v>17.000799999999998</v>
      </c>
      <c r="E220" s="95">
        <v>0</v>
      </c>
      <c r="F220" s="95">
        <v>21013673.3301</v>
      </c>
    </row>
    <row r="221" spans="1:6">
      <c r="A221" s="64" t="s">
        <v>341</v>
      </c>
      <c r="B221" s="95">
        <v>0</v>
      </c>
      <c r="C221" s="95">
        <v>0</v>
      </c>
      <c r="D221" s="95">
        <v>0</v>
      </c>
      <c r="E221" s="95">
        <v>0</v>
      </c>
      <c r="F221" s="95">
        <v>0</v>
      </c>
    </row>
    <row r="222" spans="1:6">
      <c r="A222" s="64" t="s">
        <v>342</v>
      </c>
      <c r="B222" s="95">
        <v>232130.84359999999</v>
      </c>
      <c r="C222" s="95">
        <v>97831.567060000001</v>
      </c>
      <c r="D222" s="95">
        <v>17.000799999999998</v>
      </c>
      <c r="E222" s="95">
        <v>0</v>
      </c>
      <c r="F222" s="95">
        <v>329979.41145999997</v>
      </c>
    </row>
    <row r="223" spans="1:6">
      <c r="A223" s="64" t="s">
        <v>343</v>
      </c>
      <c r="B223" s="95">
        <v>20588154.7733</v>
      </c>
      <c r="C223" s="95">
        <v>95539.145340000003</v>
      </c>
      <c r="D223" s="95">
        <v>0</v>
      </c>
      <c r="E223" s="95">
        <v>0</v>
      </c>
      <c r="F223" s="95">
        <v>20683693.918639999</v>
      </c>
    </row>
    <row r="224" spans="1:6">
      <c r="A224" s="65" t="s">
        <v>344</v>
      </c>
      <c r="B224" s="95">
        <v>0</v>
      </c>
      <c r="C224" s="95">
        <v>0</v>
      </c>
      <c r="D224" s="95">
        <v>0</v>
      </c>
      <c r="E224" s="95">
        <v>0</v>
      </c>
      <c r="F224" s="95">
        <v>0</v>
      </c>
    </row>
    <row r="225" spans="1:6">
      <c r="A225" s="64" t="s">
        <v>345</v>
      </c>
      <c r="B225" s="95">
        <v>0</v>
      </c>
      <c r="C225" s="95">
        <v>0</v>
      </c>
      <c r="D225" s="95">
        <v>0</v>
      </c>
      <c r="E225" s="95">
        <v>0</v>
      </c>
      <c r="F225" s="95">
        <v>0</v>
      </c>
    </row>
    <row r="226" spans="1:6">
      <c r="A226" s="63" t="s">
        <v>346</v>
      </c>
      <c r="B226" s="95">
        <v>31.617740000000001</v>
      </c>
      <c r="C226" s="95">
        <v>126736.93319</v>
      </c>
      <c r="D226" s="95">
        <v>0</v>
      </c>
      <c r="E226" s="95">
        <v>0</v>
      </c>
      <c r="F226" s="95">
        <v>126768.55093000001</v>
      </c>
    </row>
    <row r="227" spans="1:6">
      <c r="A227" s="64" t="s">
        <v>347</v>
      </c>
      <c r="B227" s="95">
        <v>31.617740000000001</v>
      </c>
      <c r="C227" s="95">
        <v>101986.79407999999</v>
      </c>
      <c r="D227" s="95">
        <v>0</v>
      </c>
      <c r="E227" s="95">
        <v>0</v>
      </c>
      <c r="F227" s="95">
        <v>102018.41181999999</v>
      </c>
    </row>
    <row r="228" spans="1:6">
      <c r="A228" s="64" t="s">
        <v>348</v>
      </c>
      <c r="B228" s="95">
        <v>0</v>
      </c>
      <c r="C228" s="95">
        <v>24750.13911</v>
      </c>
      <c r="D228" s="95">
        <v>0</v>
      </c>
      <c r="E228" s="95">
        <v>0</v>
      </c>
      <c r="F228" s="95">
        <v>24750.13911</v>
      </c>
    </row>
    <row r="229" spans="1:6">
      <c r="A229" s="63" t="s">
        <v>349</v>
      </c>
      <c r="B229" s="95">
        <v>0</v>
      </c>
      <c r="C229" s="95">
        <v>0</v>
      </c>
      <c r="D229" s="95">
        <v>0</v>
      </c>
      <c r="E229" s="95">
        <v>0</v>
      </c>
      <c r="F229" s="95">
        <v>0</v>
      </c>
    </row>
    <row r="230" spans="1:6">
      <c r="A230" s="64" t="s">
        <v>350</v>
      </c>
      <c r="B230" s="95">
        <v>0</v>
      </c>
      <c r="C230" s="95">
        <v>0</v>
      </c>
      <c r="D230" s="95">
        <v>0</v>
      </c>
      <c r="E230" s="95">
        <v>0</v>
      </c>
      <c r="F230" s="95">
        <v>0</v>
      </c>
    </row>
    <row r="231" spans="1:6">
      <c r="A231" s="64" t="s">
        <v>351</v>
      </c>
      <c r="B231" s="95">
        <v>0</v>
      </c>
      <c r="C231" s="95">
        <v>0</v>
      </c>
      <c r="D231" s="95">
        <v>0</v>
      </c>
      <c r="E231" s="95">
        <v>0</v>
      </c>
      <c r="F231" s="95">
        <v>0</v>
      </c>
    </row>
    <row r="232" spans="1:6">
      <c r="A232" s="63" t="s">
        <v>352</v>
      </c>
      <c r="B232" s="95">
        <v>79425903.060839996</v>
      </c>
      <c r="C232" s="95">
        <v>241557382.83239999</v>
      </c>
      <c r="D232" s="95">
        <v>2995.7757200000001</v>
      </c>
      <c r="E232" s="95">
        <v>8122.5437999999995</v>
      </c>
      <c r="F232" s="95">
        <v>320994404.21276003</v>
      </c>
    </row>
    <row r="233" spans="1:6">
      <c r="A233" s="64" t="s">
        <v>353</v>
      </c>
      <c r="B233" s="95">
        <v>30129420.552439999</v>
      </c>
      <c r="C233" s="95">
        <v>191662810.75764999</v>
      </c>
      <c r="D233" s="95">
        <v>2995.7757200000001</v>
      </c>
      <c r="E233" s="95">
        <v>0</v>
      </c>
      <c r="F233" s="95">
        <v>221795227.08581001</v>
      </c>
    </row>
    <row r="234" spans="1:6">
      <c r="A234" s="64" t="s">
        <v>354</v>
      </c>
      <c r="B234" s="95">
        <v>1063101.32711</v>
      </c>
      <c r="C234" s="95">
        <v>46035.709340000001</v>
      </c>
      <c r="D234" s="95">
        <v>0</v>
      </c>
      <c r="E234" s="95">
        <v>0</v>
      </c>
      <c r="F234" s="95">
        <v>1109137.03645</v>
      </c>
    </row>
    <row r="235" spans="1:6">
      <c r="A235" s="64" t="s">
        <v>355</v>
      </c>
      <c r="B235" s="95">
        <v>23741225.459890001</v>
      </c>
      <c r="C235" s="95">
        <v>37970802.67362</v>
      </c>
      <c r="D235" s="95">
        <v>0</v>
      </c>
      <c r="E235" s="95">
        <v>0</v>
      </c>
      <c r="F235" s="95">
        <v>61712028.133510001</v>
      </c>
    </row>
    <row r="236" spans="1:6">
      <c r="A236" s="64" t="s">
        <v>356</v>
      </c>
      <c r="B236" s="95">
        <v>560661.57733</v>
      </c>
      <c r="C236" s="95">
        <v>512106.62748000002</v>
      </c>
      <c r="D236" s="95">
        <v>0</v>
      </c>
      <c r="E236" s="95">
        <v>0</v>
      </c>
      <c r="F236" s="95">
        <v>1072768.20481</v>
      </c>
    </row>
    <row r="237" spans="1:6">
      <c r="A237" s="64" t="s">
        <v>357</v>
      </c>
      <c r="B237" s="95">
        <v>2477035.13968</v>
      </c>
      <c r="C237" s="95">
        <v>277482.80673000001</v>
      </c>
      <c r="D237" s="95">
        <v>0</v>
      </c>
      <c r="E237" s="95">
        <v>8052.8054800000009</v>
      </c>
      <c r="F237" s="95">
        <v>2762570.75189</v>
      </c>
    </row>
    <row r="238" spans="1:6">
      <c r="A238" s="64" t="s">
        <v>358</v>
      </c>
      <c r="B238" s="95">
        <v>1764031.7846900001</v>
      </c>
      <c r="C238" s="95">
        <v>9131060.6811200008</v>
      </c>
      <c r="D238" s="95">
        <v>0</v>
      </c>
      <c r="E238" s="95">
        <v>69.738320000000002</v>
      </c>
      <c r="F238" s="95">
        <v>10895162.20413</v>
      </c>
    </row>
    <row r="239" spans="1:6">
      <c r="A239" s="64" t="s">
        <v>359</v>
      </c>
      <c r="B239" s="95">
        <v>1013.7544499999999</v>
      </c>
      <c r="C239" s="95">
        <v>37041.147270000001</v>
      </c>
      <c r="D239" s="95">
        <v>0</v>
      </c>
      <c r="E239" s="95">
        <v>0</v>
      </c>
      <c r="F239" s="95">
        <v>38054.901720000002</v>
      </c>
    </row>
    <row r="240" spans="1:6">
      <c r="A240" s="64" t="s">
        <v>360</v>
      </c>
      <c r="B240" s="95">
        <v>19689413.46525</v>
      </c>
      <c r="C240" s="95">
        <v>1920042.4291900001</v>
      </c>
      <c r="D240" s="95">
        <v>0</v>
      </c>
      <c r="E240" s="95">
        <v>0</v>
      </c>
      <c r="F240" s="95">
        <v>21609455.894439999</v>
      </c>
    </row>
    <row r="241" spans="1:6">
      <c r="A241" s="63" t="s">
        <v>361</v>
      </c>
      <c r="B241" s="95">
        <v>27739635.71672</v>
      </c>
      <c r="C241" s="95">
        <v>52816275.082850002</v>
      </c>
      <c r="D241" s="95">
        <v>73188.34451000001</v>
      </c>
      <c r="E241" s="95">
        <v>7411.2255999999998</v>
      </c>
      <c r="F241" s="95">
        <v>80636510.369679987</v>
      </c>
    </row>
    <row r="242" spans="1:6">
      <c r="A242" s="64" t="s">
        <v>362</v>
      </c>
      <c r="B242" s="95">
        <v>13957835.06584</v>
      </c>
      <c r="C242" s="95">
        <v>27152949.157990001</v>
      </c>
      <c r="D242" s="95">
        <v>0</v>
      </c>
      <c r="E242" s="95">
        <v>0</v>
      </c>
      <c r="F242" s="95">
        <v>41110784.22383</v>
      </c>
    </row>
    <row r="243" spans="1:6">
      <c r="A243" s="64" t="s">
        <v>363</v>
      </c>
      <c r="B243" s="95">
        <v>67686.696400000001</v>
      </c>
      <c r="C243" s="95">
        <v>4143916.2734400001</v>
      </c>
      <c r="D243" s="95">
        <v>0</v>
      </c>
      <c r="E243" s="95">
        <v>0</v>
      </c>
      <c r="F243" s="95">
        <v>4211602.9698400004</v>
      </c>
    </row>
    <row r="244" spans="1:6">
      <c r="A244" s="64" t="s">
        <v>364</v>
      </c>
      <c r="B244" s="95">
        <v>2980798.0204699999</v>
      </c>
      <c r="C244" s="95">
        <v>2184638.7639099997</v>
      </c>
      <c r="D244" s="95">
        <v>38973.413810000005</v>
      </c>
      <c r="E244" s="95">
        <v>5864.1697400000003</v>
      </c>
      <c r="F244" s="95">
        <v>5210274.3679300006</v>
      </c>
    </row>
    <row r="245" spans="1:6">
      <c r="A245" s="64" t="s">
        <v>365</v>
      </c>
      <c r="B245" s="95">
        <v>1232394.9427100001</v>
      </c>
      <c r="C245" s="95">
        <v>1142554.34751</v>
      </c>
      <c r="D245" s="95">
        <v>28831.768059999999</v>
      </c>
      <c r="E245" s="95">
        <v>670.51929000000007</v>
      </c>
      <c r="F245" s="95">
        <v>2404451.5775700002</v>
      </c>
    </row>
    <row r="246" spans="1:6">
      <c r="A246" s="64" t="s">
        <v>1449</v>
      </c>
      <c r="B246" s="95">
        <v>0</v>
      </c>
      <c r="C246" s="95">
        <v>875271.55249000003</v>
      </c>
      <c r="D246" s="95">
        <v>0</v>
      </c>
      <c r="E246" s="95">
        <v>0</v>
      </c>
      <c r="F246" s="95">
        <v>875271.55249000003</v>
      </c>
    </row>
    <row r="247" spans="1:6">
      <c r="A247" s="64" t="s">
        <v>366</v>
      </c>
      <c r="B247" s="95">
        <v>9500920.9912999999</v>
      </c>
      <c r="C247" s="95">
        <v>17316944.987509999</v>
      </c>
      <c r="D247" s="95">
        <v>5383.1626399999996</v>
      </c>
      <c r="E247" s="95">
        <v>876.53656999999998</v>
      </c>
      <c r="F247" s="95">
        <v>26824125.67802</v>
      </c>
    </row>
    <row r="248" spans="1:6">
      <c r="A248" s="63" t="s">
        <v>367</v>
      </c>
      <c r="B248" s="95">
        <v>2983522.8851700001</v>
      </c>
      <c r="C248" s="95">
        <v>453238.85042000003</v>
      </c>
      <c r="D248" s="95">
        <v>0</v>
      </c>
      <c r="E248" s="95">
        <v>0</v>
      </c>
      <c r="F248" s="95">
        <v>3436761.7355900002</v>
      </c>
    </row>
    <row r="249" spans="1:6">
      <c r="A249" s="64" t="s">
        <v>368</v>
      </c>
      <c r="B249" s="95">
        <v>2981679.0360100004</v>
      </c>
      <c r="C249" s="95">
        <v>451473.83792999998</v>
      </c>
      <c r="D249" s="95">
        <v>0</v>
      </c>
      <c r="E249" s="95">
        <v>0</v>
      </c>
      <c r="F249" s="95">
        <v>3433152.8739399998</v>
      </c>
    </row>
    <row r="250" spans="1:6">
      <c r="A250" s="64" t="s">
        <v>369</v>
      </c>
      <c r="B250" s="95">
        <v>1843.84916</v>
      </c>
      <c r="C250" s="95">
        <v>1765.0124900000001</v>
      </c>
      <c r="D250" s="95">
        <v>0</v>
      </c>
      <c r="E250" s="95">
        <v>0</v>
      </c>
      <c r="F250" s="95">
        <v>3608.8616499999998</v>
      </c>
    </row>
    <row r="251" spans="1:6">
      <c r="A251" s="63" t="s">
        <v>370</v>
      </c>
      <c r="B251" s="628">
        <v>9380997.3761299998</v>
      </c>
      <c r="C251" s="628">
        <v>413762.38738999999</v>
      </c>
      <c r="D251" s="628">
        <v>0</v>
      </c>
      <c r="E251" s="628">
        <v>0</v>
      </c>
      <c r="F251" s="628">
        <v>9794759.7635200005</v>
      </c>
    </row>
    <row r="252" spans="1:6">
      <c r="A252" s="64" t="s">
        <v>368</v>
      </c>
      <c r="B252" s="95">
        <v>9373454.8695200011</v>
      </c>
      <c r="C252" s="95">
        <v>413762.38738999999</v>
      </c>
      <c r="D252" s="95">
        <v>0</v>
      </c>
      <c r="E252" s="95">
        <v>0</v>
      </c>
      <c r="F252" s="95">
        <v>9787217.25691</v>
      </c>
    </row>
    <row r="253" spans="1:6">
      <c r="A253" s="64" t="s">
        <v>369</v>
      </c>
      <c r="B253" s="95">
        <v>7542.5066100000004</v>
      </c>
      <c r="C253" s="95">
        <v>0</v>
      </c>
      <c r="D253" s="95">
        <v>0</v>
      </c>
      <c r="E253" s="95">
        <v>0</v>
      </c>
      <c r="F253" s="95">
        <v>7542.5066100000004</v>
      </c>
    </row>
    <row r="254" spans="1:6">
      <c r="A254" s="216" t="s">
        <v>371</v>
      </c>
      <c r="B254" s="57">
        <v>1440085.6526600001</v>
      </c>
      <c r="C254" s="57">
        <v>32769.074460000003</v>
      </c>
      <c r="D254" s="57">
        <v>1.0970000000000001E-2</v>
      </c>
      <c r="E254" s="57">
        <v>799.12265000000002</v>
      </c>
      <c r="F254" s="57">
        <v>1473653.8607399999</v>
      </c>
    </row>
    <row r="255" spans="1:6">
      <c r="A255" s="99" t="s">
        <v>372</v>
      </c>
      <c r="B255" s="95">
        <v>431.03629999999998</v>
      </c>
      <c r="C255" s="95">
        <v>660.42862000000002</v>
      </c>
      <c r="D255" s="95">
        <v>0</v>
      </c>
      <c r="E255" s="95">
        <v>0</v>
      </c>
      <c r="F255" s="95">
        <v>1091.4649199999999</v>
      </c>
    </row>
    <row r="256" spans="1:6">
      <c r="A256" s="99" t="s">
        <v>373</v>
      </c>
      <c r="B256" s="95">
        <v>74140.012739999991</v>
      </c>
      <c r="C256" s="95">
        <v>17404.432760000003</v>
      </c>
      <c r="D256" s="95">
        <v>1.0970000000000001E-2</v>
      </c>
      <c r="E256" s="95">
        <v>25.327030000000001</v>
      </c>
      <c r="F256" s="95">
        <v>91569.783500000005</v>
      </c>
    </row>
    <row r="257" spans="1:6">
      <c r="A257" s="99" t="s">
        <v>374</v>
      </c>
      <c r="B257" s="95">
        <v>1138742.3030899998</v>
      </c>
      <c r="C257" s="95">
        <v>2574.30656</v>
      </c>
      <c r="D257" s="95">
        <v>0</v>
      </c>
      <c r="E257" s="95">
        <v>0.90558000000000005</v>
      </c>
      <c r="F257" s="95">
        <v>1141317.51523</v>
      </c>
    </row>
    <row r="258" spans="1:6">
      <c r="A258" s="99" t="s">
        <v>375</v>
      </c>
      <c r="B258" s="95">
        <v>191311.91321999999</v>
      </c>
      <c r="C258" s="95">
        <v>846.01445999999999</v>
      </c>
      <c r="D258" s="95">
        <v>0</v>
      </c>
      <c r="E258" s="95">
        <v>0</v>
      </c>
      <c r="F258" s="95">
        <v>192157.92767999999</v>
      </c>
    </row>
    <row r="259" spans="1:6">
      <c r="A259" s="99" t="s">
        <v>376</v>
      </c>
      <c r="B259" s="95">
        <v>9426.532369999999</v>
      </c>
      <c r="C259" s="95">
        <v>116.65835000000001</v>
      </c>
      <c r="D259" s="95">
        <v>0</v>
      </c>
      <c r="E259" s="95">
        <v>0</v>
      </c>
      <c r="F259" s="95">
        <v>9543.1907200000005</v>
      </c>
    </row>
    <row r="260" spans="1:6">
      <c r="A260" s="99" t="s">
        <v>377</v>
      </c>
      <c r="B260" s="95">
        <v>6236.6432100000002</v>
      </c>
      <c r="C260" s="95">
        <v>180.99499</v>
      </c>
      <c r="D260" s="95">
        <v>0</v>
      </c>
      <c r="E260" s="95">
        <v>0</v>
      </c>
      <c r="F260" s="95">
        <v>6417.6382000000003</v>
      </c>
    </row>
    <row r="261" spans="1:6">
      <c r="A261" s="99" t="s">
        <v>378</v>
      </c>
      <c r="B261" s="95">
        <v>1761.923</v>
      </c>
      <c r="C261" s="95">
        <v>39.111220000000003</v>
      </c>
      <c r="D261" s="95">
        <v>0</v>
      </c>
      <c r="E261" s="95">
        <v>0</v>
      </c>
      <c r="F261" s="95">
        <v>1801.03422</v>
      </c>
    </row>
    <row r="262" spans="1:6">
      <c r="A262" s="99" t="s">
        <v>379</v>
      </c>
      <c r="B262" s="95">
        <v>3450.3253100000002</v>
      </c>
      <c r="C262" s="95">
        <v>172.31433999999999</v>
      </c>
      <c r="D262" s="95">
        <v>0</v>
      </c>
      <c r="E262" s="95">
        <v>0</v>
      </c>
      <c r="F262" s="95">
        <v>3622.6396500000001</v>
      </c>
    </row>
    <row r="263" spans="1:6">
      <c r="A263" s="99" t="s">
        <v>380</v>
      </c>
      <c r="B263" s="95">
        <v>2.0000000000000002E-5</v>
      </c>
      <c r="C263" s="95">
        <v>-1.0000000000000001E-5</v>
      </c>
      <c r="D263" s="95">
        <v>0</v>
      </c>
      <c r="E263" s="95">
        <v>1.0000000000000001E-5</v>
      </c>
      <c r="F263" s="95">
        <v>2.0000000000000002E-5</v>
      </c>
    </row>
    <row r="264" spans="1:6">
      <c r="A264" s="99" t="s">
        <v>381</v>
      </c>
      <c r="B264" s="95">
        <v>4825.0173600000007</v>
      </c>
      <c r="C264" s="95">
        <v>4047.5100699999998</v>
      </c>
      <c r="D264" s="95">
        <v>0</v>
      </c>
      <c r="E264" s="95">
        <v>0</v>
      </c>
      <c r="F264" s="95">
        <v>8872.5274300000001</v>
      </c>
    </row>
    <row r="265" spans="1:6">
      <c r="A265" s="99" t="s">
        <v>382</v>
      </c>
      <c r="B265" s="95">
        <v>9759.9460399999989</v>
      </c>
      <c r="C265" s="95">
        <v>6727.3030999999992</v>
      </c>
      <c r="D265" s="95">
        <v>0</v>
      </c>
      <c r="E265" s="95">
        <v>772.89003000000002</v>
      </c>
      <c r="F265" s="95">
        <v>17260.139170000002</v>
      </c>
    </row>
    <row r="266" spans="1:6">
      <c r="A266" s="216" t="s">
        <v>383</v>
      </c>
      <c r="B266" s="57">
        <v>-569851.57915000001</v>
      </c>
      <c r="C266" s="57">
        <v>-24957.177520000001</v>
      </c>
      <c r="D266" s="57">
        <v>0</v>
      </c>
      <c r="E266" s="57">
        <v>-11.992209999999998</v>
      </c>
      <c r="F266" s="57">
        <v>-594820.74887999997</v>
      </c>
    </row>
    <row r="267" spans="1:6">
      <c r="A267" s="99" t="s">
        <v>384</v>
      </c>
      <c r="B267" s="95">
        <v>-452273.22886000003</v>
      </c>
      <c r="C267" s="95">
        <v>-12279.974789999998</v>
      </c>
      <c r="D267" s="95">
        <v>0</v>
      </c>
      <c r="E267" s="95">
        <v>-4.7033800000000001</v>
      </c>
      <c r="F267" s="95">
        <v>-464557.90702999994</v>
      </c>
    </row>
    <row r="268" spans="1:6">
      <c r="A268" s="99" t="s">
        <v>385</v>
      </c>
      <c r="B268" s="95">
        <v>0</v>
      </c>
      <c r="C268" s="95">
        <v>0</v>
      </c>
      <c r="D268" s="95">
        <v>0</v>
      </c>
      <c r="E268" s="95">
        <v>0</v>
      </c>
      <c r="F268" s="95">
        <v>0</v>
      </c>
    </row>
    <row r="269" spans="1:6">
      <c r="A269" s="99" t="s">
        <v>386</v>
      </c>
      <c r="B269" s="95">
        <v>-56102.937079999996</v>
      </c>
      <c r="C269" s="95">
        <v>-3318.22093</v>
      </c>
      <c r="D269" s="95">
        <v>0</v>
      </c>
      <c r="E269" s="95">
        <v>0</v>
      </c>
      <c r="F269" s="95">
        <v>-59421.158009999999</v>
      </c>
    </row>
    <row r="270" spans="1:6">
      <c r="A270" s="99" t="s">
        <v>387</v>
      </c>
      <c r="B270" s="95">
        <v>-5890.7972099999997</v>
      </c>
      <c r="C270" s="95">
        <v>-204.73335999999998</v>
      </c>
      <c r="D270" s="95">
        <v>0</v>
      </c>
      <c r="E270" s="95">
        <v>-7.2888299999999999</v>
      </c>
      <c r="F270" s="95">
        <v>-6102.8194000000003</v>
      </c>
    </row>
    <row r="271" spans="1:6">
      <c r="A271" s="99" t="s">
        <v>388</v>
      </c>
      <c r="B271" s="95">
        <v>-14052.6155</v>
      </c>
      <c r="C271" s="95">
        <v>-373.48410999999999</v>
      </c>
      <c r="D271" s="95">
        <v>0</v>
      </c>
      <c r="E271" s="95">
        <v>0</v>
      </c>
      <c r="F271" s="95">
        <v>-14426.099609999999</v>
      </c>
    </row>
    <row r="272" spans="1:6">
      <c r="A272" s="156" t="s">
        <v>389</v>
      </c>
      <c r="B272" s="95">
        <v>-6569.7182400000002</v>
      </c>
      <c r="C272" s="95">
        <v>-3421.58142</v>
      </c>
      <c r="D272" s="95">
        <v>0</v>
      </c>
      <c r="E272" s="95">
        <v>0</v>
      </c>
      <c r="F272" s="95">
        <v>-9991.2996600000006</v>
      </c>
    </row>
    <row r="273" spans="1:6">
      <c r="A273" s="99" t="s">
        <v>460</v>
      </c>
      <c r="B273" s="95">
        <v>-34962.28226</v>
      </c>
      <c r="C273" s="95">
        <v>-5359.1829100000004</v>
      </c>
      <c r="D273" s="95">
        <v>0</v>
      </c>
      <c r="E273" s="95">
        <v>0</v>
      </c>
      <c r="F273" s="95">
        <v>-40321.465170000003</v>
      </c>
    </row>
    <row r="274" spans="1:6">
      <c r="A274" s="216" t="s">
        <v>974</v>
      </c>
      <c r="B274" s="57">
        <v>870234.07351000002</v>
      </c>
      <c r="C274" s="57">
        <v>7811.8969400000005</v>
      </c>
      <c r="D274" s="57">
        <v>1.0970000000000001E-2</v>
      </c>
      <c r="E274" s="57">
        <v>787.13043999999991</v>
      </c>
      <c r="F274" s="57">
        <v>878833.11186000006</v>
      </c>
    </row>
    <row r="275" spans="1:6">
      <c r="A275" s="69" t="s">
        <v>390</v>
      </c>
      <c r="B275" s="57">
        <v>232872.27385</v>
      </c>
      <c r="C275" s="57">
        <v>160284.20277</v>
      </c>
      <c r="D275" s="57">
        <v>2.3599999999999997E-3</v>
      </c>
      <c r="E275" s="57">
        <v>0.40437000000000001</v>
      </c>
      <c r="F275" s="57">
        <v>393156.88335000002</v>
      </c>
    </row>
    <row r="276" spans="1:6">
      <c r="A276" s="99" t="s">
        <v>391</v>
      </c>
      <c r="B276" s="95">
        <v>143633.54455000002</v>
      </c>
      <c r="C276" s="95">
        <v>68806.229810000004</v>
      </c>
      <c r="D276" s="95">
        <v>0</v>
      </c>
      <c r="E276" s="95">
        <v>0.11434999999999999</v>
      </c>
      <c r="F276" s="95">
        <v>212439.88871</v>
      </c>
    </row>
    <row r="277" spans="1:6">
      <c r="A277" s="99" t="s">
        <v>392</v>
      </c>
      <c r="B277" s="95">
        <v>40983.35931</v>
      </c>
      <c r="C277" s="95">
        <v>86580.923020000002</v>
      </c>
      <c r="D277" s="95">
        <v>2.3599999999999997E-3</v>
      </c>
      <c r="E277" s="95">
        <v>0.29002</v>
      </c>
      <c r="F277" s="95">
        <v>127564.57470999999</v>
      </c>
    </row>
    <row r="278" spans="1:6">
      <c r="A278" s="99" t="s">
        <v>393</v>
      </c>
      <c r="B278" s="95">
        <v>9243.5175600000002</v>
      </c>
      <c r="C278" s="95">
        <v>102.58471</v>
      </c>
      <c r="D278" s="95">
        <v>0</v>
      </c>
      <c r="E278" s="95">
        <v>0</v>
      </c>
      <c r="F278" s="95">
        <v>9346.1022699999994</v>
      </c>
    </row>
    <row r="279" spans="1:6">
      <c r="A279" s="99" t="s">
        <v>394</v>
      </c>
      <c r="B279" s="95">
        <v>25420.995989999999</v>
      </c>
      <c r="C279" s="95">
        <v>0</v>
      </c>
      <c r="D279" s="95">
        <v>0</v>
      </c>
      <c r="E279" s="95">
        <v>0</v>
      </c>
      <c r="F279" s="95">
        <v>25420.995989999999</v>
      </c>
    </row>
    <row r="280" spans="1:6">
      <c r="A280" s="99" t="s">
        <v>395</v>
      </c>
      <c r="B280" s="95">
        <v>13590.85644</v>
      </c>
      <c r="C280" s="95">
        <v>4794.4652300000007</v>
      </c>
      <c r="D280" s="95">
        <v>0</v>
      </c>
      <c r="E280" s="95">
        <v>0</v>
      </c>
      <c r="F280" s="95">
        <v>18385.321670000001</v>
      </c>
    </row>
    <row r="281" spans="1:6">
      <c r="A281" s="99" t="s">
        <v>396</v>
      </c>
      <c r="B281" s="95">
        <v>0</v>
      </c>
      <c r="C281" s="95">
        <v>0</v>
      </c>
      <c r="D281" s="95">
        <v>0</v>
      </c>
      <c r="E281" s="95">
        <v>0</v>
      </c>
      <c r="F281" s="95">
        <v>0</v>
      </c>
    </row>
    <row r="282" spans="1:6">
      <c r="A282" s="157" t="s">
        <v>397</v>
      </c>
      <c r="B282" s="57">
        <v>-93470.822560000001</v>
      </c>
      <c r="C282" s="57">
        <v>-77366.3704</v>
      </c>
      <c r="D282" s="57">
        <v>-2.5699999999999998E-3</v>
      </c>
      <c r="E282" s="57">
        <v>-21.053909999999998</v>
      </c>
      <c r="F282" s="57">
        <v>-170858.24943999999</v>
      </c>
    </row>
    <row r="283" spans="1:6">
      <c r="A283" s="99" t="s">
        <v>391</v>
      </c>
      <c r="B283" s="95">
        <v>-27406.767339999999</v>
      </c>
      <c r="C283" s="95">
        <v>-17602.286319999999</v>
      </c>
      <c r="D283" s="95">
        <v>0</v>
      </c>
      <c r="E283" s="95">
        <v>-21.042729999999999</v>
      </c>
      <c r="F283" s="95">
        <v>-45030.096389999999</v>
      </c>
    </row>
    <row r="284" spans="1:6">
      <c r="A284" s="99" t="s">
        <v>398</v>
      </c>
      <c r="B284" s="95">
        <v>-17803.305190000003</v>
      </c>
      <c r="C284" s="95">
        <v>-17.82987</v>
      </c>
      <c r="D284" s="95">
        <v>0</v>
      </c>
      <c r="E284" s="95">
        <v>0</v>
      </c>
      <c r="F284" s="95">
        <v>-17821.135059999997</v>
      </c>
    </row>
    <row r="285" spans="1:6">
      <c r="A285" s="99" t="s">
        <v>399</v>
      </c>
      <c r="B285" s="95">
        <v>-101.19637</v>
      </c>
      <c r="C285" s="95">
        <v>0</v>
      </c>
      <c r="D285" s="95">
        <v>0</v>
      </c>
      <c r="E285" s="95">
        <v>0</v>
      </c>
      <c r="F285" s="95">
        <v>-101.19637</v>
      </c>
    </row>
    <row r="286" spans="1:6">
      <c r="A286" s="99" t="s">
        <v>400</v>
      </c>
      <c r="B286" s="95">
        <v>-0.50579000000000007</v>
      </c>
      <c r="C286" s="95">
        <v>0</v>
      </c>
      <c r="D286" s="95">
        <v>0</v>
      </c>
      <c r="E286" s="95">
        <v>0</v>
      </c>
      <c r="F286" s="95">
        <v>-0.50579000000000007</v>
      </c>
    </row>
    <row r="287" spans="1:6">
      <c r="A287" s="99" t="s">
        <v>401</v>
      </c>
      <c r="B287" s="95">
        <v>-48159.047869999995</v>
      </c>
      <c r="C287" s="95">
        <v>-59746.254209999999</v>
      </c>
      <c r="D287" s="95">
        <v>-2.5699999999999998E-3</v>
      </c>
      <c r="E287" s="95">
        <v>-1.1179999999999999E-2</v>
      </c>
      <c r="F287" s="95">
        <v>-107905.31582999999</v>
      </c>
    </row>
    <row r="288" spans="1:6">
      <c r="A288" s="99" t="s">
        <v>402</v>
      </c>
      <c r="B288" s="95">
        <v>0</v>
      </c>
      <c r="C288" s="95">
        <v>0</v>
      </c>
      <c r="D288" s="95">
        <v>0</v>
      </c>
      <c r="E288" s="95">
        <v>0</v>
      </c>
      <c r="F288" s="95">
        <v>0</v>
      </c>
    </row>
    <row r="289" spans="1:6">
      <c r="A289" s="216" t="s">
        <v>973</v>
      </c>
      <c r="B289" s="57">
        <v>1009635.5247999999</v>
      </c>
      <c r="C289" s="57">
        <v>90729.729309999995</v>
      </c>
      <c r="D289" s="57">
        <v>1.076E-2</v>
      </c>
      <c r="E289" s="57">
        <v>766.48090000000002</v>
      </c>
      <c r="F289" s="57">
        <v>1101131.7457699999</v>
      </c>
    </row>
    <row r="290" spans="1:6">
      <c r="A290" s="99" t="s">
        <v>403</v>
      </c>
      <c r="B290" s="95">
        <v>248711.51849000002</v>
      </c>
      <c r="C290" s="95">
        <v>38452.014459999999</v>
      </c>
      <c r="D290" s="95">
        <v>0.99997999999999998</v>
      </c>
      <c r="E290" s="95">
        <v>884.13216</v>
      </c>
      <c r="F290" s="95">
        <v>288048.66508999997</v>
      </c>
    </row>
    <row r="291" spans="1:6">
      <c r="A291" s="99" t="s">
        <v>404</v>
      </c>
      <c r="B291" s="95">
        <v>10428.958259999999</v>
      </c>
      <c r="C291" s="95">
        <v>495.42197999999996</v>
      </c>
      <c r="D291" s="95">
        <v>0.99997999999999998</v>
      </c>
      <c r="E291" s="95">
        <v>0</v>
      </c>
      <c r="F291" s="95">
        <v>10925.380220000001</v>
      </c>
    </row>
    <row r="292" spans="1:6">
      <c r="A292" s="99" t="s">
        <v>405</v>
      </c>
      <c r="B292" s="95">
        <v>234864.78731000001</v>
      </c>
      <c r="C292" s="95">
        <v>28860.374500000002</v>
      </c>
      <c r="D292" s="95">
        <v>0</v>
      </c>
      <c r="E292" s="95">
        <v>884.13216</v>
      </c>
      <c r="F292" s="95">
        <v>264609.29397</v>
      </c>
    </row>
    <row r="293" spans="1:6">
      <c r="A293" s="99" t="s">
        <v>406</v>
      </c>
      <c r="B293" s="95">
        <v>1674.9132500000001</v>
      </c>
      <c r="C293" s="95">
        <v>9084.7694600000013</v>
      </c>
      <c r="D293" s="95">
        <v>0</v>
      </c>
      <c r="E293" s="95">
        <v>0</v>
      </c>
      <c r="F293" s="95">
        <v>10759.682710000001</v>
      </c>
    </row>
    <row r="294" spans="1:6">
      <c r="A294" s="99" t="s">
        <v>407</v>
      </c>
      <c r="B294" s="95">
        <v>1661.98459</v>
      </c>
      <c r="C294" s="95">
        <v>0</v>
      </c>
      <c r="D294" s="95">
        <v>0</v>
      </c>
      <c r="E294" s="95">
        <v>0</v>
      </c>
      <c r="F294" s="95">
        <v>1661.98459</v>
      </c>
    </row>
    <row r="295" spans="1:6">
      <c r="A295" s="99" t="s">
        <v>408</v>
      </c>
      <c r="B295" s="95">
        <v>0</v>
      </c>
      <c r="C295" s="95">
        <v>0</v>
      </c>
      <c r="D295" s="95">
        <v>0</v>
      </c>
      <c r="E295" s="95">
        <v>0</v>
      </c>
      <c r="F295" s="95">
        <v>0</v>
      </c>
    </row>
    <row r="296" spans="1:6">
      <c r="A296" s="99" t="s">
        <v>409</v>
      </c>
      <c r="B296" s="95">
        <v>80.875079999999997</v>
      </c>
      <c r="C296" s="95">
        <v>11.44852</v>
      </c>
      <c r="D296" s="95">
        <v>0</v>
      </c>
      <c r="E296" s="95">
        <v>0</v>
      </c>
      <c r="F296" s="95">
        <v>92.323599999999999</v>
      </c>
    </row>
    <row r="297" spans="1:6">
      <c r="A297" s="99" t="s">
        <v>410</v>
      </c>
      <c r="B297" s="95">
        <v>0</v>
      </c>
      <c r="C297" s="95">
        <v>0</v>
      </c>
      <c r="D297" s="95">
        <v>0</v>
      </c>
      <c r="E297" s="95">
        <v>0</v>
      </c>
      <c r="F297" s="95">
        <v>0</v>
      </c>
    </row>
    <row r="298" spans="1:6">
      <c r="A298" s="99" t="s">
        <v>411</v>
      </c>
      <c r="B298" s="95">
        <v>-434029.84681000002</v>
      </c>
      <c r="C298" s="95">
        <v>-49997.11176</v>
      </c>
      <c r="D298" s="95">
        <v>0</v>
      </c>
      <c r="E298" s="95">
        <v>-483.68450999999999</v>
      </c>
      <c r="F298" s="95">
        <v>-484510.64308000001</v>
      </c>
    </row>
    <row r="299" spans="1:6">
      <c r="A299" s="99" t="s">
        <v>412</v>
      </c>
      <c r="B299" s="95">
        <v>-388553.17291000002</v>
      </c>
      <c r="C299" s="95">
        <v>-36158.475170000005</v>
      </c>
      <c r="D299" s="95">
        <v>0</v>
      </c>
      <c r="E299" s="95">
        <v>-483.26903999999996</v>
      </c>
      <c r="F299" s="95">
        <v>-425194.91712</v>
      </c>
    </row>
    <row r="300" spans="1:6">
      <c r="A300" s="99" t="s">
        <v>413</v>
      </c>
      <c r="B300" s="95">
        <v>-8606.0724100000007</v>
      </c>
      <c r="C300" s="95">
        <v>-13370.145970000001</v>
      </c>
      <c r="D300" s="95">
        <v>0</v>
      </c>
      <c r="E300" s="95">
        <v>-0.41547000000000001</v>
      </c>
      <c r="F300" s="95">
        <v>-21976.633850000002</v>
      </c>
    </row>
    <row r="301" spans="1:6">
      <c r="A301" s="99" t="s">
        <v>414</v>
      </c>
      <c r="B301" s="95">
        <v>-1808.90795</v>
      </c>
      <c r="C301" s="95">
        <v>-113.50611000000001</v>
      </c>
      <c r="D301" s="95">
        <v>0</v>
      </c>
      <c r="E301" s="95">
        <v>0</v>
      </c>
      <c r="F301" s="95">
        <v>-1922.4140600000001</v>
      </c>
    </row>
    <row r="302" spans="1:6">
      <c r="A302" s="156" t="s">
        <v>415</v>
      </c>
      <c r="B302" s="95">
        <v>-34618.606690000001</v>
      </c>
      <c r="C302" s="95">
        <v>-173.28671</v>
      </c>
      <c r="D302" s="95">
        <v>0</v>
      </c>
      <c r="E302" s="95">
        <v>0</v>
      </c>
      <c r="F302" s="95">
        <v>-34791.893400000001</v>
      </c>
    </row>
    <row r="303" spans="1:6">
      <c r="A303" s="156" t="s">
        <v>1450</v>
      </c>
      <c r="B303" s="95">
        <v>-0.94599999999999995</v>
      </c>
      <c r="C303" s="95">
        <v>0</v>
      </c>
      <c r="D303" s="95">
        <v>0</v>
      </c>
      <c r="E303" s="95">
        <v>0</v>
      </c>
      <c r="F303" s="95">
        <v>-0.94599999999999995</v>
      </c>
    </row>
    <row r="304" spans="1:6">
      <c r="A304" s="156" t="s">
        <v>417</v>
      </c>
      <c r="B304" s="95">
        <v>-442.14085</v>
      </c>
      <c r="C304" s="95">
        <v>-181.6978</v>
      </c>
      <c r="D304" s="95">
        <v>0</v>
      </c>
      <c r="E304" s="95">
        <v>0</v>
      </c>
      <c r="F304" s="95">
        <v>-623.83865000000003</v>
      </c>
    </row>
    <row r="305" spans="1:6">
      <c r="A305" s="216" t="s">
        <v>972</v>
      </c>
      <c r="B305" s="57">
        <v>824317.19648000004</v>
      </c>
      <c r="C305" s="57">
        <v>79184.632010000001</v>
      </c>
      <c r="D305" s="57">
        <v>1.01074</v>
      </c>
      <c r="E305" s="57">
        <v>1166.9285500000001</v>
      </c>
      <c r="F305" s="57">
        <v>904669.76777999999</v>
      </c>
    </row>
    <row r="306" spans="1:6">
      <c r="A306" s="216" t="s">
        <v>418</v>
      </c>
      <c r="B306" s="57">
        <v>-664496.18546000007</v>
      </c>
      <c r="C306" s="57">
        <v>-40911.647530000002</v>
      </c>
      <c r="D306" s="57">
        <v>0</v>
      </c>
      <c r="E306" s="57">
        <v>-4.7420600000000004</v>
      </c>
      <c r="F306" s="57">
        <v>-705412.57504999998</v>
      </c>
    </row>
    <row r="307" spans="1:6">
      <c r="A307" s="99" t="s">
        <v>419</v>
      </c>
      <c r="B307" s="95">
        <v>-366058.54288000002</v>
      </c>
      <c r="C307" s="95">
        <v>-387.29576000000003</v>
      </c>
      <c r="D307" s="95">
        <v>0</v>
      </c>
      <c r="E307" s="95">
        <v>0</v>
      </c>
      <c r="F307" s="95">
        <v>-366445.83863999997</v>
      </c>
    </row>
    <row r="308" spans="1:6">
      <c r="A308" s="99" t="s">
        <v>420</v>
      </c>
      <c r="B308" s="95">
        <v>-50027.147210000003</v>
      </c>
      <c r="C308" s="95">
        <v>-2208.0747500000002</v>
      </c>
      <c r="D308" s="95">
        <v>0</v>
      </c>
      <c r="E308" s="95">
        <v>0</v>
      </c>
      <c r="F308" s="95">
        <v>-52235.221960000003</v>
      </c>
    </row>
    <row r="309" spans="1:6">
      <c r="A309" s="99" t="s">
        <v>421</v>
      </c>
      <c r="B309" s="95">
        <v>-4290.7432399999998</v>
      </c>
      <c r="C309" s="95">
        <v>-2858.2781400000003</v>
      </c>
      <c r="D309" s="95">
        <v>0</v>
      </c>
      <c r="E309" s="95">
        <v>0</v>
      </c>
      <c r="F309" s="95">
        <v>-7149.0213800000001</v>
      </c>
    </row>
    <row r="310" spans="1:6">
      <c r="A310" s="99" t="s">
        <v>422</v>
      </c>
      <c r="B310" s="95">
        <v>-14103.008949999999</v>
      </c>
      <c r="C310" s="95">
        <v>-239.23818</v>
      </c>
      <c r="D310" s="95">
        <v>0</v>
      </c>
      <c r="E310" s="95">
        <v>0</v>
      </c>
      <c r="F310" s="95">
        <v>-14342.247130000002</v>
      </c>
    </row>
    <row r="311" spans="1:6">
      <c r="A311" s="99" t="s">
        <v>423</v>
      </c>
      <c r="B311" s="95">
        <v>-35529.28224</v>
      </c>
      <c r="C311" s="95">
        <v>-23.37106</v>
      </c>
      <c r="D311" s="95">
        <v>0</v>
      </c>
      <c r="E311" s="95">
        <v>0</v>
      </c>
      <c r="F311" s="95">
        <v>-35552.653299999998</v>
      </c>
    </row>
    <row r="312" spans="1:6">
      <c r="A312" s="99" t="s">
        <v>424</v>
      </c>
      <c r="B312" s="95">
        <v>-13842.017109999999</v>
      </c>
      <c r="C312" s="95">
        <v>-2185.9120699999999</v>
      </c>
      <c r="D312" s="95">
        <v>0</v>
      </c>
      <c r="E312" s="95">
        <v>0</v>
      </c>
      <c r="F312" s="95">
        <v>-16027.929179999999</v>
      </c>
    </row>
    <row r="313" spans="1:6">
      <c r="A313" s="99" t="s">
        <v>425</v>
      </c>
      <c r="B313" s="95">
        <v>-26095.230390000001</v>
      </c>
      <c r="C313" s="95">
        <v>0</v>
      </c>
      <c r="D313" s="95">
        <v>0</v>
      </c>
      <c r="E313" s="95">
        <v>0</v>
      </c>
      <c r="F313" s="95">
        <v>-26095.230390000001</v>
      </c>
    </row>
    <row r="314" spans="1:6">
      <c r="A314" s="99" t="s">
        <v>426</v>
      </c>
      <c r="B314" s="95">
        <v>-13840.793439999999</v>
      </c>
      <c r="C314" s="95">
        <v>0</v>
      </c>
      <c r="D314" s="95">
        <v>0</v>
      </c>
      <c r="E314" s="95">
        <v>0</v>
      </c>
      <c r="F314" s="95">
        <v>-13840.793439999999</v>
      </c>
    </row>
    <row r="315" spans="1:6">
      <c r="A315" s="99" t="s">
        <v>427</v>
      </c>
      <c r="B315" s="95">
        <v>-140709.42000000001</v>
      </c>
      <c r="C315" s="95">
        <v>-33009.477570000003</v>
      </c>
      <c r="D315" s="95">
        <v>0</v>
      </c>
      <c r="E315" s="95">
        <v>-4.7420600000000004</v>
      </c>
      <c r="F315" s="95">
        <v>-173723.63962999999</v>
      </c>
    </row>
    <row r="316" spans="1:6">
      <c r="A316" s="69" t="s">
        <v>971</v>
      </c>
      <c r="B316" s="57">
        <v>159821.01102000001</v>
      </c>
      <c r="C316" s="57">
        <v>38272.984479999999</v>
      </c>
      <c r="D316" s="57">
        <v>1.01074</v>
      </c>
      <c r="E316" s="57">
        <v>1162.18649</v>
      </c>
      <c r="F316" s="57">
        <v>199257.19272999998</v>
      </c>
    </row>
    <row r="317" spans="1:6">
      <c r="A317" s="156" t="s">
        <v>428</v>
      </c>
      <c r="B317" s="95">
        <v>65.945789999999988</v>
      </c>
      <c r="C317" s="95">
        <v>27338.16056</v>
      </c>
      <c r="D317" s="95">
        <v>0</v>
      </c>
      <c r="E317" s="95">
        <v>313.36514</v>
      </c>
      <c r="F317" s="95">
        <v>27717.47149</v>
      </c>
    </row>
    <row r="318" spans="1:6">
      <c r="A318" s="156" t="s">
        <v>429</v>
      </c>
      <c r="B318" s="95">
        <v>64.089430000000007</v>
      </c>
      <c r="C318" s="95">
        <v>27338.16056</v>
      </c>
      <c r="D318" s="95">
        <v>0</v>
      </c>
      <c r="E318" s="95">
        <v>0</v>
      </c>
      <c r="F318" s="95">
        <v>27402.249989999997</v>
      </c>
    </row>
    <row r="319" spans="1:6">
      <c r="A319" s="156" t="s">
        <v>430</v>
      </c>
      <c r="B319" s="95">
        <v>1.85636</v>
      </c>
      <c r="C319" s="95">
        <v>0</v>
      </c>
      <c r="D319" s="95">
        <v>0</v>
      </c>
      <c r="E319" s="95">
        <v>313.36514</v>
      </c>
      <c r="F319" s="95">
        <v>315.22149999999999</v>
      </c>
    </row>
    <row r="320" spans="1:6">
      <c r="A320" s="156" t="s">
        <v>431</v>
      </c>
      <c r="B320" s="95">
        <v>-21.365509999999997</v>
      </c>
      <c r="C320" s="95">
        <v>-27252.800320000002</v>
      </c>
      <c r="D320" s="95">
        <v>0</v>
      </c>
      <c r="E320" s="95">
        <v>-114.19614999999999</v>
      </c>
      <c r="F320" s="95">
        <v>-27388.361980000001</v>
      </c>
    </row>
    <row r="321" spans="1:6">
      <c r="A321" s="156" t="s">
        <v>432</v>
      </c>
      <c r="B321" s="95">
        <v>-14.42553</v>
      </c>
      <c r="C321" s="95">
        <v>-27252.800320000002</v>
      </c>
      <c r="D321" s="95">
        <v>0</v>
      </c>
      <c r="E321" s="95">
        <v>0</v>
      </c>
      <c r="F321" s="95">
        <v>-27267.225850000003</v>
      </c>
    </row>
    <row r="322" spans="1:6">
      <c r="A322" s="156" t="s">
        <v>433</v>
      </c>
      <c r="B322" s="95">
        <v>-6.9399799999999994</v>
      </c>
      <c r="C322" s="95">
        <v>0</v>
      </c>
      <c r="D322" s="95">
        <v>0</v>
      </c>
      <c r="E322" s="95">
        <v>-114.19614999999999</v>
      </c>
      <c r="F322" s="95">
        <v>-121.13613000000001</v>
      </c>
    </row>
    <row r="323" spans="1:6">
      <c r="A323" s="69" t="s">
        <v>1227</v>
      </c>
      <c r="B323" s="57">
        <v>159865.5913</v>
      </c>
      <c r="C323" s="57">
        <v>38358.344720000001</v>
      </c>
      <c r="D323" s="57">
        <v>1.01074</v>
      </c>
      <c r="E323" s="57">
        <v>1361.3554799999999</v>
      </c>
      <c r="F323" s="57">
        <v>199586.30224000002</v>
      </c>
    </row>
    <row r="324" spans="1:6">
      <c r="A324" s="99" t="s">
        <v>434</v>
      </c>
      <c r="B324" s="95">
        <v>71.254339999999999</v>
      </c>
      <c r="C324" s="95">
        <v>389.76925</v>
      </c>
      <c r="D324" s="95">
        <v>0</v>
      </c>
      <c r="E324" s="95">
        <v>0</v>
      </c>
      <c r="F324" s="95">
        <v>461.02359000000001</v>
      </c>
    </row>
    <row r="325" spans="1:6">
      <c r="A325" s="69" t="s">
        <v>970</v>
      </c>
      <c r="B325" s="57">
        <v>159936.84563999998</v>
      </c>
      <c r="C325" s="57">
        <v>38748.113969999999</v>
      </c>
      <c r="D325" s="57">
        <v>1.01074</v>
      </c>
      <c r="E325" s="57">
        <v>1361.3554799999999</v>
      </c>
      <c r="F325" s="57">
        <v>200047.32583000002</v>
      </c>
    </row>
    <row r="326" spans="1:6">
      <c r="A326" s="156" t="s">
        <v>435</v>
      </c>
      <c r="B326" s="95">
        <v>-383.48050999999998</v>
      </c>
      <c r="C326" s="95">
        <v>-13.54241</v>
      </c>
      <c r="D326" s="95">
        <v>0</v>
      </c>
      <c r="E326" s="95">
        <v>0</v>
      </c>
      <c r="F326" s="95">
        <v>-397.02292</v>
      </c>
    </row>
    <row r="327" spans="1:6">
      <c r="A327" s="216" t="s">
        <v>1228</v>
      </c>
      <c r="B327" s="57">
        <v>159553.36512999999</v>
      </c>
      <c r="C327" s="57">
        <v>38734.571560000004</v>
      </c>
      <c r="D327" s="57">
        <v>1.01074</v>
      </c>
      <c r="E327" s="57">
        <v>1361.3554799999999</v>
      </c>
      <c r="F327" s="57">
        <v>199650.30291</v>
      </c>
    </row>
    <row r="328" spans="1:6">
      <c r="A328" s="156" t="s">
        <v>436</v>
      </c>
      <c r="B328" s="95">
        <v>0</v>
      </c>
      <c r="C328" s="95">
        <v>0</v>
      </c>
      <c r="D328" s="95">
        <v>0</v>
      </c>
      <c r="E328" s="95">
        <v>0</v>
      </c>
      <c r="F328" s="95">
        <v>0</v>
      </c>
    </row>
    <row r="329" spans="1:6">
      <c r="A329" s="69" t="s">
        <v>969</v>
      </c>
      <c r="B329" s="57">
        <v>159553.36512999999</v>
      </c>
      <c r="C329" s="57">
        <v>38734.571560000004</v>
      </c>
      <c r="D329" s="57">
        <v>1.01074</v>
      </c>
      <c r="E329" s="57">
        <v>1361.3554799999999</v>
      </c>
      <c r="F329" s="57">
        <v>199650.30291</v>
      </c>
    </row>
    <row r="330" spans="1:6">
      <c r="A330" s="550" t="s">
        <v>437</v>
      </c>
      <c r="B330" s="95">
        <v>-94201.779129999995</v>
      </c>
      <c r="C330" s="95">
        <v>0</v>
      </c>
      <c r="D330" s="95">
        <v>0</v>
      </c>
      <c r="E330" s="95">
        <v>0</v>
      </c>
      <c r="F330" s="95">
        <v>-94201.779129999995</v>
      </c>
    </row>
    <row r="331" spans="1:6">
      <c r="A331" s="69" t="s">
        <v>968</v>
      </c>
      <c r="B331" s="158">
        <v>65351.586000000003</v>
      </c>
      <c r="C331" s="158">
        <v>38734.571560000004</v>
      </c>
      <c r="D331" s="158">
        <v>1.01074</v>
      </c>
      <c r="E331" s="57">
        <v>1361.3554799999999</v>
      </c>
      <c r="F331" s="158">
        <v>105448.52378</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33"/>
  <sheetViews>
    <sheetView zoomScaleNormal="100" workbookViewId="0">
      <selection activeCell="A3" sqref="A3:O3"/>
    </sheetView>
  </sheetViews>
  <sheetFormatPr defaultRowHeight="15"/>
  <cols>
    <col min="1" max="1" width="104.42578125" style="5" bestFit="1" customWidth="1"/>
    <col min="2" max="9" width="10.7109375" style="5" bestFit="1" customWidth="1"/>
    <col min="10" max="10" width="8.140625" style="5" bestFit="1" customWidth="1"/>
    <col min="11" max="11" width="10.7109375" style="5" bestFit="1" customWidth="1"/>
    <col min="12" max="12" width="9.7109375" style="5" bestFit="1" customWidth="1"/>
    <col min="13" max="14" width="10.7109375" style="5" bestFit="1" customWidth="1"/>
    <col min="15" max="15" width="11.7109375" style="5" bestFit="1" customWidth="1"/>
    <col min="16" max="16384" width="9.140625" style="5"/>
  </cols>
  <sheetData>
    <row r="1" spans="1:15" ht="30" customHeight="1">
      <c r="A1" s="727" t="s">
        <v>439</v>
      </c>
      <c r="B1" s="727"/>
      <c r="C1" s="727"/>
      <c r="D1" s="727"/>
      <c r="E1" s="727"/>
      <c r="F1" s="727"/>
      <c r="G1" s="727"/>
      <c r="H1" s="727"/>
      <c r="I1" s="727"/>
      <c r="J1" s="727"/>
      <c r="K1" s="727"/>
      <c r="L1" s="727"/>
      <c r="M1" s="727"/>
      <c r="N1" s="727"/>
      <c r="O1" s="727"/>
    </row>
    <row r="2" spans="1:15" ht="18">
      <c r="A2" s="728" t="s">
        <v>519</v>
      </c>
      <c r="B2" s="728"/>
      <c r="C2" s="728"/>
      <c r="D2" s="728"/>
      <c r="E2" s="728"/>
      <c r="F2" s="728"/>
      <c r="G2" s="728"/>
      <c r="H2" s="728"/>
      <c r="I2" s="728"/>
      <c r="J2" s="728"/>
      <c r="K2" s="728"/>
      <c r="L2" s="728"/>
      <c r="M2" s="728"/>
      <c r="N2" s="728"/>
      <c r="O2" s="728"/>
    </row>
    <row r="3" spans="1:15" ht="18">
      <c r="A3" s="728" t="s">
        <v>1468</v>
      </c>
      <c r="B3" s="728"/>
      <c r="C3" s="728"/>
      <c r="D3" s="728"/>
      <c r="E3" s="728"/>
      <c r="F3" s="728"/>
      <c r="G3" s="728"/>
      <c r="H3" s="728"/>
      <c r="I3" s="728"/>
      <c r="J3" s="728"/>
      <c r="K3" s="728"/>
      <c r="L3" s="728"/>
      <c r="M3" s="728"/>
      <c r="N3" s="728"/>
      <c r="O3" s="728"/>
    </row>
    <row r="4" spans="1:15" ht="30" customHeight="1">
      <c r="A4" s="732" t="s">
        <v>511</v>
      </c>
      <c r="B4" s="732"/>
      <c r="C4" s="732"/>
      <c r="D4" s="732"/>
      <c r="E4" s="732"/>
      <c r="F4" s="732"/>
      <c r="G4" s="732"/>
      <c r="H4" s="732"/>
      <c r="I4" s="732"/>
      <c r="J4" s="732"/>
      <c r="K4" s="732"/>
      <c r="L4" s="732"/>
      <c r="M4" s="732"/>
      <c r="N4" s="732"/>
      <c r="O4" s="732"/>
    </row>
    <row r="5" spans="1:15" ht="3.75" customHeight="1">
      <c r="A5" s="10"/>
      <c r="B5" s="10"/>
      <c r="C5" s="10"/>
      <c r="D5" s="10"/>
      <c r="E5" s="10"/>
      <c r="F5" s="10"/>
      <c r="G5" s="10"/>
      <c r="H5" s="10"/>
      <c r="I5" s="10"/>
      <c r="J5" s="10"/>
      <c r="K5" s="10"/>
      <c r="L5" s="10"/>
      <c r="M5" s="10"/>
      <c r="N5" s="10"/>
      <c r="O5" s="10"/>
    </row>
    <row r="6" spans="1:15" ht="30" customHeight="1" thickBot="1">
      <c r="A6" s="155"/>
      <c r="B6" s="236" t="s">
        <v>33</v>
      </c>
      <c r="C6" s="236" t="s">
        <v>116</v>
      </c>
      <c r="D6" s="236" t="s">
        <v>35</v>
      </c>
      <c r="E6" s="236" t="s">
        <v>37</v>
      </c>
      <c r="F6" s="236" t="s">
        <v>45</v>
      </c>
      <c r="G6" s="236" t="s">
        <v>43</v>
      </c>
      <c r="H6" s="236" t="s">
        <v>39</v>
      </c>
      <c r="I6" s="236" t="s">
        <v>41</v>
      </c>
      <c r="J6" s="236" t="s">
        <v>47</v>
      </c>
      <c r="K6" s="236" t="s">
        <v>49</v>
      </c>
      <c r="L6" s="236" t="s">
        <v>51</v>
      </c>
      <c r="M6" s="236" t="s">
        <v>53</v>
      </c>
      <c r="N6" s="236" t="s">
        <v>55</v>
      </c>
      <c r="O6" s="237" t="s">
        <v>518</v>
      </c>
    </row>
    <row r="7" spans="1:15">
      <c r="A7" s="426" t="s">
        <v>160</v>
      </c>
      <c r="B7" s="384">
        <v>32232715.032000002</v>
      </c>
      <c r="C7" s="384">
        <v>42614948.363160007</v>
      </c>
      <c r="D7" s="384">
        <v>40217978.959059998</v>
      </c>
      <c r="E7" s="384">
        <v>26543694.102650002</v>
      </c>
      <c r="F7" s="384">
        <v>23255243.763970003</v>
      </c>
      <c r="G7" s="384">
        <v>17074070.56969</v>
      </c>
      <c r="H7" s="384">
        <v>12893213.926589999</v>
      </c>
      <c r="I7" s="384">
        <v>18797402.724119999</v>
      </c>
      <c r="J7" s="384">
        <v>207078.38477</v>
      </c>
      <c r="K7" s="384">
        <v>20496722.464230001</v>
      </c>
      <c r="L7" s="384">
        <v>5048434.7790400004</v>
      </c>
      <c r="M7" s="384">
        <v>30390898.42935</v>
      </c>
      <c r="N7" s="384">
        <v>10459937.00103</v>
      </c>
      <c r="O7" s="384">
        <v>280232338.49965996</v>
      </c>
    </row>
    <row r="8" spans="1:15">
      <c r="A8" s="177" t="s">
        <v>161</v>
      </c>
      <c r="B8" s="57">
        <v>3053425.7145100003</v>
      </c>
      <c r="C8" s="57">
        <v>6831673.0893599996</v>
      </c>
      <c r="D8" s="57">
        <v>3941023.53621</v>
      </c>
      <c r="E8" s="57">
        <v>1938376.1197299999</v>
      </c>
      <c r="F8" s="57">
        <v>2290165.56372</v>
      </c>
      <c r="G8" s="57">
        <v>1497465.8937899999</v>
      </c>
      <c r="H8" s="57">
        <v>1605808.96575</v>
      </c>
      <c r="I8" s="57">
        <v>793164.13328999991</v>
      </c>
      <c r="J8" s="57">
        <v>62146.269850000004</v>
      </c>
      <c r="K8" s="57">
        <v>1065339.05647</v>
      </c>
      <c r="L8" s="57">
        <v>386847.24083999998</v>
      </c>
      <c r="M8" s="57">
        <v>1186124.0430099999</v>
      </c>
      <c r="N8" s="57">
        <v>571362.38354999991</v>
      </c>
      <c r="O8" s="57">
        <v>25222922.010080002</v>
      </c>
    </row>
    <row r="9" spans="1:15">
      <c r="A9" s="64" t="s">
        <v>162</v>
      </c>
      <c r="B9" s="95">
        <v>987608.15508000006</v>
      </c>
      <c r="C9" s="95">
        <v>2300094.2103899997</v>
      </c>
      <c r="D9" s="95">
        <v>1403653.9814899999</v>
      </c>
      <c r="E9" s="95">
        <v>903487.89025000005</v>
      </c>
      <c r="F9" s="95">
        <v>902565.35917999991</v>
      </c>
      <c r="G9" s="95">
        <v>687695.3311699999</v>
      </c>
      <c r="H9" s="95">
        <v>590000.51792999997</v>
      </c>
      <c r="I9" s="95">
        <v>215954.21391999998</v>
      </c>
      <c r="J9" s="95">
        <v>8510.9402699999991</v>
      </c>
      <c r="K9" s="95">
        <v>380437.35122000001</v>
      </c>
      <c r="L9" s="95">
        <v>100499.68043000001</v>
      </c>
      <c r="M9" s="95">
        <v>676000.38760999998</v>
      </c>
      <c r="N9" s="95">
        <v>296146.82094000001</v>
      </c>
      <c r="O9" s="95">
        <v>9452654.8398799989</v>
      </c>
    </row>
    <row r="10" spans="1:15">
      <c r="A10" s="64" t="s">
        <v>163</v>
      </c>
      <c r="B10" s="95">
        <v>1835937.1200599999</v>
      </c>
      <c r="C10" s="95">
        <v>4250721.5146300001</v>
      </c>
      <c r="D10" s="95">
        <v>2371970.26431</v>
      </c>
      <c r="E10" s="95">
        <v>863258.07655</v>
      </c>
      <c r="F10" s="95">
        <v>1279809.9131199999</v>
      </c>
      <c r="G10" s="95">
        <v>643640.10939</v>
      </c>
      <c r="H10" s="95">
        <v>837920.37037999998</v>
      </c>
      <c r="I10" s="95">
        <v>368294.91044000001</v>
      </c>
      <c r="J10" s="95">
        <v>44006.834900000002</v>
      </c>
      <c r="K10" s="95">
        <v>557645.62566000002</v>
      </c>
      <c r="L10" s="95">
        <v>226070.23126</v>
      </c>
      <c r="M10" s="95">
        <v>385327.83629000001</v>
      </c>
      <c r="N10" s="95">
        <v>180730</v>
      </c>
      <c r="O10" s="95">
        <v>13845332.806989999</v>
      </c>
    </row>
    <row r="11" spans="1:15">
      <c r="A11" s="64" t="s">
        <v>164</v>
      </c>
      <c r="B11" s="95">
        <v>0</v>
      </c>
      <c r="C11" s="95">
        <v>13076.59014</v>
      </c>
      <c r="D11" s="95">
        <v>1405.10877</v>
      </c>
      <c r="E11" s="95">
        <v>51490.818469999998</v>
      </c>
      <c r="F11" s="95">
        <v>1579.01622</v>
      </c>
      <c r="G11" s="95">
        <v>759.17504000000008</v>
      </c>
      <c r="H11" s="95">
        <v>83772.851549999992</v>
      </c>
      <c r="I11" s="95">
        <v>82640.766319999995</v>
      </c>
      <c r="J11" s="95">
        <v>4913.5265999999992</v>
      </c>
      <c r="K11" s="95">
        <v>11003.851789999999</v>
      </c>
      <c r="L11" s="95">
        <v>46492.074829999998</v>
      </c>
      <c r="M11" s="95">
        <v>5979.0160900000001</v>
      </c>
      <c r="N11" s="95">
        <v>86952.259109999999</v>
      </c>
      <c r="O11" s="95">
        <v>390065.05492999998</v>
      </c>
    </row>
    <row r="12" spans="1:15">
      <c r="A12" s="64" t="s">
        <v>165</v>
      </c>
      <c r="B12" s="95">
        <v>0</v>
      </c>
      <c r="C12" s="95">
        <v>0</v>
      </c>
      <c r="D12" s="95">
        <v>0</v>
      </c>
      <c r="E12" s="95">
        <v>0</v>
      </c>
      <c r="F12" s="95">
        <v>0</v>
      </c>
      <c r="G12" s="95">
        <v>0</v>
      </c>
      <c r="H12" s="95">
        <v>0</v>
      </c>
      <c r="I12" s="95">
        <v>0</v>
      </c>
      <c r="J12" s="95">
        <v>2741.44785</v>
      </c>
      <c r="K12" s="95">
        <v>0</v>
      </c>
      <c r="L12" s="95">
        <v>0</v>
      </c>
      <c r="M12" s="95">
        <v>0</v>
      </c>
      <c r="N12" s="95">
        <v>0</v>
      </c>
      <c r="O12" s="95">
        <v>2741.44785</v>
      </c>
    </row>
    <row r="13" spans="1:15">
      <c r="A13" s="64" t="s">
        <v>166</v>
      </c>
      <c r="B13" s="95">
        <v>121339.2065</v>
      </c>
      <c r="C13" s="95">
        <v>137744.21520999999</v>
      </c>
      <c r="D13" s="95">
        <v>75145.81826</v>
      </c>
      <c r="E13" s="95">
        <v>110811.72284</v>
      </c>
      <c r="F13" s="95">
        <v>88084.736900000004</v>
      </c>
      <c r="G13" s="95">
        <v>59968.943520000001</v>
      </c>
      <c r="H13" s="95">
        <v>89656.201090000002</v>
      </c>
      <c r="I13" s="95">
        <v>111062.76318000001</v>
      </c>
      <c r="J13" s="95">
        <v>0</v>
      </c>
      <c r="K13" s="95">
        <v>113742.60662999999</v>
      </c>
      <c r="L13" s="95">
        <v>4561.1855700000006</v>
      </c>
      <c r="M13" s="95">
        <v>19206.855469999999</v>
      </c>
      <c r="N13" s="95">
        <v>7426.62345</v>
      </c>
      <c r="O13" s="95">
        <v>938750.87861999997</v>
      </c>
    </row>
    <row r="14" spans="1:15">
      <c r="A14" s="64" t="s">
        <v>1443</v>
      </c>
      <c r="B14" s="95">
        <v>108541.23287000001</v>
      </c>
      <c r="C14" s="95">
        <v>138368.11536000003</v>
      </c>
      <c r="D14" s="95">
        <v>95681.040519999995</v>
      </c>
      <c r="E14" s="95">
        <v>9327.6116199999997</v>
      </c>
      <c r="F14" s="95">
        <v>18423.866379999999</v>
      </c>
      <c r="G14" s="95">
        <v>105403.28067000001</v>
      </c>
      <c r="H14" s="95">
        <v>4459.0248000000001</v>
      </c>
      <c r="I14" s="95">
        <v>15211.479429999999</v>
      </c>
      <c r="J14" s="95">
        <v>1973.5202300000001</v>
      </c>
      <c r="K14" s="95">
        <v>2509.6211699999999</v>
      </c>
      <c r="L14" s="95">
        <v>9224.0687500000004</v>
      </c>
      <c r="M14" s="95">
        <v>99609.947549999997</v>
      </c>
      <c r="N14" s="95">
        <v>106.68005000000001</v>
      </c>
      <c r="O14" s="95">
        <v>608839.48939999996</v>
      </c>
    </row>
    <row r="15" spans="1:15">
      <c r="A15" s="64" t="s">
        <v>168</v>
      </c>
      <c r="B15" s="95">
        <v>0</v>
      </c>
      <c r="C15" s="95">
        <v>0</v>
      </c>
      <c r="D15" s="95">
        <v>0</v>
      </c>
      <c r="E15" s="95">
        <v>0</v>
      </c>
      <c r="F15" s="95">
        <v>0</v>
      </c>
      <c r="G15" s="95">
        <v>0</v>
      </c>
      <c r="H15" s="95">
        <v>0</v>
      </c>
      <c r="I15" s="95">
        <v>0</v>
      </c>
      <c r="J15" s="95">
        <v>0</v>
      </c>
      <c r="K15" s="95">
        <v>0</v>
      </c>
      <c r="L15" s="95">
        <v>0</v>
      </c>
      <c r="M15" s="95">
        <v>0</v>
      </c>
      <c r="N15" s="95">
        <v>0</v>
      </c>
      <c r="O15" s="95">
        <v>0</v>
      </c>
    </row>
    <row r="16" spans="1:15">
      <c r="A16" s="64" t="s">
        <v>169</v>
      </c>
      <c r="B16" s="95">
        <v>0</v>
      </c>
      <c r="C16" s="95">
        <v>-8331.5563700000002</v>
      </c>
      <c r="D16" s="95">
        <v>-6832.6771399999998</v>
      </c>
      <c r="E16" s="95">
        <v>0</v>
      </c>
      <c r="F16" s="95">
        <v>-297.32808</v>
      </c>
      <c r="G16" s="95">
        <v>-0.94599999999999995</v>
      </c>
      <c r="H16" s="95">
        <v>0</v>
      </c>
      <c r="I16" s="95">
        <v>0</v>
      </c>
      <c r="J16" s="95">
        <v>0</v>
      </c>
      <c r="K16" s="95">
        <v>0</v>
      </c>
      <c r="L16" s="95">
        <v>0</v>
      </c>
      <c r="M16" s="95">
        <v>0</v>
      </c>
      <c r="N16" s="95">
        <v>0</v>
      </c>
      <c r="O16" s="95">
        <v>-15462.507589999999</v>
      </c>
    </row>
    <row r="17" spans="1:15">
      <c r="A17" s="177" t="s">
        <v>170</v>
      </c>
      <c r="B17" s="57">
        <v>4297692.0183300003</v>
      </c>
      <c r="C17" s="57">
        <v>4900453.5439300006</v>
      </c>
      <c r="D17" s="57">
        <v>4610182.8080500001</v>
      </c>
      <c r="E17" s="57">
        <v>3901853.0995999998</v>
      </c>
      <c r="F17" s="57">
        <v>2682881.16916</v>
      </c>
      <c r="G17" s="57">
        <v>1520222.3900299999</v>
      </c>
      <c r="H17" s="57">
        <v>530169.60062000004</v>
      </c>
      <c r="I17" s="57">
        <v>2515600.0069499998</v>
      </c>
      <c r="J17" s="57">
        <v>3177.6769199999999</v>
      </c>
      <c r="K17" s="57">
        <v>2404911.3017800003</v>
      </c>
      <c r="L17" s="57">
        <v>311812.43463999999</v>
      </c>
      <c r="M17" s="57">
        <v>1658752.6680899998</v>
      </c>
      <c r="N17" s="57">
        <v>213340.49278</v>
      </c>
      <c r="O17" s="57">
        <v>29551049.21088</v>
      </c>
    </row>
    <row r="18" spans="1:15">
      <c r="A18" s="64" t="s">
        <v>171</v>
      </c>
      <c r="B18" s="95">
        <v>0</v>
      </c>
      <c r="C18" s="95">
        <v>49832</v>
      </c>
      <c r="D18" s="95">
        <v>219832.8</v>
      </c>
      <c r="E18" s="95">
        <v>0</v>
      </c>
      <c r="F18" s="95">
        <v>0</v>
      </c>
      <c r="G18" s="95">
        <v>0</v>
      </c>
      <c r="H18" s="95">
        <v>0</v>
      </c>
      <c r="I18" s="95">
        <v>0</v>
      </c>
      <c r="J18" s="95">
        <v>0</v>
      </c>
      <c r="K18" s="95">
        <v>0</v>
      </c>
      <c r="L18" s="95">
        <v>0</v>
      </c>
      <c r="M18" s="95">
        <v>0</v>
      </c>
      <c r="N18" s="95">
        <v>0</v>
      </c>
      <c r="O18" s="95">
        <v>269664.8</v>
      </c>
    </row>
    <row r="19" spans="1:15">
      <c r="A19" s="64" t="s">
        <v>172</v>
      </c>
      <c r="B19" s="95">
        <v>2186215.2599999998</v>
      </c>
      <c r="C19" s="95">
        <v>2686657.8023999999</v>
      </c>
      <c r="D19" s="95">
        <v>2044618.9657399999</v>
      </c>
      <c r="E19" s="95">
        <v>1644945.2432000001</v>
      </c>
      <c r="F19" s="95">
        <v>975988.2206</v>
      </c>
      <c r="G19" s="95">
        <v>1013254.00734</v>
      </c>
      <c r="H19" s="95">
        <v>319177.21474999998</v>
      </c>
      <c r="I19" s="95">
        <v>1348892.6271199998</v>
      </c>
      <c r="J19" s="95">
        <v>170.24820000000003</v>
      </c>
      <c r="K19" s="95">
        <v>1459427.0698299999</v>
      </c>
      <c r="L19" s="95">
        <v>47980</v>
      </c>
      <c r="M19" s="95">
        <v>157691.55802</v>
      </c>
      <c r="N19" s="95">
        <v>126091.26306999999</v>
      </c>
      <c r="O19" s="95">
        <v>14011109.48027</v>
      </c>
    </row>
    <row r="20" spans="1:15">
      <c r="A20" s="64" t="s">
        <v>173</v>
      </c>
      <c r="B20" s="95">
        <v>2057.9794200000001</v>
      </c>
      <c r="C20" s="95">
        <v>0</v>
      </c>
      <c r="D20" s="95">
        <v>135833.14491</v>
      </c>
      <c r="E20" s="95">
        <v>37229.199999999997</v>
      </c>
      <c r="F20" s="95">
        <v>13318.6806</v>
      </c>
      <c r="G20" s="95">
        <v>0</v>
      </c>
      <c r="H20" s="95">
        <v>161.52795999999998</v>
      </c>
      <c r="I20" s="95">
        <v>0</v>
      </c>
      <c r="J20" s="95">
        <v>0</v>
      </c>
      <c r="K20" s="95">
        <v>42532</v>
      </c>
      <c r="L20" s="95">
        <v>0</v>
      </c>
      <c r="M20" s="95">
        <v>0</v>
      </c>
      <c r="N20" s="95">
        <v>0</v>
      </c>
      <c r="O20" s="95">
        <v>231132.53288999997</v>
      </c>
    </row>
    <row r="21" spans="1:15">
      <c r="A21" s="64" t="s">
        <v>174</v>
      </c>
      <c r="B21" s="95">
        <v>59.938050000000004</v>
      </c>
      <c r="C21" s="95">
        <v>278909.38808</v>
      </c>
      <c r="D21" s="95">
        <v>9013.0148100000006</v>
      </c>
      <c r="E21" s="95">
        <v>769627.42696000007</v>
      </c>
      <c r="F21" s="95">
        <v>148986.31094999998</v>
      </c>
      <c r="G21" s="95">
        <v>32723.057499999999</v>
      </c>
      <c r="H21" s="95">
        <v>0</v>
      </c>
      <c r="I21" s="95">
        <v>0</v>
      </c>
      <c r="J21" s="95">
        <v>0</v>
      </c>
      <c r="K21" s="95">
        <v>41031.375</v>
      </c>
      <c r="L21" s="95">
        <v>0</v>
      </c>
      <c r="M21" s="95">
        <v>217443.20462</v>
      </c>
      <c r="N21" s="95">
        <v>0</v>
      </c>
      <c r="O21" s="95">
        <v>1497793.71597</v>
      </c>
    </row>
    <row r="22" spans="1:15">
      <c r="A22" s="64" t="s">
        <v>219</v>
      </c>
      <c r="B22" s="95">
        <v>714734.59811999998</v>
      </c>
      <c r="C22" s="95">
        <v>465605.85845</v>
      </c>
      <c r="D22" s="95">
        <v>893036.55658000009</v>
      </c>
      <c r="E22" s="95">
        <v>437983.97855</v>
      </c>
      <c r="F22" s="95">
        <v>1040019.60511</v>
      </c>
      <c r="G22" s="95">
        <v>34764.57892</v>
      </c>
      <c r="H22" s="95">
        <v>64063.703939999999</v>
      </c>
      <c r="I22" s="95">
        <v>678484.81659000006</v>
      </c>
      <c r="J22" s="95">
        <v>0</v>
      </c>
      <c r="K22" s="95">
        <v>328899.66313</v>
      </c>
      <c r="L22" s="95">
        <v>130574.86597</v>
      </c>
      <c r="M22" s="95">
        <v>5317.4462599999997</v>
      </c>
      <c r="N22" s="95">
        <v>30197.043519999999</v>
      </c>
      <c r="O22" s="95">
        <v>4823682.71514</v>
      </c>
    </row>
    <row r="23" spans="1:15">
      <c r="A23" s="64" t="s">
        <v>176</v>
      </c>
      <c r="B23" s="95">
        <v>1297664.94251</v>
      </c>
      <c r="C23" s="95">
        <v>1305610.45888</v>
      </c>
      <c r="D23" s="95">
        <v>1167242.2417000001</v>
      </c>
      <c r="E23" s="95">
        <v>951747.02194000001</v>
      </c>
      <c r="F23" s="95">
        <v>440349.09425000002</v>
      </c>
      <c r="G23" s="95">
        <v>254782.08590000001</v>
      </c>
      <c r="H23" s="95">
        <v>130753.14581</v>
      </c>
      <c r="I23" s="95">
        <v>431037.49430999998</v>
      </c>
      <c r="J23" s="95">
        <v>3007.4287200000003</v>
      </c>
      <c r="K23" s="95">
        <v>438508.10654000001</v>
      </c>
      <c r="L23" s="95">
        <v>130542.44619</v>
      </c>
      <c r="M23" s="95">
        <v>1214192.2728299999</v>
      </c>
      <c r="N23" s="95">
        <v>56816.848640000004</v>
      </c>
      <c r="O23" s="95">
        <v>7822253.5882200003</v>
      </c>
    </row>
    <row r="24" spans="1:15">
      <c r="A24" s="64" t="s">
        <v>177</v>
      </c>
      <c r="B24" s="95">
        <v>96981.60401000001</v>
      </c>
      <c r="C24" s="95">
        <v>129835.14774</v>
      </c>
      <c r="D24" s="95">
        <v>161113.17006999999</v>
      </c>
      <c r="E24" s="95">
        <v>60349.645659999995</v>
      </c>
      <c r="F24" s="95">
        <v>102214.78323</v>
      </c>
      <c r="G24" s="95">
        <v>187434.72123</v>
      </c>
      <c r="H24" s="95">
        <v>16014.008159999999</v>
      </c>
      <c r="I24" s="95">
        <v>57185.068930000001</v>
      </c>
      <c r="J24" s="95">
        <v>0</v>
      </c>
      <c r="K24" s="95">
        <v>104928.54549999999</v>
      </c>
      <c r="L24" s="95">
        <v>2715.12248</v>
      </c>
      <c r="M24" s="95">
        <v>67079.074389999994</v>
      </c>
      <c r="N24" s="95">
        <v>235.33754999999999</v>
      </c>
      <c r="O24" s="95">
        <v>986086.22895000002</v>
      </c>
    </row>
    <row r="25" spans="1:15">
      <c r="A25" s="64" t="s">
        <v>178</v>
      </c>
      <c r="B25" s="95">
        <v>-22.30378</v>
      </c>
      <c r="C25" s="95">
        <v>-15997.11162</v>
      </c>
      <c r="D25" s="95">
        <v>-20507.085760000002</v>
      </c>
      <c r="E25" s="95">
        <v>-29.416709999999998</v>
      </c>
      <c r="F25" s="95">
        <v>-37995.525580000001</v>
      </c>
      <c r="G25" s="95">
        <v>-2736.06086</v>
      </c>
      <c r="H25" s="95">
        <v>0</v>
      </c>
      <c r="I25" s="95">
        <v>0</v>
      </c>
      <c r="J25" s="95">
        <v>0</v>
      </c>
      <c r="K25" s="95">
        <v>-10415.45822</v>
      </c>
      <c r="L25" s="95">
        <v>0</v>
      </c>
      <c r="M25" s="95">
        <v>-2970.8880299999996</v>
      </c>
      <c r="N25" s="95">
        <v>0</v>
      </c>
      <c r="O25" s="95">
        <v>-90673.850560000006</v>
      </c>
    </row>
    <row r="26" spans="1:15">
      <c r="A26" s="177" t="s">
        <v>179</v>
      </c>
      <c r="B26" s="57">
        <v>20582010.053919997</v>
      </c>
      <c r="C26" s="57">
        <v>24996360.44884</v>
      </c>
      <c r="D26" s="57">
        <v>26418870.298999999</v>
      </c>
      <c r="E26" s="57">
        <v>17078837.711679999</v>
      </c>
      <c r="F26" s="57">
        <v>16434999.512669999</v>
      </c>
      <c r="G26" s="57">
        <v>11633187.885360001</v>
      </c>
      <c r="H26" s="57">
        <v>9764445.8766900003</v>
      </c>
      <c r="I26" s="57">
        <v>14740547.61307</v>
      </c>
      <c r="J26" s="57">
        <v>116205.56070999999</v>
      </c>
      <c r="K26" s="57">
        <v>15525033.900049999</v>
      </c>
      <c r="L26" s="57">
        <v>4034102.2680000002</v>
      </c>
      <c r="M26" s="57">
        <v>21353738.873330001</v>
      </c>
      <c r="N26" s="57">
        <v>9386061.6688400004</v>
      </c>
      <c r="O26" s="57">
        <v>192064401.67216</v>
      </c>
    </row>
    <row r="27" spans="1:15">
      <c r="A27" s="63" t="s">
        <v>180</v>
      </c>
      <c r="B27" s="95">
        <v>19891783.145300001</v>
      </c>
      <c r="C27" s="95">
        <v>24064802.978840001</v>
      </c>
      <c r="D27" s="95">
        <v>25335647.638720002</v>
      </c>
      <c r="E27" s="95">
        <v>16501348.71061</v>
      </c>
      <c r="F27" s="95">
        <v>15723826.914410001</v>
      </c>
      <c r="G27" s="95">
        <v>11158979.839370001</v>
      </c>
      <c r="H27" s="95">
        <v>9387418.4597699996</v>
      </c>
      <c r="I27" s="95">
        <v>14275106.53369</v>
      </c>
      <c r="J27" s="95">
        <v>115083.04640000001</v>
      </c>
      <c r="K27" s="95">
        <v>14926242.28936</v>
      </c>
      <c r="L27" s="95">
        <v>3821629.5315200002</v>
      </c>
      <c r="M27" s="95">
        <v>20517918.620480001</v>
      </c>
      <c r="N27" s="95">
        <v>8940258.2784899995</v>
      </c>
      <c r="O27" s="95">
        <v>184660045.98695999</v>
      </c>
    </row>
    <row r="28" spans="1:15">
      <c r="A28" s="64" t="s">
        <v>181</v>
      </c>
      <c r="B28" s="95">
        <v>15338893.12001</v>
      </c>
      <c r="C28" s="95">
        <v>19886672.40735</v>
      </c>
      <c r="D28" s="95">
        <v>19563548.721519999</v>
      </c>
      <c r="E28" s="95">
        <v>13448866.649209999</v>
      </c>
      <c r="F28" s="95">
        <v>12731470.033459999</v>
      </c>
      <c r="G28" s="95">
        <v>8546657.0659100004</v>
      </c>
      <c r="H28" s="95">
        <v>7488662.7822700003</v>
      </c>
      <c r="I28" s="95">
        <v>12102888.29166</v>
      </c>
      <c r="J28" s="95">
        <v>111103.66936</v>
      </c>
      <c r="K28" s="95">
        <v>12101274.640309999</v>
      </c>
      <c r="L28" s="95">
        <v>3025971.9452499999</v>
      </c>
      <c r="M28" s="95">
        <v>19522554.599919997</v>
      </c>
      <c r="N28" s="95">
        <v>7251980.1504899999</v>
      </c>
      <c r="O28" s="95">
        <v>151120544.07672</v>
      </c>
    </row>
    <row r="29" spans="1:15">
      <c r="A29" s="64" t="s">
        <v>182</v>
      </c>
      <c r="B29" s="95">
        <v>4310405.9944899995</v>
      </c>
      <c r="C29" s="95">
        <v>3826886.1792700002</v>
      </c>
      <c r="D29" s="95">
        <v>5469782.0978600001</v>
      </c>
      <c r="E29" s="95">
        <v>2800738.0018200004</v>
      </c>
      <c r="F29" s="95">
        <v>2772346.6240500002</v>
      </c>
      <c r="G29" s="95">
        <v>2542052.14799</v>
      </c>
      <c r="H29" s="95">
        <v>1710916.2509600001</v>
      </c>
      <c r="I29" s="95">
        <v>2038404.81327</v>
      </c>
      <c r="J29" s="95">
        <v>3922.6603799999998</v>
      </c>
      <c r="K29" s="95">
        <v>2382446.3901900002</v>
      </c>
      <c r="L29" s="95">
        <v>737920.07596000005</v>
      </c>
      <c r="M29" s="95">
        <v>824914.00649000006</v>
      </c>
      <c r="N29" s="95">
        <v>1396062.1396600001</v>
      </c>
      <c r="O29" s="95">
        <v>30816797.38239</v>
      </c>
    </row>
    <row r="30" spans="1:15">
      <c r="A30" s="64" t="s">
        <v>183</v>
      </c>
      <c r="B30" s="95">
        <v>242484.03080000001</v>
      </c>
      <c r="C30" s="95">
        <v>351244.39222000004</v>
      </c>
      <c r="D30" s="95">
        <v>302316.81933999999</v>
      </c>
      <c r="E30" s="95">
        <v>251744.05958</v>
      </c>
      <c r="F30" s="95">
        <v>220010.25690000001</v>
      </c>
      <c r="G30" s="95">
        <v>70270.625469999999</v>
      </c>
      <c r="H30" s="95">
        <v>187839.42653999999</v>
      </c>
      <c r="I30" s="95">
        <v>133813.42876000001</v>
      </c>
      <c r="J30" s="95">
        <v>56.716660000000005</v>
      </c>
      <c r="K30" s="95">
        <v>442521.25886</v>
      </c>
      <c r="L30" s="95">
        <v>57737.510310000005</v>
      </c>
      <c r="M30" s="95">
        <v>170450.01407</v>
      </c>
      <c r="N30" s="95">
        <v>292215.98833999998</v>
      </c>
      <c r="O30" s="95">
        <v>2722704.5278499997</v>
      </c>
    </row>
    <row r="31" spans="1:15">
      <c r="A31" s="63" t="s">
        <v>184</v>
      </c>
      <c r="B31" s="95">
        <v>165276.8518</v>
      </c>
      <c r="C31" s="95">
        <v>149215.82050999999</v>
      </c>
      <c r="D31" s="95">
        <v>185894.74734</v>
      </c>
      <c r="E31" s="95">
        <v>218250.80813999998</v>
      </c>
      <c r="F31" s="95">
        <v>227708.27234</v>
      </c>
      <c r="G31" s="95">
        <v>58652.41143</v>
      </c>
      <c r="H31" s="95">
        <v>39532.690060000001</v>
      </c>
      <c r="I31" s="95">
        <v>68105.821230000001</v>
      </c>
      <c r="J31" s="95">
        <v>1.29793</v>
      </c>
      <c r="K31" s="95">
        <v>146510.48094000001</v>
      </c>
      <c r="L31" s="95">
        <v>17142.685659999999</v>
      </c>
      <c r="M31" s="95">
        <v>21166.802540000001</v>
      </c>
      <c r="N31" s="95">
        <v>20926.396649999999</v>
      </c>
      <c r="O31" s="95">
        <v>1318385.08657</v>
      </c>
    </row>
    <row r="32" spans="1:15">
      <c r="A32" s="64" t="s">
        <v>185</v>
      </c>
      <c r="B32" s="95">
        <v>56960.746460000002</v>
      </c>
      <c r="C32" s="95">
        <v>82728.899560000005</v>
      </c>
      <c r="D32" s="95">
        <v>76810.287719999993</v>
      </c>
      <c r="E32" s="95">
        <v>133730.94203000001</v>
      </c>
      <c r="F32" s="95">
        <v>49985.080590000005</v>
      </c>
      <c r="G32" s="95">
        <v>14308.65782</v>
      </c>
      <c r="H32" s="95">
        <v>10483.831259999999</v>
      </c>
      <c r="I32" s="95">
        <v>34182.575509999995</v>
      </c>
      <c r="J32" s="95">
        <v>1.29793</v>
      </c>
      <c r="K32" s="95">
        <v>57726.750020000007</v>
      </c>
      <c r="L32" s="95">
        <v>8317.9520300000004</v>
      </c>
      <c r="M32" s="95">
        <v>14573.70393</v>
      </c>
      <c r="N32" s="95">
        <v>8617.8733300000004</v>
      </c>
      <c r="O32" s="95">
        <v>548428.59819000005</v>
      </c>
    </row>
    <row r="33" spans="1:15">
      <c r="A33" s="64" t="s">
        <v>186</v>
      </c>
      <c r="B33" s="95">
        <v>98186.375969999994</v>
      </c>
      <c r="C33" s="95">
        <v>52377.395810000002</v>
      </c>
      <c r="D33" s="95">
        <v>98300.034010000003</v>
      </c>
      <c r="E33" s="95">
        <v>76564.073329999999</v>
      </c>
      <c r="F33" s="95">
        <v>158725.67844999998</v>
      </c>
      <c r="G33" s="95">
        <v>41831.899369999999</v>
      </c>
      <c r="H33" s="95">
        <v>23936.840969999997</v>
      </c>
      <c r="I33" s="95">
        <v>30238.15654</v>
      </c>
      <c r="J33" s="95">
        <v>0</v>
      </c>
      <c r="K33" s="95">
        <v>62838.709229999993</v>
      </c>
      <c r="L33" s="95">
        <v>8124.4540700000007</v>
      </c>
      <c r="M33" s="95">
        <v>5718.7314699999997</v>
      </c>
      <c r="N33" s="95">
        <v>8297.7111999999997</v>
      </c>
      <c r="O33" s="95">
        <v>665140.06041999999</v>
      </c>
    </row>
    <row r="34" spans="1:15">
      <c r="A34" s="65" t="s">
        <v>187</v>
      </c>
      <c r="B34" s="95">
        <v>10129.729369999999</v>
      </c>
      <c r="C34" s="95">
        <v>14109.52514</v>
      </c>
      <c r="D34" s="95">
        <v>10784.42561</v>
      </c>
      <c r="E34" s="95">
        <v>7955.7927800000007</v>
      </c>
      <c r="F34" s="95">
        <v>18997.513300000002</v>
      </c>
      <c r="G34" s="95">
        <v>2511.8542400000001</v>
      </c>
      <c r="H34" s="95">
        <v>5112.0178299999998</v>
      </c>
      <c r="I34" s="95">
        <v>3685.0891799999999</v>
      </c>
      <c r="J34" s="95">
        <v>0</v>
      </c>
      <c r="K34" s="95">
        <v>25945.021690000001</v>
      </c>
      <c r="L34" s="95">
        <v>700.27956000000006</v>
      </c>
      <c r="M34" s="95">
        <v>874.36714000000006</v>
      </c>
      <c r="N34" s="95">
        <v>4010.81212</v>
      </c>
      <c r="O34" s="95">
        <v>104816.42795999999</v>
      </c>
    </row>
    <row r="35" spans="1:15">
      <c r="A35" s="63" t="s">
        <v>188</v>
      </c>
      <c r="B35" s="95">
        <v>314493.78798000002</v>
      </c>
      <c r="C35" s="95">
        <v>632406.69824000006</v>
      </c>
      <c r="D35" s="95">
        <v>563226.93437000003</v>
      </c>
      <c r="E35" s="95">
        <v>535366.02860000008</v>
      </c>
      <c r="F35" s="95">
        <v>166736.13819999999</v>
      </c>
      <c r="G35" s="95">
        <v>182901.40908000001</v>
      </c>
      <c r="H35" s="95">
        <v>147803.48050999999</v>
      </c>
      <c r="I35" s="95">
        <v>52189.092649999999</v>
      </c>
      <c r="J35" s="95">
        <v>416.66275000000002</v>
      </c>
      <c r="K35" s="95">
        <v>101543.81456</v>
      </c>
      <c r="L35" s="95">
        <v>100926.1637</v>
      </c>
      <c r="M35" s="95">
        <v>259155.21022000001</v>
      </c>
      <c r="N35" s="95">
        <v>53232.178060000006</v>
      </c>
      <c r="O35" s="95">
        <v>3110397.5989200003</v>
      </c>
    </row>
    <row r="36" spans="1:15">
      <c r="A36" s="64" t="s">
        <v>189</v>
      </c>
      <c r="B36" s="95">
        <v>136369.61726</v>
      </c>
      <c r="C36" s="95">
        <v>239226.91699999999</v>
      </c>
      <c r="D36" s="95">
        <v>343348.51624000003</v>
      </c>
      <c r="E36" s="95">
        <v>259431.58444000001</v>
      </c>
      <c r="F36" s="95">
        <v>64421.182939999999</v>
      </c>
      <c r="G36" s="95">
        <v>74950.604139999996</v>
      </c>
      <c r="H36" s="95">
        <v>47347.130090000006</v>
      </c>
      <c r="I36" s="95">
        <v>34316.539450000004</v>
      </c>
      <c r="J36" s="95">
        <v>142.26275000000001</v>
      </c>
      <c r="K36" s="95">
        <v>62748.990399999995</v>
      </c>
      <c r="L36" s="95">
        <v>51979.441880000006</v>
      </c>
      <c r="M36" s="95">
        <v>242191.36906999999</v>
      </c>
      <c r="N36" s="95">
        <v>27782.830559999999</v>
      </c>
      <c r="O36" s="95">
        <v>1584256.9862200001</v>
      </c>
    </row>
    <row r="37" spans="1:15">
      <c r="A37" s="64" t="s">
        <v>190</v>
      </c>
      <c r="B37" s="95">
        <v>150730.29787000001</v>
      </c>
      <c r="C37" s="95">
        <v>316107.60011</v>
      </c>
      <c r="D37" s="95">
        <v>209515.71878999998</v>
      </c>
      <c r="E37" s="95">
        <v>252292.58355000001</v>
      </c>
      <c r="F37" s="95">
        <v>95309.041870000001</v>
      </c>
      <c r="G37" s="95">
        <v>101936.96281999999</v>
      </c>
      <c r="H37" s="95">
        <v>81368.831860000006</v>
      </c>
      <c r="I37" s="95">
        <v>16635.835350000001</v>
      </c>
      <c r="J37" s="95">
        <v>274.39999999999998</v>
      </c>
      <c r="K37" s="95">
        <v>35924.947229999998</v>
      </c>
      <c r="L37" s="95">
        <v>45100.764630000005</v>
      </c>
      <c r="M37" s="95">
        <v>15472.983320000001</v>
      </c>
      <c r="N37" s="95">
        <v>21962.262070000001</v>
      </c>
      <c r="O37" s="95">
        <v>1342632.2294700001</v>
      </c>
    </row>
    <row r="38" spans="1:15">
      <c r="A38" s="64" t="s">
        <v>191</v>
      </c>
      <c r="B38" s="95">
        <v>27393.87285</v>
      </c>
      <c r="C38" s="95">
        <v>77072.181129999997</v>
      </c>
      <c r="D38" s="95">
        <v>10362.699339999999</v>
      </c>
      <c r="E38" s="95">
        <v>23641.86061</v>
      </c>
      <c r="F38" s="95">
        <v>7005.9133899999997</v>
      </c>
      <c r="G38" s="95">
        <v>6013.8421200000003</v>
      </c>
      <c r="H38" s="95">
        <v>19087.51856</v>
      </c>
      <c r="I38" s="95">
        <v>1236.71785</v>
      </c>
      <c r="J38" s="95">
        <v>0</v>
      </c>
      <c r="K38" s="95">
        <v>2869.8769300000004</v>
      </c>
      <c r="L38" s="95">
        <v>3845.9571900000001</v>
      </c>
      <c r="M38" s="95">
        <v>1490.8578300000001</v>
      </c>
      <c r="N38" s="95">
        <v>3487.0854300000001</v>
      </c>
      <c r="O38" s="95">
        <v>183508.38322999998</v>
      </c>
    </row>
    <row r="39" spans="1:15">
      <c r="A39" s="63" t="s">
        <v>192</v>
      </c>
      <c r="B39" s="95">
        <v>752870.59901000001</v>
      </c>
      <c r="C39" s="95">
        <v>955440.04853000003</v>
      </c>
      <c r="D39" s="95">
        <v>1238902.95423</v>
      </c>
      <c r="E39" s="95">
        <v>595354.88017999998</v>
      </c>
      <c r="F39" s="95">
        <v>720818.32814999996</v>
      </c>
      <c r="G39" s="95">
        <v>464414.37582000002</v>
      </c>
      <c r="H39" s="95">
        <v>460705.95062999998</v>
      </c>
      <c r="I39" s="95">
        <v>880974.00590999995</v>
      </c>
      <c r="J39" s="95">
        <v>1276.0869299999999</v>
      </c>
      <c r="K39" s="95">
        <v>951494.29324999999</v>
      </c>
      <c r="L39" s="95">
        <v>217455.96536</v>
      </c>
      <c r="M39" s="95">
        <v>811963.16635000007</v>
      </c>
      <c r="N39" s="95">
        <v>636528.5290499999</v>
      </c>
      <c r="O39" s="95">
        <v>8688199.1833999995</v>
      </c>
    </row>
    <row r="40" spans="1:15">
      <c r="A40" s="65" t="s">
        <v>193</v>
      </c>
      <c r="B40" s="95">
        <v>105642.48787000001</v>
      </c>
      <c r="C40" s="95">
        <v>208330.54628000001</v>
      </c>
      <c r="D40" s="95">
        <v>162242.35647999999</v>
      </c>
      <c r="E40" s="95">
        <v>166579.27215999999</v>
      </c>
      <c r="F40" s="95">
        <v>106566.01492</v>
      </c>
      <c r="G40" s="95">
        <v>108951.42514000001</v>
      </c>
      <c r="H40" s="95">
        <v>68977.714319999999</v>
      </c>
      <c r="I40" s="95">
        <v>135143.78616999998</v>
      </c>
      <c r="J40" s="95">
        <v>1152.73578</v>
      </c>
      <c r="K40" s="95">
        <v>142487.79771000001</v>
      </c>
      <c r="L40" s="95">
        <v>38833.390450000006</v>
      </c>
      <c r="M40" s="95">
        <v>428043.06656999997</v>
      </c>
      <c r="N40" s="95">
        <v>123711.93598000001</v>
      </c>
      <c r="O40" s="95">
        <v>1796662.5298299999</v>
      </c>
    </row>
    <row r="41" spans="1:15">
      <c r="A41" s="64" t="s">
        <v>194</v>
      </c>
      <c r="B41" s="95">
        <v>243529.63774000001</v>
      </c>
      <c r="C41" s="95">
        <v>228368.01521000001</v>
      </c>
      <c r="D41" s="95">
        <v>309130.99216000002</v>
      </c>
      <c r="E41" s="95">
        <v>180962.83426</v>
      </c>
      <c r="F41" s="95">
        <v>222337.71508000002</v>
      </c>
      <c r="G41" s="95">
        <v>176480.53366999998</v>
      </c>
      <c r="H41" s="95">
        <v>195955.97487000001</v>
      </c>
      <c r="I41" s="95">
        <v>167477.15500999999</v>
      </c>
      <c r="J41" s="95">
        <v>48.408139999999996</v>
      </c>
      <c r="K41" s="95">
        <v>292390.56388999999</v>
      </c>
      <c r="L41" s="95">
        <v>80782.179900000003</v>
      </c>
      <c r="M41" s="95">
        <v>154040.08942999999</v>
      </c>
      <c r="N41" s="95">
        <v>142409.69806999998</v>
      </c>
      <c r="O41" s="95">
        <v>2393913.7974299998</v>
      </c>
    </row>
    <row r="42" spans="1:15">
      <c r="A42" s="64" t="s">
        <v>195</v>
      </c>
      <c r="B42" s="95">
        <v>599.50009</v>
      </c>
      <c r="C42" s="95">
        <v>611.80534</v>
      </c>
      <c r="D42" s="95">
        <v>673.23712999999998</v>
      </c>
      <c r="E42" s="95">
        <v>12013.21386</v>
      </c>
      <c r="F42" s="95">
        <v>0</v>
      </c>
      <c r="G42" s="95">
        <v>190.22020000000001</v>
      </c>
      <c r="H42" s="95">
        <v>33.498919999999998</v>
      </c>
      <c r="I42" s="95">
        <v>197.35264000000001</v>
      </c>
      <c r="J42" s="95">
        <v>0</v>
      </c>
      <c r="K42" s="95">
        <v>108.68433</v>
      </c>
      <c r="L42" s="95">
        <v>142.69254999999998</v>
      </c>
      <c r="M42" s="95">
        <v>71.110350000000011</v>
      </c>
      <c r="N42" s="95">
        <v>0</v>
      </c>
      <c r="O42" s="95">
        <v>14641.315409999999</v>
      </c>
    </row>
    <row r="43" spans="1:15">
      <c r="A43" s="64" t="s">
        <v>196</v>
      </c>
      <c r="B43" s="95">
        <v>1022.9829999999999</v>
      </c>
      <c r="C43" s="95">
        <v>2161.0102900000002</v>
      </c>
      <c r="D43" s="95">
        <v>5206.6631200000002</v>
      </c>
      <c r="E43" s="95">
        <v>3331.9044700000004</v>
      </c>
      <c r="F43" s="95">
        <v>0</v>
      </c>
      <c r="G43" s="95">
        <v>2518.3708199999996</v>
      </c>
      <c r="H43" s="95">
        <v>1353.1242299999999</v>
      </c>
      <c r="I43" s="95">
        <v>826.78736000000004</v>
      </c>
      <c r="J43" s="95">
        <v>0</v>
      </c>
      <c r="K43" s="95">
        <v>1351.37598</v>
      </c>
      <c r="L43" s="95">
        <v>1297.3236100000001</v>
      </c>
      <c r="M43" s="95">
        <v>168.40293</v>
      </c>
      <c r="N43" s="95">
        <v>0</v>
      </c>
      <c r="O43" s="95">
        <v>19237.945809999997</v>
      </c>
    </row>
    <row r="44" spans="1:15">
      <c r="A44" s="64" t="s">
        <v>197</v>
      </c>
      <c r="B44" s="95">
        <v>0</v>
      </c>
      <c r="C44" s="95">
        <v>0</v>
      </c>
      <c r="D44" s="95">
        <v>0</v>
      </c>
      <c r="E44" s="95">
        <v>0</v>
      </c>
      <c r="F44" s="95">
        <v>0</v>
      </c>
      <c r="G44" s="95">
        <v>0</v>
      </c>
      <c r="H44" s="95">
        <v>0</v>
      </c>
      <c r="I44" s="95">
        <v>0</v>
      </c>
      <c r="J44" s="95">
        <v>0</v>
      </c>
      <c r="K44" s="95">
        <v>0</v>
      </c>
      <c r="L44" s="95">
        <v>0</v>
      </c>
      <c r="M44" s="95">
        <v>0</v>
      </c>
      <c r="N44" s="95">
        <v>0</v>
      </c>
      <c r="O44" s="95">
        <v>0</v>
      </c>
    </row>
    <row r="45" spans="1:15">
      <c r="A45" s="99" t="s">
        <v>198</v>
      </c>
      <c r="B45" s="95">
        <v>0</v>
      </c>
      <c r="C45" s="95">
        <v>19.028009999999998</v>
      </c>
      <c r="D45" s="95">
        <v>0</v>
      </c>
      <c r="E45" s="95">
        <v>0</v>
      </c>
      <c r="F45" s="95">
        <v>0</v>
      </c>
      <c r="G45" s="95">
        <v>0</v>
      </c>
      <c r="H45" s="95">
        <v>1086.81781</v>
      </c>
      <c r="I45" s="95">
        <v>0</v>
      </c>
      <c r="J45" s="95">
        <v>0</v>
      </c>
      <c r="K45" s="95">
        <v>0</v>
      </c>
      <c r="L45" s="95">
        <v>0</v>
      </c>
      <c r="M45" s="95">
        <v>0</v>
      </c>
      <c r="N45" s="95">
        <v>0</v>
      </c>
      <c r="O45" s="95">
        <v>1105.84582</v>
      </c>
    </row>
    <row r="46" spans="1:15">
      <c r="A46" s="65" t="s">
        <v>1181</v>
      </c>
      <c r="B46" s="95">
        <v>200235.24636000002</v>
      </c>
      <c r="C46" s="95">
        <v>344111.85580000002</v>
      </c>
      <c r="D46" s="95">
        <v>444329.96142000001</v>
      </c>
      <c r="E46" s="95">
        <v>105734.04255</v>
      </c>
      <c r="F46" s="95">
        <v>160265.89504</v>
      </c>
      <c r="G46" s="95">
        <v>80168.33490999999</v>
      </c>
      <c r="H46" s="95">
        <v>63676.920119999995</v>
      </c>
      <c r="I46" s="95">
        <v>342192.33236</v>
      </c>
      <c r="J46" s="95">
        <v>66.729160000000007</v>
      </c>
      <c r="K46" s="95">
        <v>240328.49434</v>
      </c>
      <c r="L46" s="95">
        <v>41421.536820000001</v>
      </c>
      <c r="M46" s="95">
        <v>152089.17733000001</v>
      </c>
      <c r="N46" s="95">
        <v>184994.2689</v>
      </c>
      <c r="O46" s="95">
        <v>2359614.7951100003</v>
      </c>
    </row>
    <row r="47" spans="1:15">
      <c r="A47" s="64" t="s">
        <v>1182</v>
      </c>
      <c r="B47" s="95">
        <v>196158.37286999999</v>
      </c>
      <c r="C47" s="95">
        <v>170153.73834000001</v>
      </c>
      <c r="D47" s="95">
        <v>309587.93580000004</v>
      </c>
      <c r="E47" s="95">
        <v>121722.76745999999</v>
      </c>
      <c r="F47" s="95">
        <v>182391.02759000001</v>
      </c>
      <c r="G47" s="95">
        <v>94046.363270000002</v>
      </c>
      <c r="H47" s="95">
        <v>128074.60209</v>
      </c>
      <c r="I47" s="95">
        <v>233952.03586</v>
      </c>
      <c r="J47" s="95">
        <v>7.9403199999999998</v>
      </c>
      <c r="K47" s="95">
        <v>273343.69880000001</v>
      </c>
      <c r="L47" s="95">
        <v>54130.169280000002</v>
      </c>
      <c r="M47" s="95">
        <v>77514.881529999999</v>
      </c>
      <c r="N47" s="95">
        <v>185029.40025999999</v>
      </c>
      <c r="O47" s="95">
        <v>2026112.93347</v>
      </c>
    </row>
    <row r="48" spans="1:15">
      <c r="A48" s="64" t="s">
        <v>1187</v>
      </c>
      <c r="B48" s="95">
        <v>1847.4621100000002</v>
      </c>
      <c r="C48" s="95">
        <v>328.67311999999998</v>
      </c>
      <c r="D48" s="95">
        <v>1590.65777</v>
      </c>
      <c r="E48" s="95">
        <v>3340.3992599999997</v>
      </c>
      <c r="F48" s="95">
        <v>1849.97162</v>
      </c>
      <c r="G48" s="95">
        <v>264.58590999999996</v>
      </c>
      <c r="H48" s="95">
        <v>79.770990000000012</v>
      </c>
      <c r="I48" s="95">
        <v>334.50240000000002</v>
      </c>
      <c r="J48" s="95">
        <v>0.27353</v>
      </c>
      <c r="K48" s="95">
        <v>222.62667000000002</v>
      </c>
      <c r="L48" s="95">
        <v>188.74089999999998</v>
      </c>
      <c r="M48" s="95">
        <v>8.3934300000000004</v>
      </c>
      <c r="N48" s="95">
        <v>43.580449999999999</v>
      </c>
      <c r="O48" s="95">
        <v>10099.63816</v>
      </c>
    </row>
    <row r="49" spans="1:15">
      <c r="A49" s="64" t="s">
        <v>1188</v>
      </c>
      <c r="B49" s="95">
        <v>3834.9089700000004</v>
      </c>
      <c r="C49" s="95">
        <v>1355.3761399999999</v>
      </c>
      <c r="D49" s="95">
        <v>4314.9456200000004</v>
      </c>
      <c r="E49" s="95">
        <v>1670.44616</v>
      </c>
      <c r="F49" s="95">
        <v>29292.01411</v>
      </c>
      <c r="G49" s="95">
        <v>1794.5418999999999</v>
      </c>
      <c r="H49" s="95">
        <v>803.17777999999998</v>
      </c>
      <c r="I49" s="95">
        <v>850.05411000000004</v>
      </c>
      <c r="J49" s="95">
        <v>0</v>
      </c>
      <c r="K49" s="95">
        <v>1077.4893400000001</v>
      </c>
      <c r="L49" s="95">
        <v>659.93184999999994</v>
      </c>
      <c r="M49" s="95">
        <v>28.044779999999999</v>
      </c>
      <c r="N49" s="95">
        <v>162.45015000000001</v>
      </c>
      <c r="O49" s="95">
        <v>45843.38091</v>
      </c>
    </row>
    <row r="50" spans="1:15">
      <c r="A50" s="64" t="s">
        <v>1206</v>
      </c>
      <c r="B50" s="95">
        <v>0</v>
      </c>
      <c r="C50" s="95">
        <v>0</v>
      </c>
      <c r="D50" s="95">
        <v>180.25670000000002</v>
      </c>
      <c r="E50" s="95">
        <v>0</v>
      </c>
      <c r="F50" s="95">
        <v>1527.7319600000001</v>
      </c>
      <c r="G50" s="95">
        <v>0</v>
      </c>
      <c r="H50" s="95">
        <v>62.426720000000003</v>
      </c>
      <c r="I50" s="95">
        <v>0</v>
      </c>
      <c r="J50" s="95">
        <v>0</v>
      </c>
      <c r="K50" s="95">
        <v>35.298070000000003</v>
      </c>
      <c r="L50" s="95">
        <v>0</v>
      </c>
      <c r="M50" s="95">
        <v>0</v>
      </c>
      <c r="N50" s="95">
        <v>11.701360000000001</v>
      </c>
      <c r="O50" s="95">
        <v>1817.41481</v>
      </c>
    </row>
    <row r="51" spans="1:15">
      <c r="A51" s="99" t="s">
        <v>1226</v>
      </c>
      <c r="B51" s="95">
        <v>0</v>
      </c>
      <c r="C51" s="95">
        <v>0</v>
      </c>
      <c r="D51" s="95">
        <v>1645.94803</v>
      </c>
      <c r="E51" s="95">
        <v>0</v>
      </c>
      <c r="F51" s="95">
        <v>16587.957829999999</v>
      </c>
      <c r="G51" s="95">
        <v>0</v>
      </c>
      <c r="H51" s="95">
        <v>601.92277999999999</v>
      </c>
      <c r="I51" s="95">
        <v>0</v>
      </c>
      <c r="J51" s="95">
        <v>0</v>
      </c>
      <c r="K51" s="95">
        <v>148.26411999999999</v>
      </c>
      <c r="L51" s="95">
        <v>0</v>
      </c>
      <c r="M51" s="95">
        <v>0</v>
      </c>
      <c r="N51" s="95">
        <v>165.49388000000002</v>
      </c>
      <c r="O51" s="95">
        <v>19149.586640000001</v>
      </c>
    </row>
    <row r="52" spans="1:15">
      <c r="A52" s="101" t="s">
        <v>199</v>
      </c>
      <c r="B52" s="95">
        <v>-542414.33016999997</v>
      </c>
      <c r="C52" s="95">
        <v>-805505.09727999999</v>
      </c>
      <c r="D52" s="95">
        <v>-904801.97566</v>
      </c>
      <c r="E52" s="95">
        <v>-771482.71585000004</v>
      </c>
      <c r="F52" s="95">
        <v>-404090.14043000003</v>
      </c>
      <c r="G52" s="95">
        <v>-231760.15033999999</v>
      </c>
      <c r="H52" s="95">
        <v>-271014.70427999995</v>
      </c>
      <c r="I52" s="95">
        <v>-535827.84041000006</v>
      </c>
      <c r="J52" s="95">
        <v>-571.53330000000005</v>
      </c>
      <c r="K52" s="95">
        <v>-600756.97805999999</v>
      </c>
      <c r="L52" s="95">
        <v>-123052.07823999999</v>
      </c>
      <c r="M52" s="95">
        <v>-256464.92625999998</v>
      </c>
      <c r="N52" s="95">
        <v>-264883.71340999997</v>
      </c>
      <c r="O52" s="95">
        <v>-5712626.1836899994</v>
      </c>
    </row>
    <row r="53" spans="1:15">
      <c r="A53" s="64" t="s">
        <v>1257</v>
      </c>
      <c r="B53" s="95">
        <v>-61617.911700000004</v>
      </c>
      <c r="C53" s="95">
        <v>-96668.179709999997</v>
      </c>
      <c r="D53" s="95">
        <v>-81462.753230000002</v>
      </c>
      <c r="E53" s="95">
        <v>-37040.343670000002</v>
      </c>
      <c r="F53" s="95">
        <v>-35399.022969999998</v>
      </c>
      <c r="G53" s="95">
        <v>-34890.31121</v>
      </c>
      <c r="H53" s="95">
        <v>-33407.561540000002</v>
      </c>
      <c r="I53" s="95">
        <v>-53035.895549999994</v>
      </c>
      <c r="J53" s="95">
        <v>-267.38346000000001</v>
      </c>
      <c r="K53" s="95">
        <v>-90270.761639999997</v>
      </c>
      <c r="L53" s="95">
        <v>-19453.92355</v>
      </c>
      <c r="M53" s="95">
        <v>-66791.892160000003</v>
      </c>
      <c r="N53" s="95">
        <v>-35504.487150000001</v>
      </c>
      <c r="O53" s="95">
        <v>-645810.42753999995</v>
      </c>
    </row>
    <row r="54" spans="1:15">
      <c r="A54" s="64" t="s">
        <v>1281</v>
      </c>
      <c r="B54" s="95">
        <v>-38465.70117</v>
      </c>
      <c r="C54" s="95">
        <v>-84044.332559999995</v>
      </c>
      <c r="D54" s="95">
        <v>-96153.067920000001</v>
      </c>
      <c r="E54" s="95">
        <v>-117450.24288999999</v>
      </c>
      <c r="F54" s="95">
        <v>-17013.319019999999</v>
      </c>
      <c r="G54" s="95">
        <v>-28096.503410000001</v>
      </c>
      <c r="H54" s="95">
        <v>-43152.36217</v>
      </c>
      <c r="I54" s="95">
        <v>-15185.44197</v>
      </c>
      <c r="J54" s="95">
        <v>-24.427509999999998</v>
      </c>
      <c r="K54" s="95">
        <v>-40884.737880000001</v>
      </c>
      <c r="L54" s="95">
        <v>-14399.052599999999</v>
      </c>
      <c r="M54" s="95">
        <v>-6797.0539200000003</v>
      </c>
      <c r="N54" s="95">
        <v>-6371.7726600000005</v>
      </c>
      <c r="O54" s="95">
        <v>-508038.01568000001</v>
      </c>
    </row>
    <row r="55" spans="1:15">
      <c r="A55" s="64" t="s">
        <v>1258</v>
      </c>
      <c r="B55" s="95">
        <v>-9210.7807699999994</v>
      </c>
      <c r="C55" s="95">
        <v>-14690.72186</v>
      </c>
      <c r="D55" s="95">
        <v>-31211.8819</v>
      </c>
      <c r="E55" s="95">
        <v>-20491.81423</v>
      </c>
      <c r="F55" s="95">
        <v>-12673.46904</v>
      </c>
      <c r="G55" s="95">
        <v>-3414.8885499999997</v>
      </c>
      <c r="H55" s="95">
        <v>-7661.3454199999996</v>
      </c>
      <c r="I55" s="95">
        <v>-22184.883530000003</v>
      </c>
      <c r="J55" s="95">
        <v>0</v>
      </c>
      <c r="K55" s="95">
        <v>-42048.230609999999</v>
      </c>
      <c r="L55" s="95">
        <v>-1765.1714999999999</v>
      </c>
      <c r="M55" s="95">
        <v>-12301.763949999999</v>
      </c>
      <c r="N55" s="95">
        <v>-6059.6397500000003</v>
      </c>
      <c r="O55" s="95">
        <v>-183714.59111000001</v>
      </c>
    </row>
    <row r="56" spans="1:15">
      <c r="A56" s="64" t="s">
        <v>1282</v>
      </c>
      <c r="B56" s="95">
        <v>-17768.555239999998</v>
      </c>
      <c r="C56" s="95">
        <v>-16976.338199999998</v>
      </c>
      <c r="D56" s="95">
        <v>-22986.60914</v>
      </c>
      <c r="E56" s="95">
        <v>-30318.31366</v>
      </c>
      <c r="F56" s="95">
        <v>-33464.777370000003</v>
      </c>
      <c r="G56" s="95">
        <v>-7266.12601</v>
      </c>
      <c r="H56" s="95">
        <v>-14994.596800000001</v>
      </c>
      <c r="I56" s="95">
        <v>-23157.786170000003</v>
      </c>
      <c r="J56" s="95">
        <v>0</v>
      </c>
      <c r="K56" s="95">
        <v>-49386.91792</v>
      </c>
      <c r="L56" s="95">
        <v>-1157.6733100000001</v>
      </c>
      <c r="M56" s="95">
        <v>-3967.0728899999999</v>
      </c>
      <c r="N56" s="95">
        <v>-5774.6771600000002</v>
      </c>
      <c r="O56" s="95">
        <v>-227219.44387000002</v>
      </c>
    </row>
    <row r="57" spans="1:15">
      <c r="A57" s="64" t="s">
        <v>1259</v>
      </c>
      <c r="B57" s="95">
        <v>-73483.845480000004</v>
      </c>
      <c r="C57" s="95">
        <v>-138434.71575999999</v>
      </c>
      <c r="D57" s="95">
        <v>-203326.29566</v>
      </c>
      <c r="E57" s="95">
        <v>-232589.90272000001</v>
      </c>
      <c r="F57" s="95">
        <v>-29019.334870000002</v>
      </c>
      <c r="G57" s="95">
        <v>-57315.851869999999</v>
      </c>
      <c r="H57" s="95">
        <v>-31636.234530000002</v>
      </c>
      <c r="I57" s="95">
        <v>-29263.961429999999</v>
      </c>
      <c r="J57" s="95">
        <v>-142.26275000000001</v>
      </c>
      <c r="K57" s="95">
        <v>-47559.72969</v>
      </c>
      <c r="L57" s="95">
        <v>-41713.618200000004</v>
      </c>
      <c r="M57" s="95">
        <v>-69734.834749999995</v>
      </c>
      <c r="N57" s="95">
        <v>-18008.845209999999</v>
      </c>
      <c r="O57" s="95">
        <v>-972229.43291999993</v>
      </c>
    </row>
    <row r="58" spans="1:15">
      <c r="A58" s="64" t="s">
        <v>200</v>
      </c>
      <c r="B58" s="95">
        <v>-72711.800010000006</v>
      </c>
      <c r="C58" s="95">
        <v>-177737.12315</v>
      </c>
      <c r="D58" s="95">
        <v>-89371.692569999999</v>
      </c>
      <c r="E58" s="95">
        <v>-164407.71709999998</v>
      </c>
      <c r="F58" s="95">
        <v>-46237.43939</v>
      </c>
      <c r="G58" s="95">
        <v>-59569.246850000003</v>
      </c>
      <c r="H58" s="95">
        <v>-57930.858380000005</v>
      </c>
      <c r="I58" s="95">
        <v>-15874.899810000001</v>
      </c>
      <c r="J58" s="95">
        <v>-137.19999999999999</v>
      </c>
      <c r="K58" s="95">
        <v>-25612.228579999999</v>
      </c>
      <c r="L58" s="95">
        <v>-33822.960149999999</v>
      </c>
      <c r="M58" s="95">
        <v>-9009.7252200000003</v>
      </c>
      <c r="N58" s="95">
        <v>-15334.104650000001</v>
      </c>
      <c r="O58" s="95">
        <v>-767756.99586000002</v>
      </c>
    </row>
    <row r="59" spans="1:15">
      <c r="A59" s="64" t="s">
        <v>201</v>
      </c>
      <c r="B59" s="95">
        <v>-117676.60593999999</v>
      </c>
      <c r="C59" s="95">
        <v>-132160.20780999999</v>
      </c>
      <c r="D59" s="95">
        <v>-185265.12513999999</v>
      </c>
      <c r="E59" s="95">
        <v>-51800.263299999999</v>
      </c>
      <c r="F59" s="95">
        <v>-128943.35302</v>
      </c>
      <c r="G59" s="95">
        <v>-34316.742100000003</v>
      </c>
      <c r="H59" s="95">
        <v>-47276.028189999997</v>
      </c>
      <c r="I59" s="95">
        <v>-130585.23420000001</v>
      </c>
      <c r="J59" s="95">
        <v>0</v>
      </c>
      <c r="K59" s="95">
        <v>-136316.85008</v>
      </c>
      <c r="L59" s="95">
        <v>-5364.80609</v>
      </c>
      <c r="M59" s="95">
        <v>-84474.785599999988</v>
      </c>
      <c r="N59" s="95">
        <v>-99437.195730000007</v>
      </c>
      <c r="O59" s="95">
        <v>-1153617.1972000001</v>
      </c>
    </row>
    <row r="60" spans="1:15">
      <c r="A60" s="64" t="s">
        <v>202</v>
      </c>
      <c r="B60" s="95">
        <v>-121864.3398</v>
      </c>
      <c r="C60" s="95">
        <v>-72554.728199999998</v>
      </c>
      <c r="D60" s="95">
        <v>-162581.99999000001</v>
      </c>
      <c r="E60" s="95">
        <v>-86404.822489999991</v>
      </c>
      <c r="F60" s="95">
        <v>-80501.40221</v>
      </c>
      <c r="G60" s="95">
        <v>0</v>
      </c>
      <c r="H60" s="95">
        <v>-34955.717250000002</v>
      </c>
      <c r="I60" s="95">
        <v>-231132.21012</v>
      </c>
      <c r="J60" s="95">
        <v>0</v>
      </c>
      <c r="K60" s="95">
        <v>-124695.90784999999</v>
      </c>
      <c r="L60" s="95">
        <v>0</v>
      </c>
      <c r="M60" s="95">
        <v>0</v>
      </c>
      <c r="N60" s="95">
        <v>-65782.749159999992</v>
      </c>
      <c r="O60" s="95">
        <v>-980473.87707000005</v>
      </c>
    </row>
    <row r="61" spans="1:15">
      <c r="A61" s="64" t="s">
        <v>203</v>
      </c>
      <c r="B61" s="95">
        <v>0</v>
      </c>
      <c r="C61" s="95">
        <v>-49.426769999999998</v>
      </c>
      <c r="D61" s="95">
        <v>0</v>
      </c>
      <c r="E61" s="95">
        <v>0</v>
      </c>
      <c r="F61" s="95">
        <v>0</v>
      </c>
      <c r="G61" s="95">
        <v>0</v>
      </c>
      <c r="H61" s="95">
        <v>0</v>
      </c>
      <c r="I61" s="95">
        <v>0</v>
      </c>
      <c r="J61" s="95">
        <v>0</v>
      </c>
      <c r="K61" s="95">
        <v>0</v>
      </c>
      <c r="L61" s="95">
        <v>0</v>
      </c>
      <c r="M61" s="95">
        <v>0</v>
      </c>
      <c r="N61" s="95">
        <v>0</v>
      </c>
      <c r="O61" s="95">
        <v>-49.426769999999998</v>
      </c>
    </row>
    <row r="62" spans="1:15">
      <c r="A62" s="64" t="s">
        <v>204</v>
      </c>
      <c r="B62" s="95">
        <v>0</v>
      </c>
      <c r="C62" s="95">
        <v>0</v>
      </c>
      <c r="D62" s="95">
        <v>0</v>
      </c>
      <c r="E62" s="95">
        <v>0</v>
      </c>
      <c r="F62" s="95">
        <v>0</v>
      </c>
      <c r="G62" s="95">
        <v>0</v>
      </c>
      <c r="H62" s="95">
        <v>0</v>
      </c>
      <c r="I62" s="95">
        <v>0</v>
      </c>
      <c r="J62" s="95">
        <v>0</v>
      </c>
      <c r="K62" s="95">
        <v>0</v>
      </c>
      <c r="L62" s="95">
        <v>0</v>
      </c>
      <c r="M62" s="95">
        <v>0</v>
      </c>
      <c r="N62" s="95">
        <v>0</v>
      </c>
      <c r="O62" s="95">
        <v>0</v>
      </c>
    </row>
    <row r="63" spans="1:15">
      <c r="A63" s="64" t="s">
        <v>1002</v>
      </c>
      <c r="B63" s="95">
        <v>-1864.34185</v>
      </c>
      <c r="C63" s="95">
        <v>-58.663640000000001</v>
      </c>
      <c r="D63" s="95">
        <v>-2975.4458500000001</v>
      </c>
      <c r="E63" s="95">
        <v>-1197.8502100000001</v>
      </c>
      <c r="F63" s="95">
        <v>-1.7319999999999999E-2</v>
      </c>
      <c r="G63" s="95">
        <v>0</v>
      </c>
      <c r="H63" s="95">
        <v>0</v>
      </c>
      <c r="I63" s="95">
        <v>-2234.84339</v>
      </c>
      <c r="J63" s="95">
        <v>0</v>
      </c>
      <c r="K63" s="95">
        <v>-6637.4629199999999</v>
      </c>
      <c r="L63" s="95">
        <v>0</v>
      </c>
      <c r="M63" s="95">
        <v>0</v>
      </c>
      <c r="N63" s="95">
        <v>-938.29241000000002</v>
      </c>
      <c r="O63" s="95">
        <v>-15906.917589999999</v>
      </c>
    </row>
    <row r="64" spans="1:15">
      <c r="A64" s="64" t="s">
        <v>1003</v>
      </c>
      <c r="B64" s="95">
        <v>-3605.1001299999998</v>
      </c>
      <c r="C64" s="95">
        <v>-9183.1630700000005</v>
      </c>
      <c r="D64" s="95">
        <v>-8172.7837</v>
      </c>
      <c r="E64" s="95">
        <v>-4814.1012000000001</v>
      </c>
      <c r="F64" s="95">
        <v>-0.16072999999999998</v>
      </c>
      <c r="G64" s="95">
        <v>0</v>
      </c>
      <c r="H64" s="95">
        <v>0</v>
      </c>
      <c r="I64" s="95">
        <v>-1190.4325900000001</v>
      </c>
      <c r="J64" s="95">
        <v>0</v>
      </c>
      <c r="K64" s="95">
        <v>-9277.0170199999993</v>
      </c>
      <c r="L64" s="95">
        <v>0</v>
      </c>
      <c r="M64" s="95">
        <v>0</v>
      </c>
      <c r="N64" s="95">
        <v>-1702.4491699999999</v>
      </c>
      <c r="O64" s="95">
        <v>-37945.207609999998</v>
      </c>
    </row>
    <row r="65" spans="1:15">
      <c r="A65" s="64" t="s">
        <v>1189</v>
      </c>
      <c r="B65" s="95">
        <v>-1617.1274099999998</v>
      </c>
      <c r="C65" s="95">
        <v>-3843.96317</v>
      </c>
      <c r="D65" s="95">
        <v>-6593.6352300000008</v>
      </c>
      <c r="E65" s="95">
        <v>-2314.2345</v>
      </c>
      <c r="F65" s="95">
        <v>-1027.72002</v>
      </c>
      <c r="G65" s="95">
        <v>-98.119679999999988</v>
      </c>
      <c r="H65" s="95">
        <v>0</v>
      </c>
      <c r="I65" s="95">
        <v>-5064.9667399999998</v>
      </c>
      <c r="J65" s="95">
        <v>-0.25957999999999998</v>
      </c>
      <c r="K65" s="95">
        <v>-9102.7127</v>
      </c>
      <c r="L65" s="95">
        <v>-188.80192000000002</v>
      </c>
      <c r="M65" s="95">
        <v>-328.68928999999997</v>
      </c>
      <c r="N65" s="95">
        <v>-991.18219999999997</v>
      </c>
      <c r="O65" s="95">
        <v>-31171.41244</v>
      </c>
    </row>
    <row r="66" spans="1:15">
      <c r="A66" s="64" t="s">
        <v>1190</v>
      </c>
      <c r="B66" s="95">
        <v>-3635.72505</v>
      </c>
      <c r="C66" s="95">
        <v>-10028.823829999999</v>
      </c>
      <c r="D66" s="95">
        <v>-5125.1827199999998</v>
      </c>
      <c r="E66" s="95">
        <v>-4103.3648899999998</v>
      </c>
      <c r="F66" s="95">
        <v>-10514.496419999999</v>
      </c>
      <c r="G66" s="95">
        <v>-819.27704000000006</v>
      </c>
      <c r="H66" s="95">
        <v>0</v>
      </c>
      <c r="I66" s="95">
        <v>-3024.8309199999999</v>
      </c>
      <c r="J66" s="95">
        <v>0</v>
      </c>
      <c r="K66" s="95">
        <v>-15069.811039999999</v>
      </c>
      <c r="L66" s="95">
        <v>-178.05141</v>
      </c>
      <c r="M66" s="95">
        <v>-728.23725999999999</v>
      </c>
      <c r="N66" s="95">
        <v>-3405.4707400000002</v>
      </c>
      <c r="O66" s="95">
        <v>-56633.27132</v>
      </c>
    </row>
    <row r="67" spans="1:15">
      <c r="A67" s="64" t="s">
        <v>1191</v>
      </c>
      <c r="B67" s="95">
        <v>-5529.66129</v>
      </c>
      <c r="C67" s="95">
        <v>-13725.887140000001</v>
      </c>
      <c r="D67" s="95">
        <v>-4017.6802400000001</v>
      </c>
      <c r="E67" s="95">
        <v>-3099.2626700000001</v>
      </c>
      <c r="F67" s="95">
        <v>-4564.3198000000002</v>
      </c>
      <c r="G67" s="95">
        <v>-1546.0230800000002</v>
      </c>
      <c r="H67" s="95">
        <v>0</v>
      </c>
      <c r="I67" s="95">
        <v>-2725.8205800000001</v>
      </c>
      <c r="J67" s="95">
        <v>0</v>
      </c>
      <c r="K67" s="95">
        <v>-1529.07835</v>
      </c>
      <c r="L67" s="95">
        <v>-2028.3420000000001</v>
      </c>
      <c r="M67" s="95">
        <v>-1574.47822</v>
      </c>
      <c r="N67" s="95">
        <v>-2608.8449100000003</v>
      </c>
      <c r="O67" s="95">
        <v>-42949.398280000001</v>
      </c>
    </row>
    <row r="68" spans="1:15">
      <c r="A68" s="64" t="s">
        <v>1192</v>
      </c>
      <c r="B68" s="95">
        <v>-13362.83433</v>
      </c>
      <c r="C68" s="95">
        <v>-35348.822409999993</v>
      </c>
      <c r="D68" s="95">
        <v>-5557.8223699999999</v>
      </c>
      <c r="E68" s="95">
        <v>-15450.482320000001</v>
      </c>
      <c r="F68" s="95">
        <v>-4731.30825</v>
      </c>
      <c r="G68" s="95">
        <v>-4427.0605400000004</v>
      </c>
      <c r="H68" s="95">
        <v>0</v>
      </c>
      <c r="I68" s="95">
        <v>-1166.6334099999999</v>
      </c>
      <c r="J68" s="95">
        <v>0</v>
      </c>
      <c r="K68" s="95">
        <v>-2365.5317799999998</v>
      </c>
      <c r="L68" s="95">
        <v>-2979.67751</v>
      </c>
      <c r="M68" s="95">
        <v>-756.39300000000003</v>
      </c>
      <c r="N68" s="95">
        <v>-2964.0025099999998</v>
      </c>
      <c r="O68" s="95">
        <v>-89110.568430000014</v>
      </c>
    </row>
    <row r="69" spans="1:15">
      <c r="A69" s="177" t="s">
        <v>205</v>
      </c>
      <c r="B69" s="57">
        <v>153334.59208</v>
      </c>
      <c r="C69" s="57">
        <v>142405.21815999999</v>
      </c>
      <c r="D69" s="57">
        <v>265102.70874999999</v>
      </c>
      <c r="E69" s="57">
        <v>161208.76029000001</v>
      </c>
      <c r="F69" s="57">
        <v>117293.07068</v>
      </c>
      <c r="G69" s="57">
        <v>168046.32355999999</v>
      </c>
      <c r="H69" s="57">
        <v>193506.58150999999</v>
      </c>
      <c r="I69" s="57">
        <v>134694.75000999999</v>
      </c>
      <c r="J69" s="57">
        <v>1939.8293700000002</v>
      </c>
      <c r="K69" s="57">
        <v>167831.19259999998</v>
      </c>
      <c r="L69" s="57">
        <v>36291.821329999999</v>
      </c>
      <c r="M69" s="57">
        <v>633553.06340999994</v>
      </c>
      <c r="N69" s="57">
        <v>141452.95586000002</v>
      </c>
      <c r="O69" s="57">
        <v>2316660.8676100001</v>
      </c>
    </row>
    <row r="70" spans="1:15">
      <c r="A70" s="64" t="s">
        <v>206</v>
      </c>
      <c r="B70" s="95">
        <v>0</v>
      </c>
      <c r="C70" s="95">
        <v>0</v>
      </c>
      <c r="D70" s="95">
        <v>0</v>
      </c>
      <c r="E70" s="95">
        <v>0</v>
      </c>
      <c r="F70" s="95">
        <v>59.461660000000002</v>
      </c>
      <c r="G70" s="95">
        <v>1971.5894499999999</v>
      </c>
      <c r="H70" s="95">
        <v>0</v>
      </c>
      <c r="I70" s="95">
        <v>0</v>
      </c>
      <c r="J70" s="95">
        <v>0</v>
      </c>
      <c r="K70" s="95">
        <v>0</v>
      </c>
      <c r="L70" s="95">
        <v>0</v>
      </c>
      <c r="M70" s="95">
        <v>0</v>
      </c>
      <c r="N70" s="95">
        <v>0</v>
      </c>
      <c r="O70" s="95">
        <v>2031.0511100000001</v>
      </c>
    </row>
    <row r="71" spans="1:15">
      <c r="A71" s="64" t="s">
        <v>207</v>
      </c>
      <c r="B71" s="95">
        <v>100674.84184000001</v>
      </c>
      <c r="C71" s="95">
        <v>70101.42154000001</v>
      </c>
      <c r="D71" s="95">
        <v>102522.91743</v>
      </c>
      <c r="E71" s="95">
        <v>87408.87457</v>
      </c>
      <c r="F71" s="95">
        <v>54528.31394</v>
      </c>
      <c r="G71" s="95">
        <v>57970.320420000004</v>
      </c>
      <c r="H71" s="95">
        <v>105911.39947</v>
      </c>
      <c r="I71" s="95">
        <v>100352.14077</v>
      </c>
      <c r="J71" s="95">
        <v>147.54207</v>
      </c>
      <c r="K71" s="95">
        <v>77872.149709999998</v>
      </c>
      <c r="L71" s="95">
        <v>34247.619450000006</v>
      </c>
      <c r="M71" s="95">
        <v>263371.09197000001</v>
      </c>
      <c r="N71" s="95">
        <v>73229.89</v>
      </c>
      <c r="O71" s="95">
        <v>1128338.52318</v>
      </c>
    </row>
    <row r="72" spans="1:15">
      <c r="A72" s="64" t="s">
        <v>208</v>
      </c>
      <c r="B72" s="95">
        <v>86806.39304000001</v>
      </c>
      <c r="C72" s="95">
        <v>86938.776209999996</v>
      </c>
      <c r="D72" s="95">
        <v>175934.94215000002</v>
      </c>
      <c r="E72" s="95">
        <v>80524.24298000001</v>
      </c>
      <c r="F72" s="95">
        <v>93987.951540000009</v>
      </c>
      <c r="G72" s="95">
        <v>111995.70887999999</v>
      </c>
      <c r="H72" s="95">
        <v>102250.85075</v>
      </c>
      <c r="I72" s="95">
        <v>41454.176650000001</v>
      </c>
      <c r="J72" s="95">
        <v>1792.2873</v>
      </c>
      <c r="K72" s="95">
        <v>92667.359689999997</v>
      </c>
      <c r="L72" s="95">
        <v>2616.6515899999999</v>
      </c>
      <c r="M72" s="95">
        <v>373580.68004000001</v>
      </c>
      <c r="N72" s="95">
        <v>75974.745420000007</v>
      </c>
      <c r="O72" s="95">
        <v>1326524.76624</v>
      </c>
    </row>
    <row r="73" spans="1:15">
      <c r="A73" s="64" t="s">
        <v>209</v>
      </c>
      <c r="B73" s="95">
        <v>0</v>
      </c>
      <c r="C73" s="95">
        <v>0</v>
      </c>
      <c r="D73" s="95">
        <v>0</v>
      </c>
      <c r="E73" s="95">
        <v>0</v>
      </c>
      <c r="F73" s="95">
        <v>0</v>
      </c>
      <c r="G73" s="95">
        <v>0</v>
      </c>
      <c r="H73" s="95">
        <v>0</v>
      </c>
      <c r="I73" s="95">
        <v>0</v>
      </c>
      <c r="J73" s="95">
        <v>0</v>
      </c>
      <c r="K73" s="95">
        <v>0</v>
      </c>
      <c r="L73" s="95">
        <v>0</v>
      </c>
      <c r="M73" s="95">
        <v>0</v>
      </c>
      <c r="N73" s="95">
        <v>0</v>
      </c>
      <c r="O73" s="95">
        <v>0</v>
      </c>
    </row>
    <row r="74" spans="1:15">
      <c r="A74" s="64" t="s">
        <v>210</v>
      </c>
      <c r="B74" s="95">
        <v>-34146.642799999994</v>
      </c>
      <c r="C74" s="95">
        <v>-14634.979589999999</v>
      </c>
      <c r="D74" s="95">
        <v>-13355.15083</v>
      </c>
      <c r="E74" s="95">
        <v>-6724.3572599999998</v>
      </c>
      <c r="F74" s="95">
        <v>-31282.656460000002</v>
      </c>
      <c r="G74" s="95">
        <v>-3891.2951899999998</v>
      </c>
      <c r="H74" s="95">
        <v>-14655.668710000002</v>
      </c>
      <c r="I74" s="95">
        <v>-7111.5674100000006</v>
      </c>
      <c r="J74" s="95">
        <v>0</v>
      </c>
      <c r="K74" s="95">
        <v>-2708.3167999999996</v>
      </c>
      <c r="L74" s="95">
        <v>-572.44970999999998</v>
      </c>
      <c r="M74" s="95">
        <v>-3398.7085999999999</v>
      </c>
      <c r="N74" s="95">
        <v>-7751.6795599999996</v>
      </c>
      <c r="O74" s="95">
        <v>-140233.47292</v>
      </c>
    </row>
    <row r="75" spans="1:15">
      <c r="A75" s="177" t="s">
        <v>211</v>
      </c>
      <c r="B75" s="57">
        <v>31370.664860000001</v>
      </c>
      <c r="C75" s="57">
        <v>9524.1819299999988</v>
      </c>
      <c r="D75" s="57">
        <v>39500.503880000004</v>
      </c>
      <c r="E75" s="57">
        <v>24048.814719999998</v>
      </c>
      <c r="F75" s="57">
        <v>25700.729239999997</v>
      </c>
      <c r="G75" s="57">
        <v>4358.3415400000004</v>
      </c>
      <c r="H75" s="57">
        <v>5288.2758899999999</v>
      </c>
      <c r="I75" s="57">
        <v>26.755119999999998</v>
      </c>
      <c r="J75" s="57">
        <v>0</v>
      </c>
      <c r="K75" s="57">
        <v>3642.29045</v>
      </c>
      <c r="L75" s="57">
        <v>7540.6502899999996</v>
      </c>
      <c r="M75" s="57">
        <v>1982.50532</v>
      </c>
      <c r="N75" s="57">
        <v>1274.5686799999999</v>
      </c>
      <c r="O75" s="57">
        <v>154258.28191999998</v>
      </c>
    </row>
    <row r="76" spans="1:15">
      <c r="A76" s="64" t="s">
        <v>212</v>
      </c>
      <c r="B76" s="95">
        <v>0</v>
      </c>
      <c r="C76" s="95">
        <v>0</v>
      </c>
      <c r="D76" s="95">
        <v>0</v>
      </c>
      <c r="E76" s="95">
        <v>367.33247999999998</v>
      </c>
      <c r="F76" s="95">
        <v>0</v>
      </c>
      <c r="G76" s="95">
        <v>0</v>
      </c>
      <c r="H76" s="95">
        <v>0</v>
      </c>
      <c r="I76" s="95">
        <v>0</v>
      </c>
      <c r="J76" s="95">
        <v>0</v>
      </c>
      <c r="K76" s="95">
        <v>0</v>
      </c>
      <c r="L76" s="95">
        <v>0</v>
      </c>
      <c r="M76" s="95">
        <v>0</v>
      </c>
      <c r="N76" s="95">
        <v>0</v>
      </c>
      <c r="O76" s="95">
        <v>367.33247999999998</v>
      </c>
    </row>
    <row r="77" spans="1:15">
      <c r="A77" s="64" t="s">
        <v>213</v>
      </c>
      <c r="B77" s="95">
        <v>94580.758730000001</v>
      </c>
      <c r="C77" s="95">
        <v>66844.095499999996</v>
      </c>
      <c r="D77" s="95">
        <v>334575.96980000002</v>
      </c>
      <c r="E77" s="95">
        <v>159807.73619</v>
      </c>
      <c r="F77" s="95">
        <v>59176.608030000003</v>
      </c>
      <c r="G77" s="95">
        <v>29213.619019999998</v>
      </c>
      <c r="H77" s="95">
        <v>15221.646630000001</v>
      </c>
      <c r="I77" s="95">
        <v>1136.3176799999999</v>
      </c>
      <c r="J77" s="95">
        <v>3.0000000000000001E-3</v>
      </c>
      <c r="K77" s="95">
        <v>19183.40092</v>
      </c>
      <c r="L77" s="95">
        <v>13997.92007</v>
      </c>
      <c r="M77" s="95">
        <v>6082.7163499999997</v>
      </c>
      <c r="N77" s="95">
        <v>8005.9774299999999</v>
      </c>
      <c r="O77" s="95">
        <v>807826.76935000008</v>
      </c>
    </row>
    <row r="78" spans="1:15">
      <c r="A78" s="64" t="s">
        <v>214</v>
      </c>
      <c r="B78" s="95">
        <v>2087.3978700000002</v>
      </c>
      <c r="C78" s="95">
        <v>587.39165000000003</v>
      </c>
      <c r="D78" s="95">
        <v>6367.2883700000002</v>
      </c>
      <c r="E78" s="95">
        <v>2274.7571800000001</v>
      </c>
      <c r="F78" s="95">
        <v>1.675</v>
      </c>
      <c r="G78" s="95">
        <v>8.6835499999999985</v>
      </c>
      <c r="H78" s="95">
        <v>982.79479000000003</v>
      </c>
      <c r="I78" s="95">
        <v>0</v>
      </c>
      <c r="J78" s="95">
        <v>0</v>
      </c>
      <c r="K78" s="95">
        <v>1.0999999999999999E-2</v>
      </c>
      <c r="L78" s="95">
        <v>5.2032799999999995</v>
      </c>
      <c r="M78" s="95">
        <v>0</v>
      </c>
      <c r="N78" s="95">
        <v>0.68596000000000001</v>
      </c>
      <c r="O78" s="95">
        <v>12315.888650000001</v>
      </c>
    </row>
    <row r="79" spans="1:15">
      <c r="A79" s="64" t="s">
        <v>215</v>
      </c>
      <c r="B79" s="95">
        <v>0</v>
      </c>
      <c r="C79" s="95">
        <v>0</v>
      </c>
      <c r="D79" s="95">
        <v>3.5684999999999998</v>
      </c>
      <c r="E79" s="95">
        <v>0</v>
      </c>
      <c r="F79" s="95">
        <v>1E-3</v>
      </c>
      <c r="G79" s="95">
        <v>0</v>
      </c>
      <c r="H79" s="95">
        <v>1E-3</v>
      </c>
      <c r="I79" s="95">
        <v>0</v>
      </c>
      <c r="J79" s="95">
        <v>0</v>
      </c>
      <c r="K79" s="95">
        <v>0</v>
      </c>
      <c r="L79" s="95">
        <v>0</v>
      </c>
      <c r="M79" s="95">
        <v>0</v>
      </c>
      <c r="N79" s="95">
        <v>56</v>
      </c>
      <c r="O79" s="95">
        <v>59.570500000000003</v>
      </c>
    </row>
    <row r="80" spans="1:15">
      <c r="A80" s="64" t="s">
        <v>216</v>
      </c>
      <c r="B80" s="95">
        <v>-65297.491740000005</v>
      </c>
      <c r="C80" s="95">
        <v>-57907.305220000002</v>
      </c>
      <c r="D80" s="95">
        <v>-301446.32279000001</v>
      </c>
      <c r="E80" s="95">
        <v>-138401.01113</v>
      </c>
      <c r="F80" s="95">
        <v>-33477.554790000002</v>
      </c>
      <c r="G80" s="95">
        <v>-24863.961030000002</v>
      </c>
      <c r="H80" s="95">
        <v>-10916.166529999999</v>
      </c>
      <c r="I80" s="95">
        <v>-1109.5625600000001</v>
      </c>
      <c r="J80" s="95">
        <v>-3.0000000000000001E-3</v>
      </c>
      <c r="K80" s="95">
        <v>-15541.12147</v>
      </c>
      <c r="L80" s="95">
        <v>-6462.4730599999994</v>
      </c>
      <c r="M80" s="95">
        <v>-4100.2110299999995</v>
      </c>
      <c r="N80" s="95">
        <v>-6788.0947100000003</v>
      </c>
      <c r="O80" s="95">
        <v>-666311.27905999997</v>
      </c>
    </row>
    <row r="81" spans="1:15">
      <c r="A81" s="177" t="s">
        <v>217</v>
      </c>
      <c r="B81" s="57">
        <v>3752536.33482</v>
      </c>
      <c r="C81" s="57">
        <v>5219632.0111000007</v>
      </c>
      <c r="D81" s="57">
        <v>4367833.4053100003</v>
      </c>
      <c r="E81" s="57">
        <v>2910955.74016</v>
      </c>
      <c r="F81" s="57">
        <v>1497025.3515099999</v>
      </c>
      <c r="G81" s="57">
        <v>1671316.2410799998</v>
      </c>
      <c r="H81" s="57">
        <v>544596.33305999998</v>
      </c>
      <c r="I81" s="57">
        <v>285333.54864999995</v>
      </c>
      <c r="J81" s="57">
        <v>21702.149730000001</v>
      </c>
      <c r="K81" s="57">
        <v>1044002.96823</v>
      </c>
      <c r="L81" s="57">
        <v>229325.30791</v>
      </c>
      <c r="M81" s="57">
        <v>4023007.7828200003</v>
      </c>
      <c r="N81" s="57">
        <v>98952.884860000006</v>
      </c>
      <c r="O81" s="57">
        <v>25666220.059240002</v>
      </c>
    </row>
    <row r="82" spans="1:15">
      <c r="A82" s="64" t="s">
        <v>171</v>
      </c>
      <c r="B82" s="95">
        <v>0</v>
      </c>
      <c r="C82" s="95">
        <v>0</v>
      </c>
      <c r="D82" s="95">
        <v>0</v>
      </c>
      <c r="E82" s="95">
        <v>0</v>
      </c>
      <c r="F82" s="95">
        <v>1.0000000000000001E-5</v>
      </c>
      <c r="G82" s="95">
        <v>0</v>
      </c>
      <c r="H82" s="95">
        <v>0</v>
      </c>
      <c r="I82" s="95">
        <v>0</v>
      </c>
      <c r="J82" s="95">
        <v>0</v>
      </c>
      <c r="K82" s="95">
        <v>0</v>
      </c>
      <c r="L82" s="95">
        <v>0</v>
      </c>
      <c r="M82" s="95">
        <v>0</v>
      </c>
      <c r="N82" s="95">
        <v>0</v>
      </c>
      <c r="O82" s="95">
        <v>1.0000000000000001E-5</v>
      </c>
    </row>
    <row r="83" spans="1:15">
      <c r="A83" s="64" t="s">
        <v>172</v>
      </c>
      <c r="B83" s="95">
        <v>29000</v>
      </c>
      <c r="C83" s="95">
        <v>0</v>
      </c>
      <c r="D83" s="95">
        <v>0</v>
      </c>
      <c r="E83" s="95">
        <v>0</v>
      </c>
      <c r="F83" s="95">
        <v>0</v>
      </c>
      <c r="G83" s="95">
        <v>0</v>
      </c>
      <c r="H83" s="95">
        <v>0</v>
      </c>
      <c r="I83" s="95">
        <v>3565.30467</v>
      </c>
      <c r="J83" s="95">
        <v>0</v>
      </c>
      <c r="K83" s="95">
        <v>0</v>
      </c>
      <c r="L83" s="95">
        <v>49430</v>
      </c>
      <c r="M83" s="95">
        <v>0</v>
      </c>
      <c r="N83" s="95">
        <v>20000</v>
      </c>
      <c r="O83" s="95">
        <v>101995.30467</v>
      </c>
    </row>
    <row r="84" spans="1:15">
      <c r="A84" s="64" t="s">
        <v>173</v>
      </c>
      <c r="B84" s="95">
        <v>61786.579399999995</v>
      </c>
      <c r="C84" s="95">
        <v>0</v>
      </c>
      <c r="D84" s="95">
        <v>0</v>
      </c>
      <c r="E84" s="95">
        <v>20580</v>
      </c>
      <c r="F84" s="95">
        <v>0</v>
      </c>
      <c r="G84" s="95">
        <v>0</v>
      </c>
      <c r="H84" s="95">
        <v>0</v>
      </c>
      <c r="I84" s="95">
        <v>0</v>
      </c>
      <c r="J84" s="95">
        <v>0</v>
      </c>
      <c r="K84" s="95">
        <v>0</v>
      </c>
      <c r="L84" s="95">
        <v>0</v>
      </c>
      <c r="M84" s="95">
        <v>0</v>
      </c>
      <c r="N84" s="95">
        <v>0</v>
      </c>
      <c r="O84" s="95">
        <v>82366.579400000002</v>
      </c>
    </row>
    <row r="85" spans="1:15">
      <c r="A85" s="64" t="s">
        <v>174</v>
      </c>
      <c r="B85" s="95">
        <v>245957.19365999999</v>
      </c>
      <c r="C85" s="95">
        <v>279208.65831999999</v>
      </c>
      <c r="D85" s="95">
        <v>414200.54402999999</v>
      </c>
      <c r="E85" s="95">
        <v>0</v>
      </c>
      <c r="F85" s="95">
        <v>0</v>
      </c>
      <c r="G85" s="95">
        <v>0</v>
      </c>
      <c r="H85" s="95">
        <v>0</v>
      </c>
      <c r="I85" s="95">
        <v>0</v>
      </c>
      <c r="J85" s="95">
        <v>0</v>
      </c>
      <c r="K85" s="95">
        <v>0</v>
      </c>
      <c r="L85" s="95">
        <v>7513</v>
      </c>
      <c r="M85" s="95">
        <v>2452.7706000000003</v>
      </c>
      <c r="N85" s="95">
        <v>0</v>
      </c>
      <c r="O85" s="95">
        <v>949332.16660999996</v>
      </c>
    </row>
    <row r="86" spans="1:15">
      <c r="A86" s="64" t="s">
        <v>218</v>
      </c>
      <c r="B86" s="95">
        <v>33243.136630000001</v>
      </c>
      <c r="C86" s="95">
        <v>407960.00806999998</v>
      </c>
      <c r="D86" s="95">
        <v>34252.155460000002</v>
      </c>
      <c r="E86" s="95">
        <v>49456.778680000003</v>
      </c>
      <c r="F86" s="95">
        <v>35363.829570000002</v>
      </c>
      <c r="G86" s="95">
        <v>14745.148039999998</v>
      </c>
      <c r="H86" s="95">
        <v>14611.15395</v>
      </c>
      <c r="I86" s="95">
        <v>1517.70552</v>
      </c>
      <c r="J86" s="95">
        <v>0</v>
      </c>
      <c r="K86" s="95">
        <v>699.7</v>
      </c>
      <c r="L86" s="95">
        <v>0</v>
      </c>
      <c r="M86" s="95">
        <v>0</v>
      </c>
      <c r="N86" s="95">
        <v>998.9</v>
      </c>
      <c r="O86" s="95">
        <v>592848.51591999992</v>
      </c>
    </row>
    <row r="87" spans="1:15">
      <c r="A87" s="64" t="s">
        <v>219</v>
      </c>
      <c r="B87" s="95">
        <v>83830.134959999996</v>
      </c>
      <c r="C87" s="95">
        <v>2279.2047200000002</v>
      </c>
      <c r="D87" s="95">
        <v>6997.72109</v>
      </c>
      <c r="E87" s="95">
        <v>9141.2685999999994</v>
      </c>
      <c r="F87" s="95">
        <v>2657.2855299999997</v>
      </c>
      <c r="G87" s="95">
        <v>140518.26621</v>
      </c>
      <c r="H87" s="95">
        <v>1643.8823799999998</v>
      </c>
      <c r="I87" s="95">
        <v>11947.62499</v>
      </c>
      <c r="J87" s="95">
        <v>151.23597000000001</v>
      </c>
      <c r="K87" s="95">
        <v>87785.05518000001</v>
      </c>
      <c r="L87" s="95">
        <v>42258.2598</v>
      </c>
      <c r="M87" s="95">
        <v>586.53</v>
      </c>
      <c r="N87" s="95">
        <v>17885.99525</v>
      </c>
      <c r="O87" s="95">
        <v>407682.46468000003</v>
      </c>
    </row>
    <row r="88" spans="1:15">
      <c r="A88" s="64" t="s">
        <v>176</v>
      </c>
      <c r="B88" s="95">
        <v>3289351.1068899999</v>
      </c>
      <c r="C88" s="95">
        <v>4548451.7022900004</v>
      </c>
      <c r="D88" s="95">
        <v>3910037.92533</v>
      </c>
      <c r="E88" s="95">
        <v>2831980.2643300002</v>
      </c>
      <c r="F88" s="95">
        <v>1460558.2574799999</v>
      </c>
      <c r="G88" s="95">
        <v>1513957.81143</v>
      </c>
      <c r="H88" s="95">
        <v>529095.04169999994</v>
      </c>
      <c r="I88" s="95">
        <v>275470.82156000001</v>
      </c>
      <c r="J88" s="95">
        <v>21614.750179999999</v>
      </c>
      <c r="K88" s="95">
        <v>956313.28562999994</v>
      </c>
      <c r="L88" s="95">
        <v>128944.84311</v>
      </c>
      <c r="M88" s="95">
        <v>3984681.2459999998</v>
      </c>
      <c r="N88" s="95">
        <v>58838.2</v>
      </c>
      <c r="O88" s="95">
        <v>23509295.255929999</v>
      </c>
    </row>
    <row r="89" spans="1:15">
      <c r="A89" s="64" t="s">
        <v>220</v>
      </c>
      <c r="B89" s="95">
        <v>10158.90302</v>
      </c>
      <c r="C89" s="95">
        <v>5873.6471700000002</v>
      </c>
      <c r="D89" s="95">
        <v>6853.2935199999993</v>
      </c>
      <c r="E89" s="95">
        <v>556.84905000000003</v>
      </c>
      <c r="F89" s="95">
        <v>13.75605</v>
      </c>
      <c r="G89" s="95">
        <v>2718.3787200000002</v>
      </c>
      <c r="H89" s="95">
        <v>0</v>
      </c>
      <c r="I89" s="95">
        <v>180.09969000000001</v>
      </c>
      <c r="J89" s="95">
        <v>0</v>
      </c>
      <c r="K89" s="95">
        <v>337.25605999999999</v>
      </c>
      <c r="L89" s="95">
        <v>1516.09349</v>
      </c>
      <c r="M89" s="95">
        <v>41567.361159999993</v>
      </c>
      <c r="N89" s="95">
        <v>1663.68479</v>
      </c>
      <c r="O89" s="95">
        <v>71439.322719999996</v>
      </c>
    </row>
    <row r="90" spans="1:15">
      <c r="A90" s="64" t="s">
        <v>221</v>
      </c>
      <c r="B90" s="95">
        <v>-790.71974</v>
      </c>
      <c r="C90" s="95">
        <v>-24141.209469999998</v>
      </c>
      <c r="D90" s="95">
        <v>-4508.2341200000001</v>
      </c>
      <c r="E90" s="95">
        <v>-759.42049999999995</v>
      </c>
      <c r="F90" s="95">
        <v>-1567.7771299999999</v>
      </c>
      <c r="G90" s="95">
        <v>-623.36331999999993</v>
      </c>
      <c r="H90" s="95">
        <v>-753.74496999999997</v>
      </c>
      <c r="I90" s="95">
        <v>-7348.0077799999999</v>
      </c>
      <c r="J90" s="95">
        <v>-63.836419999999997</v>
      </c>
      <c r="K90" s="95">
        <v>-1132.32864</v>
      </c>
      <c r="L90" s="95">
        <v>-336.88848999999999</v>
      </c>
      <c r="M90" s="95">
        <v>-6280.1249400000006</v>
      </c>
      <c r="N90" s="95">
        <v>-433.89517999999998</v>
      </c>
      <c r="O90" s="95">
        <v>-48739.5507</v>
      </c>
    </row>
    <row r="91" spans="1:15">
      <c r="A91" s="177" t="s">
        <v>222</v>
      </c>
      <c r="B91" s="57">
        <v>331705.29576000001</v>
      </c>
      <c r="C91" s="57">
        <v>459751.63001999998</v>
      </c>
      <c r="D91" s="57">
        <v>369205.45912000001</v>
      </c>
      <c r="E91" s="57">
        <v>462858.30887000001</v>
      </c>
      <c r="F91" s="57">
        <v>152109.64683000001</v>
      </c>
      <c r="G91" s="57">
        <v>417065.48392000003</v>
      </c>
      <c r="H91" s="57">
        <v>191049.04611000002</v>
      </c>
      <c r="I91" s="57">
        <v>317893.91025999998</v>
      </c>
      <c r="J91" s="57">
        <v>1340.6240500000001</v>
      </c>
      <c r="K91" s="57">
        <v>212457.29412999999</v>
      </c>
      <c r="L91" s="57">
        <v>35950.88308</v>
      </c>
      <c r="M91" s="57">
        <v>1460947.0182100001</v>
      </c>
      <c r="N91" s="57">
        <v>38466.15668</v>
      </c>
      <c r="O91" s="57">
        <v>4450800.7570399996</v>
      </c>
    </row>
    <row r="92" spans="1:15">
      <c r="A92" s="64" t="s">
        <v>223</v>
      </c>
      <c r="B92" s="95">
        <v>53654.841460000003</v>
      </c>
      <c r="C92" s="95">
        <v>94294.320389999993</v>
      </c>
      <c r="D92" s="95">
        <v>184592.78758999999</v>
      </c>
      <c r="E92" s="95">
        <v>187824.56181000001</v>
      </c>
      <c r="F92" s="95">
        <v>44219.512419999999</v>
      </c>
      <c r="G92" s="95">
        <v>242535.61884000001</v>
      </c>
      <c r="H92" s="95">
        <v>69782.073000000004</v>
      </c>
      <c r="I92" s="95">
        <v>94800.055010000011</v>
      </c>
      <c r="J92" s="95">
        <v>696.71543999999994</v>
      </c>
      <c r="K92" s="95">
        <v>39717.34345</v>
      </c>
      <c r="L92" s="95">
        <v>5543.60923</v>
      </c>
      <c r="M92" s="95">
        <v>468941.15514999995</v>
      </c>
      <c r="N92" s="95">
        <v>8454.17821</v>
      </c>
      <c r="O92" s="95">
        <v>1495056.7720000001</v>
      </c>
    </row>
    <row r="93" spans="1:15">
      <c r="A93" s="64" t="s">
        <v>224</v>
      </c>
      <c r="B93" s="95">
        <v>220301.49815</v>
      </c>
      <c r="C93" s="95">
        <v>260192.62549000001</v>
      </c>
      <c r="D93" s="95">
        <v>116420.40096</v>
      </c>
      <c r="E93" s="95">
        <v>216526.11386000001</v>
      </c>
      <c r="F93" s="95">
        <v>45890.903579999998</v>
      </c>
      <c r="G93" s="95">
        <v>58027.261200000001</v>
      </c>
      <c r="H93" s="95">
        <v>91348.321389999997</v>
      </c>
      <c r="I93" s="95">
        <v>173688.05058000001</v>
      </c>
      <c r="J93" s="95">
        <v>62.631140000000002</v>
      </c>
      <c r="K93" s="95">
        <v>127950.29453</v>
      </c>
      <c r="L93" s="95">
        <v>19365.84736</v>
      </c>
      <c r="M93" s="95">
        <v>833777.74198000005</v>
      </c>
      <c r="N93" s="95">
        <v>7768.6929</v>
      </c>
      <c r="O93" s="95">
        <v>2171320.3831199999</v>
      </c>
    </row>
    <row r="94" spans="1:15">
      <c r="A94" s="64" t="s">
        <v>225</v>
      </c>
      <c r="B94" s="95">
        <v>13041.30024</v>
      </c>
      <c r="C94" s="95">
        <v>19760.046979999999</v>
      </c>
      <c r="D94" s="95">
        <v>12907.134460000001</v>
      </c>
      <c r="E94" s="95">
        <v>16437.525669999999</v>
      </c>
      <c r="F94" s="95">
        <v>3299.7323500000002</v>
      </c>
      <c r="G94" s="95">
        <v>6474.1039700000001</v>
      </c>
      <c r="H94" s="95">
        <v>10709.225539999999</v>
      </c>
      <c r="I94" s="95">
        <v>9310.7725399999999</v>
      </c>
      <c r="J94" s="95">
        <v>19.588609999999999</v>
      </c>
      <c r="K94" s="95">
        <v>9068.152759999999</v>
      </c>
      <c r="L94" s="95">
        <v>3441.48333</v>
      </c>
      <c r="M94" s="95">
        <v>33635.255239999999</v>
      </c>
      <c r="N94" s="95">
        <v>6002.8636699999997</v>
      </c>
      <c r="O94" s="95">
        <v>144107.18536</v>
      </c>
    </row>
    <row r="95" spans="1:15">
      <c r="A95" s="64" t="s">
        <v>226</v>
      </c>
      <c r="B95" s="95">
        <v>27085.80071</v>
      </c>
      <c r="C95" s="95">
        <v>29795.06553</v>
      </c>
      <c r="D95" s="95">
        <v>15020.350560000001</v>
      </c>
      <c r="E95" s="95">
        <v>16237.4323</v>
      </c>
      <c r="F95" s="95">
        <v>36308.370909999998</v>
      </c>
      <c r="G95" s="95">
        <v>30085.572559999997</v>
      </c>
      <c r="H95" s="95">
        <v>6322.5754400000005</v>
      </c>
      <c r="I95" s="95">
        <v>5950.47901</v>
      </c>
      <c r="J95" s="95">
        <v>308.18197999999995</v>
      </c>
      <c r="K95" s="95">
        <v>13388.102279999999</v>
      </c>
      <c r="L95" s="95">
        <v>3801.8289900000004</v>
      </c>
      <c r="M95" s="95">
        <v>35200.319579999996</v>
      </c>
      <c r="N95" s="95">
        <v>2383.95534</v>
      </c>
      <c r="O95" s="95">
        <v>221888.03519</v>
      </c>
    </row>
    <row r="96" spans="1:15">
      <c r="A96" s="64" t="s">
        <v>227</v>
      </c>
      <c r="B96" s="95">
        <v>10223.760880000002</v>
      </c>
      <c r="C96" s="95">
        <v>48525.223869999994</v>
      </c>
      <c r="D96" s="95">
        <v>25793.954859999998</v>
      </c>
      <c r="E96" s="95">
        <v>22072.252370000002</v>
      </c>
      <c r="F96" s="95">
        <v>20759.213600000003</v>
      </c>
      <c r="G96" s="95">
        <v>17763.83454</v>
      </c>
      <c r="H96" s="95">
        <v>11515.313980000001</v>
      </c>
      <c r="I96" s="95">
        <v>14523.429119999999</v>
      </c>
      <c r="J96" s="95">
        <v>240.18777</v>
      </c>
      <c r="K96" s="95">
        <v>15922.183489999999</v>
      </c>
      <c r="L96" s="95">
        <v>2513.37907</v>
      </c>
      <c r="M96" s="95">
        <v>89065.742270000002</v>
      </c>
      <c r="N96" s="95">
        <v>5421.2162800000006</v>
      </c>
      <c r="O96" s="95">
        <v>284339.69210000004</v>
      </c>
    </row>
    <row r="97" spans="1:15">
      <c r="A97" s="64" t="s">
        <v>228</v>
      </c>
      <c r="B97" s="95">
        <v>1275.23325</v>
      </c>
      <c r="C97" s="95">
        <v>3443.8493100000001</v>
      </c>
      <c r="D97" s="95">
        <v>4593.6818899999998</v>
      </c>
      <c r="E97" s="95">
        <v>3362.6758599999998</v>
      </c>
      <c r="F97" s="95">
        <v>1078.9509699999999</v>
      </c>
      <c r="G97" s="95">
        <v>340.68771000000004</v>
      </c>
      <c r="H97" s="95">
        <v>1305.9248400000001</v>
      </c>
      <c r="I97" s="95">
        <v>2767.6382400000002</v>
      </c>
      <c r="J97" s="95">
        <v>1E-3</v>
      </c>
      <c r="K97" s="95">
        <v>4145.5489100000004</v>
      </c>
      <c r="L97" s="95">
        <v>1200.06621</v>
      </c>
      <c r="M97" s="95">
        <v>0</v>
      </c>
      <c r="N97" s="95">
        <v>7903.7322800000002</v>
      </c>
      <c r="O97" s="95">
        <v>31417.990469999997</v>
      </c>
    </row>
    <row r="98" spans="1:15">
      <c r="A98" s="64" t="s">
        <v>229</v>
      </c>
      <c r="B98" s="95">
        <v>4021.9302499999999</v>
      </c>
      <c r="C98" s="95">
        <v>312.30801000000002</v>
      </c>
      <c r="D98" s="95">
        <v>3746.7735499999999</v>
      </c>
      <c r="E98" s="95">
        <v>397.74700000000001</v>
      </c>
      <c r="F98" s="95">
        <v>552.96299999999997</v>
      </c>
      <c r="G98" s="95">
        <v>1546.39041</v>
      </c>
      <c r="H98" s="95">
        <v>65.611919999999998</v>
      </c>
      <c r="I98" s="95">
        <v>1364.19955</v>
      </c>
      <c r="J98" s="95">
        <v>13.318110000000001</v>
      </c>
      <c r="K98" s="95">
        <v>172.35306</v>
      </c>
      <c r="L98" s="95">
        <v>84.668890000000005</v>
      </c>
      <c r="M98" s="95">
        <v>0</v>
      </c>
      <c r="N98" s="95">
        <v>531.51800000000003</v>
      </c>
      <c r="O98" s="95">
        <v>12809.78175</v>
      </c>
    </row>
    <row r="99" spans="1:15">
      <c r="A99" s="64" t="s">
        <v>230</v>
      </c>
      <c r="B99" s="95">
        <v>0</v>
      </c>
      <c r="C99" s="95">
        <v>0</v>
      </c>
      <c r="D99" s="95">
        <v>0</v>
      </c>
      <c r="E99" s="95">
        <v>0</v>
      </c>
      <c r="F99" s="95">
        <v>0</v>
      </c>
      <c r="G99" s="95">
        <v>0</v>
      </c>
      <c r="H99" s="95">
        <v>0</v>
      </c>
      <c r="I99" s="95">
        <v>0</v>
      </c>
      <c r="J99" s="95">
        <v>0</v>
      </c>
      <c r="K99" s="95">
        <v>0</v>
      </c>
      <c r="L99" s="95">
        <v>0</v>
      </c>
      <c r="M99" s="95">
        <v>0</v>
      </c>
      <c r="N99" s="95">
        <v>0</v>
      </c>
      <c r="O99" s="95">
        <v>0</v>
      </c>
    </row>
    <row r="100" spans="1:15">
      <c r="A100" s="64" t="s">
        <v>231</v>
      </c>
      <c r="B100" s="95">
        <v>2100.93082</v>
      </c>
      <c r="C100" s="95">
        <v>3428.1904399999999</v>
      </c>
      <c r="D100" s="95">
        <v>6130.3752500000001</v>
      </c>
      <c r="E100" s="95">
        <v>0</v>
      </c>
      <c r="F100" s="95">
        <v>0</v>
      </c>
      <c r="G100" s="95">
        <v>60292.014689999996</v>
      </c>
      <c r="H100" s="95">
        <v>0</v>
      </c>
      <c r="I100" s="95">
        <v>15489.28621</v>
      </c>
      <c r="J100" s="95">
        <v>0</v>
      </c>
      <c r="K100" s="95">
        <v>2093.31565</v>
      </c>
      <c r="L100" s="95">
        <v>0</v>
      </c>
      <c r="M100" s="95">
        <v>326.80399</v>
      </c>
      <c r="N100" s="95">
        <v>0</v>
      </c>
      <c r="O100" s="95">
        <v>89860.917050000004</v>
      </c>
    </row>
    <row r="101" spans="1:15">
      <c r="A101" s="177" t="s">
        <v>232</v>
      </c>
      <c r="B101" s="57">
        <v>30640.35772</v>
      </c>
      <c r="C101" s="57">
        <v>55148.239820000003</v>
      </c>
      <c r="D101" s="57">
        <v>206260.23874</v>
      </c>
      <c r="E101" s="57">
        <v>65555.547600000005</v>
      </c>
      <c r="F101" s="57">
        <v>55068.720159999997</v>
      </c>
      <c r="G101" s="57">
        <v>162408.01040999999</v>
      </c>
      <c r="H101" s="57">
        <v>58349.246960000004</v>
      </c>
      <c r="I101" s="57">
        <v>10142.00677</v>
      </c>
      <c r="J101" s="57">
        <v>566.27413999999999</v>
      </c>
      <c r="K101" s="57">
        <v>73504.460519999993</v>
      </c>
      <c r="L101" s="57">
        <v>6564.1729500000001</v>
      </c>
      <c r="M101" s="57">
        <v>72792.475160000002</v>
      </c>
      <c r="N101" s="57">
        <v>9025.8897799999995</v>
      </c>
      <c r="O101" s="57">
        <v>806025.64072999998</v>
      </c>
    </row>
    <row r="102" spans="1:15">
      <c r="A102" s="64" t="s">
        <v>233</v>
      </c>
      <c r="B102" s="95">
        <v>12244.67304</v>
      </c>
      <c r="C102" s="95">
        <v>4838.5616</v>
      </c>
      <c r="D102" s="95">
        <v>6901.3857800000005</v>
      </c>
      <c r="E102" s="95">
        <v>10743.267609999999</v>
      </c>
      <c r="F102" s="95">
        <v>3198.6156499999997</v>
      </c>
      <c r="G102" s="95">
        <v>1036.5041800000001</v>
      </c>
      <c r="H102" s="95">
        <v>1926.41482</v>
      </c>
      <c r="I102" s="95">
        <v>7521.4650099999999</v>
      </c>
      <c r="J102" s="95">
        <v>540.92173000000003</v>
      </c>
      <c r="K102" s="95">
        <v>2817.0710299999996</v>
      </c>
      <c r="L102" s="95">
        <v>2196.9005400000001</v>
      </c>
      <c r="M102" s="95">
        <v>7445.7094900000002</v>
      </c>
      <c r="N102" s="95">
        <v>5365.8620899999996</v>
      </c>
      <c r="O102" s="95">
        <v>66777.352570000003</v>
      </c>
    </row>
    <row r="103" spans="1:15">
      <c r="A103" s="64" t="s">
        <v>234</v>
      </c>
      <c r="B103" s="95">
        <v>3344.4441699999998</v>
      </c>
      <c r="C103" s="95">
        <v>25766.994739999998</v>
      </c>
      <c r="D103" s="95">
        <v>182267.04555000001</v>
      </c>
      <c r="E103" s="95">
        <v>77.840050000000005</v>
      </c>
      <c r="F103" s="95">
        <v>1881.7322799999999</v>
      </c>
      <c r="G103" s="95">
        <v>81984.044410000002</v>
      </c>
      <c r="H103" s="95">
        <v>4718.0969500000001</v>
      </c>
      <c r="I103" s="95">
        <v>632.99821999999995</v>
      </c>
      <c r="J103" s="95">
        <v>0</v>
      </c>
      <c r="K103" s="95">
        <v>7959.6587300000001</v>
      </c>
      <c r="L103" s="95">
        <v>1294.3768500000001</v>
      </c>
      <c r="M103" s="95">
        <v>42584.522979999994</v>
      </c>
      <c r="N103" s="95">
        <v>401.86419000000001</v>
      </c>
      <c r="O103" s="95">
        <v>352913.61911999999</v>
      </c>
    </row>
    <row r="104" spans="1:15">
      <c r="A104" s="64" t="s">
        <v>235</v>
      </c>
      <c r="B104" s="95">
        <v>4661.16608</v>
      </c>
      <c r="C104" s="95">
        <v>34545.919500000004</v>
      </c>
      <c r="D104" s="95">
        <v>1334.1746699999999</v>
      </c>
      <c r="E104" s="95">
        <v>39223.053810000005</v>
      </c>
      <c r="F104" s="95">
        <v>31280.12312</v>
      </c>
      <c r="G104" s="95">
        <v>50207.020229999995</v>
      </c>
      <c r="H104" s="95">
        <v>44202.344210000003</v>
      </c>
      <c r="I104" s="95">
        <v>1987.5435400000001</v>
      </c>
      <c r="J104" s="95">
        <v>0</v>
      </c>
      <c r="K104" s="95">
        <v>47414.319499999998</v>
      </c>
      <c r="L104" s="95">
        <v>606.28557999999998</v>
      </c>
      <c r="M104" s="95">
        <v>17111.247050000002</v>
      </c>
      <c r="N104" s="95">
        <v>3097.7189399999997</v>
      </c>
      <c r="O104" s="95">
        <v>275670.91623000003</v>
      </c>
    </row>
    <row r="105" spans="1:15">
      <c r="A105" s="64" t="s">
        <v>236</v>
      </c>
      <c r="B105" s="95">
        <v>10390.074430000001</v>
      </c>
      <c r="C105" s="95">
        <v>0</v>
      </c>
      <c r="D105" s="95">
        <v>15764.87414</v>
      </c>
      <c r="E105" s="95">
        <v>15511.386130000001</v>
      </c>
      <c r="F105" s="95">
        <v>22057.662670000002</v>
      </c>
      <c r="G105" s="95">
        <v>29182.641589999999</v>
      </c>
      <c r="H105" s="95">
        <v>7638.5418899999995</v>
      </c>
      <c r="I105" s="95">
        <v>0</v>
      </c>
      <c r="J105" s="95">
        <v>25.352409999999999</v>
      </c>
      <c r="K105" s="95">
        <v>15313.411259999999</v>
      </c>
      <c r="L105" s="95">
        <v>2466.6099800000002</v>
      </c>
      <c r="M105" s="95">
        <v>5650.9956400000001</v>
      </c>
      <c r="N105" s="95">
        <v>301.54106000000002</v>
      </c>
      <c r="O105" s="95">
        <v>124303.09120000001</v>
      </c>
    </row>
    <row r="106" spans="1:15">
      <c r="A106" s="99" t="s">
        <v>237</v>
      </c>
      <c r="B106" s="95">
        <v>0</v>
      </c>
      <c r="C106" s="95">
        <v>-10003.23602</v>
      </c>
      <c r="D106" s="95">
        <v>-7.2413999999999996</v>
      </c>
      <c r="E106" s="95">
        <v>0</v>
      </c>
      <c r="F106" s="95">
        <v>-3349.41356</v>
      </c>
      <c r="G106" s="95">
        <v>-2.2000000000000002</v>
      </c>
      <c r="H106" s="95">
        <v>-136.15091000000001</v>
      </c>
      <c r="I106" s="95">
        <v>0</v>
      </c>
      <c r="J106" s="95">
        <v>0</v>
      </c>
      <c r="K106" s="95">
        <v>0</v>
      </c>
      <c r="L106" s="95">
        <v>0</v>
      </c>
      <c r="M106" s="95">
        <v>0</v>
      </c>
      <c r="N106" s="95">
        <v>-141.09649999999999</v>
      </c>
      <c r="O106" s="95">
        <v>-13639.338390000001</v>
      </c>
    </row>
    <row r="107" spans="1:15">
      <c r="A107" s="177" t="s">
        <v>238</v>
      </c>
      <c r="B107" s="57">
        <v>0</v>
      </c>
      <c r="C107" s="57">
        <v>0</v>
      </c>
      <c r="D107" s="57">
        <v>0</v>
      </c>
      <c r="E107" s="57">
        <v>0</v>
      </c>
      <c r="F107" s="57">
        <v>0</v>
      </c>
      <c r="G107" s="57">
        <v>0</v>
      </c>
      <c r="H107" s="57">
        <v>0</v>
      </c>
      <c r="I107" s="57">
        <v>0</v>
      </c>
      <c r="J107" s="57">
        <v>0</v>
      </c>
      <c r="K107" s="57">
        <v>0</v>
      </c>
      <c r="L107" s="57">
        <v>0</v>
      </c>
      <c r="M107" s="57">
        <v>0</v>
      </c>
      <c r="N107" s="57">
        <v>0</v>
      </c>
      <c r="O107" s="57">
        <v>0</v>
      </c>
    </row>
    <row r="108" spans="1:15">
      <c r="A108" s="64" t="s">
        <v>239</v>
      </c>
      <c r="B108" s="95">
        <v>0</v>
      </c>
      <c r="C108" s="95">
        <v>0</v>
      </c>
      <c r="D108" s="95">
        <v>0</v>
      </c>
      <c r="E108" s="95">
        <v>0</v>
      </c>
      <c r="F108" s="95">
        <v>0</v>
      </c>
      <c r="G108" s="95">
        <v>0</v>
      </c>
      <c r="H108" s="95">
        <v>0</v>
      </c>
      <c r="I108" s="95">
        <v>0</v>
      </c>
      <c r="J108" s="95">
        <v>0</v>
      </c>
      <c r="K108" s="95">
        <v>0</v>
      </c>
      <c r="L108" s="95">
        <v>0</v>
      </c>
      <c r="M108" s="95">
        <v>0</v>
      </c>
      <c r="N108" s="95">
        <v>0</v>
      </c>
      <c r="O108" s="95">
        <v>0</v>
      </c>
    </row>
    <row r="109" spans="1:15">
      <c r="A109" s="64" t="s">
        <v>240</v>
      </c>
      <c r="B109" s="95">
        <v>0</v>
      </c>
      <c r="C109" s="95">
        <v>0</v>
      </c>
      <c r="D109" s="95">
        <v>0</v>
      </c>
      <c r="E109" s="95">
        <v>0</v>
      </c>
      <c r="F109" s="95">
        <v>0</v>
      </c>
      <c r="G109" s="95">
        <v>0</v>
      </c>
      <c r="H109" s="95">
        <v>0</v>
      </c>
      <c r="I109" s="95">
        <v>0</v>
      </c>
      <c r="J109" s="95">
        <v>0</v>
      </c>
      <c r="K109" s="95">
        <v>0</v>
      </c>
      <c r="L109" s="95">
        <v>0</v>
      </c>
      <c r="M109" s="95">
        <v>0</v>
      </c>
      <c r="N109" s="95">
        <v>0</v>
      </c>
      <c r="O109" s="95">
        <v>0</v>
      </c>
    </row>
    <row r="110" spans="1:15">
      <c r="A110" s="64" t="s">
        <v>241</v>
      </c>
      <c r="B110" s="95">
        <v>0</v>
      </c>
      <c r="C110" s="95">
        <v>0</v>
      </c>
      <c r="D110" s="95">
        <v>0</v>
      </c>
      <c r="E110" s="95">
        <v>0</v>
      </c>
      <c r="F110" s="95">
        <v>0</v>
      </c>
      <c r="G110" s="95">
        <v>0</v>
      </c>
      <c r="H110" s="95">
        <v>0</v>
      </c>
      <c r="I110" s="95">
        <v>0</v>
      </c>
      <c r="J110" s="95">
        <v>0</v>
      </c>
      <c r="K110" s="95">
        <v>0</v>
      </c>
      <c r="L110" s="95">
        <v>0</v>
      </c>
      <c r="M110" s="95">
        <v>0</v>
      </c>
      <c r="N110" s="95">
        <v>0</v>
      </c>
      <c r="O110" s="95">
        <v>0</v>
      </c>
    </row>
    <row r="111" spans="1:15">
      <c r="A111" s="64" t="s">
        <v>242</v>
      </c>
      <c r="B111" s="95">
        <v>0</v>
      </c>
      <c r="C111" s="95">
        <v>0</v>
      </c>
      <c r="D111" s="95">
        <v>0</v>
      </c>
      <c r="E111" s="95">
        <v>0</v>
      </c>
      <c r="F111" s="95">
        <v>0</v>
      </c>
      <c r="G111" s="95">
        <v>0</v>
      </c>
      <c r="H111" s="95">
        <v>0</v>
      </c>
      <c r="I111" s="95">
        <v>0</v>
      </c>
      <c r="J111" s="95">
        <v>0</v>
      </c>
      <c r="K111" s="95">
        <v>0</v>
      </c>
      <c r="L111" s="95">
        <v>0</v>
      </c>
      <c r="M111" s="95">
        <v>0</v>
      </c>
      <c r="N111" s="95">
        <v>0</v>
      </c>
      <c r="O111" s="95">
        <v>0</v>
      </c>
    </row>
    <row r="112" spans="1:15">
      <c r="A112" s="64" t="s">
        <v>243</v>
      </c>
      <c r="B112" s="95">
        <v>0</v>
      </c>
      <c r="C112" s="95">
        <v>0</v>
      </c>
      <c r="D112" s="95">
        <v>0</v>
      </c>
      <c r="E112" s="95">
        <v>0</v>
      </c>
      <c r="F112" s="95">
        <v>0</v>
      </c>
      <c r="G112" s="95">
        <v>0</v>
      </c>
      <c r="H112" s="95">
        <v>0</v>
      </c>
      <c r="I112" s="95">
        <v>0</v>
      </c>
      <c r="J112" s="95">
        <v>0</v>
      </c>
      <c r="K112" s="95">
        <v>0</v>
      </c>
      <c r="L112" s="95">
        <v>0</v>
      </c>
      <c r="M112" s="95">
        <v>0</v>
      </c>
      <c r="N112" s="95">
        <v>0</v>
      </c>
      <c r="O112" s="95">
        <v>0</v>
      </c>
    </row>
    <row r="113" spans="1:15">
      <c r="A113" s="64" t="s">
        <v>244</v>
      </c>
      <c r="B113" s="95">
        <v>0</v>
      </c>
      <c r="C113" s="95">
        <v>0</v>
      </c>
      <c r="D113" s="95">
        <v>0</v>
      </c>
      <c r="E113" s="95">
        <v>0</v>
      </c>
      <c r="F113" s="95">
        <v>0</v>
      </c>
      <c r="G113" s="95">
        <v>0</v>
      </c>
      <c r="H113" s="95">
        <v>0</v>
      </c>
      <c r="I113" s="95">
        <v>0</v>
      </c>
      <c r="J113" s="95">
        <v>0</v>
      </c>
      <c r="K113" s="95">
        <v>0</v>
      </c>
      <c r="L113" s="95">
        <v>0</v>
      </c>
      <c r="M113" s="95">
        <v>0</v>
      </c>
      <c r="N113" s="95">
        <v>0</v>
      </c>
      <c r="O113" s="95">
        <v>0</v>
      </c>
    </row>
    <row r="114" spans="1:15">
      <c r="A114" s="177" t="s">
        <v>245</v>
      </c>
      <c r="B114" s="57">
        <v>30057698.645479999</v>
      </c>
      <c r="C114" s="57">
        <v>39883541.851580001</v>
      </c>
      <c r="D114" s="57">
        <v>37876774.780760005</v>
      </c>
      <c r="E114" s="57">
        <v>24590472.624479998</v>
      </c>
      <c r="F114" s="57">
        <v>21586436.170630001</v>
      </c>
      <c r="G114" s="57">
        <v>16077827.62119</v>
      </c>
      <c r="H114" s="57">
        <v>12031164.142129999</v>
      </c>
      <c r="I114" s="57">
        <v>16629936.91894</v>
      </c>
      <c r="J114" s="57">
        <v>120247.01036</v>
      </c>
      <c r="K114" s="57">
        <v>19046619.230419997</v>
      </c>
      <c r="L114" s="57">
        <v>4706146.3433999997</v>
      </c>
      <c r="M114" s="57">
        <v>28892725.726270001</v>
      </c>
      <c r="N114" s="57">
        <v>9303618.4566200003</v>
      </c>
      <c r="O114" s="57">
        <v>260803209.52226001</v>
      </c>
    </row>
    <row r="115" spans="1:15">
      <c r="A115" s="177" t="s">
        <v>246</v>
      </c>
      <c r="B115" s="57">
        <v>23672939.211070001</v>
      </c>
      <c r="C115" s="57">
        <v>23754136.26706</v>
      </c>
      <c r="D115" s="57">
        <v>28397522.072799999</v>
      </c>
      <c r="E115" s="57">
        <v>19582639.05731</v>
      </c>
      <c r="F115" s="57">
        <v>17431086.793529999</v>
      </c>
      <c r="G115" s="57">
        <v>12180179.690160001</v>
      </c>
      <c r="H115" s="57">
        <v>9604863.8574400004</v>
      </c>
      <c r="I115" s="57">
        <v>11806727.688889999</v>
      </c>
      <c r="J115" s="57">
        <v>68366.707120000006</v>
      </c>
      <c r="K115" s="57">
        <v>13891590.086549999</v>
      </c>
      <c r="L115" s="57">
        <v>3549471.7333</v>
      </c>
      <c r="M115" s="57">
        <v>22481531.680330001</v>
      </c>
      <c r="N115" s="57">
        <v>7686827.9946099995</v>
      </c>
      <c r="O115" s="57">
        <v>194107882.84017003</v>
      </c>
    </row>
    <row r="116" spans="1:15">
      <c r="A116" s="64" t="s">
        <v>247</v>
      </c>
      <c r="B116" s="95">
        <v>4492914.38961</v>
      </c>
      <c r="C116" s="95">
        <v>4400390.5278400006</v>
      </c>
      <c r="D116" s="95">
        <v>4867213.9368599998</v>
      </c>
      <c r="E116" s="95">
        <v>4492923.8067200007</v>
      </c>
      <c r="F116" s="95">
        <v>3369763.8289800002</v>
      </c>
      <c r="G116" s="95">
        <v>2029380.4455599999</v>
      </c>
      <c r="H116" s="95">
        <v>1079941.3597800001</v>
      </c>
      <c r="I116" s="95">
        <v>8975.1992200000004</v>
      </c>
      <c r="J116" s="95">
        <v>35013.833490000005</v>
      </c>
      <c r="K116" s="95">
        <v>1165193.8665400001</v>
      </c>
      <c r="L116" s="95">
        <v>391527.91226999997</v>
      </c>
      <c r="M116" s="95">
        <v>4125119.0976799997</v>
      </c>
      <c r="N116" s="95">
        <v>26654.223839999999</v>
      </c>
      <c r="O116" s="95">
        <v>30485012.42839</v>
      </c>
    </row>
    <row r="117" spans="1:15">
      <c r="A117" s="64" t="s">
        <v>248</v>
      </c>
      <c r="B117" s="95">
        <v>4489797.9152499996</v>
      </c>
      <c r="C117" s="95">
        <v>3916939.2436500001</v>
      </c>
      <c r="D117" s="95">
        <v>4833892.89879</v>
      </c>
      <c r="E117" s="95">
        <v>4427114.4993400006</v>
      </c>
      <c r="F117" s="95">
        <v>3328903.2136900001</v>
      </c>
      <c r="G117" s="95">
        <v>2021781.8899700001</v>
      </c>
      <c r="H117" s="95">
        <v>1069953.26324</v>
      </c>
      <c r="I117" s="95">
        <v>0</v>
      </c>
      <c r="J117" s="95">
        <v>35013.833490000005</v>
      </c>
      <c r="K117" s="95">
        <v>1160057.7834000001</v>
      </c>
      <c r="L117" s="95">
        <v>344462.79023000004</v>
      </c>
      <c r="M117" s="95">
        <v>4115715.2520400002</v>
      </c>
      <c r="N117" s="95">
        <v>0</v>
      </c>
      <c r="O117" s="95">
        <v>29743632.58309</v>
      </c>
    </row>
    <row r="118" spans="1:15">
      <c r="A118" s="64" t="s">
        <v>249</v>
      </c>
      <c r="B118" s="95">
        <v>3116.4743599999997</v>
      </c>
      <c r="C118" s="95">
        <v>483451.28418999998</v>
      </c>
      <c r="D118" s="95">
        <v>33321.038070000002</v>
      </c>
      <c r="E118" s="95">
        <v>65809.307379999998</v>
      </c>
      <c r="F118" s="95">
        <v>40860.615290000002</v>
      </c>
      <c r="G118" s="95">
        <v>7598.5555899999999</v>
      </c>
      <c r="H118" s="95">
        <v>9988.0965399999986</v>
      </c>
      <c r="I118" s="95">
        <v>8975.1992200000004</v>
      </c>
      <c r="J118" s="95">
        <v>0</v>
      </c>
      <c r="K118" s="95">
        <v>5136.0831399999997</v>
      </c>
      <c r="L118" s="95">
        <v>47065.122040000002</v>
      </c>
      <c r="M118" s="95">
        <v>9403.8456400000014</v>
      </c>
      <c r="N118" s="95">
        <v>26654.223839999999</v>
      </c>
      <c r="O118" s="95">
        <v>741379.84529999993</v>
      </c>
    </row>
    <row r="119" spans="1:15">
      <c r="A119" s="64" t="s">
        <v>250</v>
      </c>
      <c r="B119" s="95">
        <v>7170075.85568</v>
      </c>
      <c r="C119" s="95">
        <v>11235702.665930001</v>
      </c>
      <c r="D119" s="95">
        <v>10152261.403729999</v>
      </c>
      <c r="E119" s="95">
        <v>4725278.6625899998</v>
      </c>
      <c r="F119" s="95">
        <v>5118468.8735400001</v>
      </c>
      <c r="G119" s="95">
        <v>3377162.7705199998</v>
      </c>
      <c r="H119" s="95">
        <v>1722175.9191400001</v>
      </c>
      <c r="I119" s="95">
        <v>4220678.9951799996</v>
      </c>
      <c r="J119" s="95">
        <v>20140.304350000002</v>
      </c>
      <c r="K119" s="95">
        <v>4495520.3446400007</v>
      </c>
      <c r="L119" s="95">
        <v>529895.49545000005</v>
      </c>
      <c r="M119" s="95">
        <v>4720956.4967900002</v>
      </c>
      <c r="N119" s="95">
        <v>1880911.3331500001</v>
      </c>
      <c r="O119" s="95">
        <v>59369229.120690003</v>
      </c>
    </row>
    <row r="120" spans="1:15">
      <c r="A120" s="64" t="s">
        <v>251</v>
      </c>
      <c r="B120" s="95">
        <v>977.45842000000005</v>
      </c>
      <c r="C120" s="95">
        <v>195.90089</v>
      </c>
      <c r="D120" s="95">
        <v>5989.0744800000002</v>
      </c>
      <c r="E120" s="95">
        <v>2483.88859</v>
      </c>
      <c r="F120" s="95">
        <v>1154.0262700000001</v>
      </c>
      <c r="G120" s="95">
        <v>431.61448999999999</v>
      </c>
      <c r="H120" s="95">
        <v>3516.4351099999999</v>
      </c>
      <c r="I120" s="95">
        <v>1102.4643500000002</v>
      </c>
      <c r="J120" s="95">
        <v>8055.4639299999999</v>
      </c>
      <c r="K120" s="95">
        <v>393.48217</v>
      </c>
      <c r="L120" s="95">
        <v>611.14098000000001</v>
      </c>
      <c r="M120" s="95">
        <v>90092.125799999994</v>
      </c>
      <c r="N120" s="95">
        <v>490.94456000000002</v>
      </c>
      <c r="O120" s="95">
        <v>115494.02004</v>
      </c>
    </row>
    <row r="121" spans="1:15">
      <c r="A121" s="65" t="s">
        <v>252</v>
      </c>
      <c r="B121" s="95">
        <v>201.19103000000001</v>
      </c>
      <c r="C121" s="95">
        <v>164.66386</v>
      </c>
      <c r="D121" s="95">
        <v>4569.7004900000002</v>
      </c>
      <c r="E121" s="95">
        <v>2480.3007599999996</v>
      </c>
      <c r="F121" s="95">
        <v>1154.02622</v>
      </c>
      <c r="G121" s="95">
        <v>397.11053999999996</v>
      </c>
      <c r="H121" s="95">
        <v>3516.4351099999999</v>
      </c>
      <c r="I121" s="95">
        <v>330.37162000000001</v>
      </c>
      <c r="J121" s="95">
        <v>12.051309999999999</v>
      </c>
      <c r="K121" s="95">
        <v>316.05983000000003</v>
      </c>
      <c r="L121" s="95">
        <v>241.67423000000002</v>
      </c>
      <c r="M121" s="95">
        <v>89.566149999999993</v>
      </c>
      <c r="N121" s="95">
        <v>460.78954999999996</v>
      </c>
      <c r="O121" s="95">
        <v>13933.940699999999</v>
      </c>
    </row>
    <row r="122" spans="1:15">
      <c r="A122" s="99" t="s">
        <v>253</v>
      </c>
      <c r="B122" s="95">
        <v>776.26738999999998</v>
      </c>
      <c r="C122" s="95">
        <v>31.237029999999997</v>
      </c>
      <c r="D122" s="95">
        <v>1419.37399</v>
      </c>
      <c r="E122" s="95">
        <v>3.5878299999999999</v>
      </c>
      <c r="F122" s="95">
        <v>2.0000000000000002E-5</v>
      </c>
      <c r="G122" s="95">
        <v>34.503949999999996</v>
      </c>
      <c r="H122" s="95">
        <v>0</v>
      </c>
      <c r="I122" s="95">
        <v>772.09272999999996</v>
      </c>
      <c r="J122" s="95">
        <v>395.44867999999997</v>
      </c>
      <c r="K122" s="95">
        <v>77.422339999999991</v>
      </c>
      <c r="L122" s="95">
        <v>369.46674999999999</v>
      </c>
      <c r="M122" s="95">
        <v>2.55965</v>
      </c>
      <c r="N122" s="95">
        <v>30.155009999999997</v>
      </c>
      <c r="O122" s="95">
        <v>3912.11537</v>
      </c>
    </row>
    <row r="123" spans="1:15">
      <c r="A123" s="99" t="s">
        <v>254</v>
      </c>
      <c r="B123" s="95">
        <v>0</v>
      </c>
      <c r="C123" s="95">
        <v>0</v>
      </c>
      <c r="D123" s="95">
        <v>0</v>
      </c>
      <c r="E123" s="95">
        <v>0</v>
      </c>
      <c r="F123" s="95">
        <v>-1.0000000000000001E-5</v>
      </c>
      <c r="G123" s="95">
        <v>0</v>
      </c>
      <c r="H123" s="95">
        <v>0</v>
      </c>
      <c r="I123" s="95">
        <v>0</v>
      </c>
      <c r="J123" s="95">
        <v>336.33625999999998</v>
      </c>
      <c r="K123" s="95">
        <v>0</v>
      </c>
      <c r="L123" s="95">
        <v>0</v>
      </c>
      <c r="M123" s="95">
        <v>0</v>
      </c>
      <c r="N123" s="95">
        <v>0</v>
      </c>
      <c r="O123" s="95">
        <v>336.33625000000001</v>
      </c>
    </row>
    <row r="124" spans="1:15">
      <c r="A124" s="99" t="s">
        <v>255</v>
      </c>
      <c r="B124" s="95">
        <v>0</v>
      </c>
      <c r="C124" s="95">
        <v>0</v>
      </c>
      <c r="D124" s="95">
        <v>0</v>
      </c>
      <c r="E124" s="95">
        <v>0</v>
      </c>
      <c r="F124" s="95">
        <v>-1.0000000000000001E-5</v>
      </c>
      <c r="G124" s="95">
        <v>0</v>
      </c>
      <c r="H124" s="95">
        <v>0</v>
      </c>
      <c r="I124" s="95">
        <v>0</v>
      </c>
      <c r="J124" s="95">
        <v>2703.7862700000001</v>
      </c>
      <c r="K124" s="95">
        <v>0</v>
      </c>
      <c r="L124" s="95">
        <v>0</v>
      </c>
      <c r="M124" s="95">
        <v>0</v>
      </c>
      <c r="N124" s="95">
        <v>0</v>
      </c>
      <c r="O124" s="95">
        <v>2703.7862599999999</v>
      </c>
    </row>
    <row r="125" spans="1:15">
      <c r="A125" s="99" t="s">
        <v>256</v>
      </c>
      <c r="B125" s="95">
        <v>0</v>
      </c>
      <c r="C125" s="95">
        <v>0</v>
      </c>
      <c r="D125" s="95">
        <v>0</v>
      </c>
      <c r="E125" s="95">
        <v>0</v>
      </c>
      <c r="F125" s="95">
        <v>2.9999999999999997E-5</v>
      </c>
      <c r="G125" s="95">
        <v>0</v>
      </c>
      <c r="H125" s="95">
        <v>0</v>
      </c>
      <c r="I125" s="95">
        <v>0</v>
      </c>
      <c r="J125" s="95">
        <v>4607.84141</v>
      </c>
      <c r="K125" s="95">
        <v>0</v>
      </c>
      <c r="L125" s="95">
        <v>0</v>
      </c>
      <c r="M125" s="95">
        <v>0</v>
      </c>
      <c r="N125" s="95">
        <v>0</v>
      </c>
      <c r="O125" s="95">
        <v>4607.8414400000001</v>
      </c>
    </row>
    <row r="126" spans="1:15">
      <c r="A126" s="99" t="s">
        <v>257</v>
      </c>
      <c r="B126" s="95">
        <v>0</v>
      </c>
      <c r="C126" s="95">
        <v>0</v>
      </c>
      <c r="D126" s="95">
        <v>0</v>
      </c>
      <c r="E126" s="95">
        <v>0</v>
      </c>
      <c r="F126" s="95">
        <v>1.0000000000000001E-5</v>
      </c>
      <c r="G126" s="95">
        <v>0</v>
      </c>
      <c r="H126" s="95">
        <v>0</v>
      </c>
      <c r="I126" s="95">
        <v>0</v>
      </c>
      <c r="J126" s="95">
        <v>0</v>
      </c>
      <c r="K126" s="95">
        <v>0</v>
      </c>
      <c r="L126" s="95">
        <v>0</v>
      </c>
      <c r="M126" s="95">
        <v>0</v>
      </c>
      <c r="N126" s="95">
        <v>0</v>
      </c>
      <c r="O126" s="95">
        <v>1.0000000000000001E-5</v>
      </c>
    </row>
    <row r="127" spans="1:15">
      <c r="A127" s="99" t="s">
        <v>1444</v>
      </c>
      <c r="B127" s="95">
        <v>0</v>
      </c>
      <c r="C127" s="95">
        <v>0</v>
      </c>
      <c r="D127" s="95">
        <v>0</v>
      </c>
      <c r="E127" s="95">
        <v>0</v>
      </c>
      <c r="F127" s="95">
        <v>1.0000000000000001E-5</v>
      </c>
      <c r="G127" s="95">
        <v>0</v>
      </c>
      <c r="H127" s="95">
        <v>0</v>
      </c>
      <c r="I127" s="95">
        <v>0</v>
      </c>
      <c r="J127" s="95">
        <v>0</v>
      </c>
      <c r="K127" s="95">
        <v>0</v>
      </c>
      <c r="L127" s="95">
        <v>0</v>
      </c>
      <c r="M127" s="95">
        <v>0</v>
      </c>
      <c r="N127" s="95">
        <v>0</v>
      </c>
      <c r="O127" s="95">
        <v>1.0000000000000001E-5</v>
      </c>
    </row>
    <row r="128" spans="1:15">
      <c r="A128" s="156" t="s">
        <v>1445</v>
      </c>
      <c r="B128" s="95">
        <v>0</v>
      </c>
      <c r="C128" s="95">
        <v>0</v>
      </c>
      <c r="D128" s="95">
        <v>0</v>
      </c>
      <c r="E128" s="95">
        <v>0</v>
      </c>
      <c r="F128" s="95">
        <v>0</v>
      </c>
      <c r="G128" s="95">
        <v>0</v>
      </c>
      <c r="H128" s="95">
        <v>0</v>
      </c>
      <c r="I128" s="95">
        <v>0</v>
      </c>
      <c r="J128" s="95">
        <v>0</v>
      </c>
      <c r="K128" s="95">
        <v>0</v>
      </c>
      <c r="L128" s="95">
        <v>0</v>
      </c>
      <c r="M128" s="95">
        <v>90000</v>
      </c>
      <c r="N128" s="95">
        <v>0</v>
      </c>
      <c r="O128" s="95">
        <v>90000</v>
      </c>
    </row>
    <row r="129" spans="1:15">
      <c r="A129" s="156" t="s">
        <v>260</v>
      </c>
      <c r="B129" s="95">
        <v>321430.67335</v>
      </c>
      <c r="C129" s="95">
        <v>415165.62741000002</v>
      </c>
      <c r="D129" s="95">
        <v>439197.36976999999</v>
      </c>
      <c r="E129" s="95">
        <v>332464.66113999998</v>
      </c>
      <c r="F129" s="95">
        <v>229657.49281</v>
      </c>
      <c r="G129" s="95">
        <v>156087.02898</v>
      </c>
      <c r="H129" s="95">
        <v>131548.98529000001</v>
      </c>
      <c r="I129" s="95">
        <v>80166.374020000003</v>
      </c>
      <c r="J129" s="95">
        <v>5095.5898200000001</v>
      </c>
      <c r="K129" s="95">
        <v>94032.387950000004</v>
      </c>
      <c r="L129" s="95">
        <v>78429.683569999994</v>
      </c>
      <c r="M129" s="95">
        <v>1346609.9088699999</v>
      </c>
      <c r="N129" s="95">
        <v>111313.42363999999</v>
      </c>
      <c r="O129" s="95">
        <v>3741199.2066199998</v>
      </c>
    </row>
    <row r="130" spans="1:15">
      <c r="A130" s="64" t="s">
        <v>261</v>
      </c>
      <c r="B130" s="95">
        <v>10468403.470690001</v>
      </c>
      <c r="C130" s="95">
        <v>7001665.8302700007</v>
      </c>
      <c r="D130" s="95">
        <v>11959009.895740001</v>
      </c>
      <c r="E130" s="95">
        <v>8385120.15491</v>
      </c>
      <c r="F130" s="95">
        <v>7454941.2378100008</v>
      </c>
      <c r="G130" s="95">
        <v>5743042.1505899997</v>
      </c>
      <c r="H130" s="95">
        <v>5674693.7223999994</v>
      </c>
      <c r="I130" s="95">
        <v>6635398.8621800002</v>
      </c>
      <c r="J130" s="95">
        <v>0</v>
      </c>
      <c r="K130" s="95">
        <v>7637289.8269100003</v>
      </c>
      <c r="L130" s="95">
        <v>2310593.2478400003</v>
      </c>
      <c r="M130" s="95">
        <v>10410171.624229999</v>
      </c>
      <c r="N130" s="95">
        <v>4938937.9797600005</v>
      </c>
      <c r="O130" s="95">
        <v>88619268.003330007</v>
      </c>
    </row>
    <row r="131" spans="1:15">
      <c r="A131" s="64" t="s">
        <v>262</v>
      </c>
      <c r="B131" s="95">
        <v>1219137.36332</v>
      </c>
      <c r="C131" s="95">
        <v>701015.71472000005</v>
      </c>
      <c r="D131" s="95">
        <v>973850.39222000004</v>
      </c>
      <c r="E131" s="95">
        <v>1644367.8833599999</v>
      </c>
      <c r="F131" s="95">
        <v>1257101.3341199998</v>
      </c>
      <c r="G131" s="95">
        <v>874075.68001999997</v>
      </c>
      <c r="H131" s="95">
        <v>992987.43572000007</v>
      </c>
      <c r="I131" s="95">
        <v>860405.79394</v>
      </c>
      <c r="J131" s="95">
        <v>61.515529999999998</v>
      </c>
      <c r="K131" s="95">
        <v>499160.17833999998</v>
      </c>
      <c r="L131" s="95">
        <v>238414.25318999999</v>
      </c>
      <c r="M131" s="95">
        <v>1788582.4269600001</v>
      </c>
      <c r="N131" s="95">
        <v>728520.08965999994</v>
      </c>
      <c r="O131" s="95">
        <v>11777680.061100001</v>
      </c>
    </row>
    <row r="132" spans="1:15">
      <c r="A132" s="177" t="s">
        <v>263</v>
      </c>
      <c r="B132" s="57">
        <v>26327.112960000002</v>
      </c>
      <c r="C132" s="57">
        <v>89350.763069999986</v>
      </c>
      <c r="D132" s="57">
        <v>24870.728600000002</v>
      </c>
      <c r="E132" s="57">
        <v>20000.68073</v>
      </c>
      <c r="F132" s="57">
        <v>4415.3702199999998</v>
      </c>
      <c r="G132" s="57">
        <v>0</v>
      </c>
      <c r="H132" s="57">
        <v>457.71634999999998</v>
      </c>
      <c r="I132" s="57">
        <v>11440.1805</v>
      </c>
      <c r="J132" s="57">
        <v>0</v>
      </c>
      <c r="K132" s="57">
        <v>3797.94652</v>
      </c>
      <c r="L132" s="57">
        <v>38.799660000000003</v>
      </c>
      <c r="M132" s="57">
        <v>74.500009999999989</v>
      </c>
      <c r="N132" s="57">
        <v>1092.35879</v>
      </c>
      <c r="O132" s="57">
        <v>181866.15740999999</v>
      </c>
    </row>
    <row r="133" spans="1:15">
      <c r="A133" s="177" t="s">
        <v>454</v>
      </c>
      <c r="B133" s="57">
        <v>1265351.4242</v>
      </c>
      <c r="C133" s="57">
        <v>10863676.5395</v>
      </c>
      <c r="D133" s="57">
        <v>2698593.78792</v>
      </c>
      <c r="E133" s="57">
        <v>493382.13408999995</v>
      </c>
      <c r="F133" s="57">
        <v>681418.11853999994</v>
      </c>
      <c r="G133" s="57">
        <v>331703.98391000001</v>
      </c>
      <c r="H133" s="57">
        <v>25948.21355</v>
      </c>
      <c r="I133" s="57">
        <v>727956.68744000001</v>
      </c>
      <c r="J133" s="57">
        <v>0</v>
      </c>
      <c r="K133" s="57">
        <v>266040.76880999998</v>
      </c>
      <c r="L133" s="57">
        <v>5488.4119800000008</v>
      </c>
      <c r="M133" s="57">
        <v>361486.10683</v>
      </c>
      <c r="N133" s="57">
        <v>409743.58572000003</v>
      </c>
      <c r="O133" s="57">
        <v>18130789.762490001</v>
      </c>
    </row>
    <row r="134" spans="1:15">
      <c r="A134" s="64" t="s">
        <v>455</v>
      </c>
      <c r="B134" s="95">
        <v>561673.34664</v>
      </c>
      <c r="C134" s="95">
        <v>3562441.79427</v>
      </c>
      <c r="D134" s="95">
        <v>941264.51907000004</v>
      </c>
      <c r="E134" s="95">
        <v>141065.21746000001</v>
      </c>
      <c r="F134" s="95">
        <v>612763.66900999995</v>
      </c>
      <c r="G134" s="95">
        <v>183643.09411999999</v>
      </c>
      <c r="H134" s="95">
        <v>0</v>
      </c>
      <c r="I134" s="95">
        <v>0</v>
      </c>
      <c r="J134" s="95">
        <v>0</v>
      </c>
      <c r="K134" s="95">
        <v>58.489510000000003</v>
      </c>
      <c r="L134" s="95">
        <v>0</v>
      </c>
      <c r="M134" s="95">
        <v>22147.488300000001</v>
      </c>
      <c r="N134" s="95">
        <v>0</v>
      </c>
      <c r="O134" s="95">
        <v>6025057.6183799999</v>
      </c>
    </row>
    <row r="135" spans="1:15">
      <c r="A135" s="64" t="s">
        <v>456</v>
      </c>
      <c r="B135" s="95">
        <v>173472.86223</v>
      </c>
      <c r="C135" s="95">
        <v>979367.70394000004</v>
      </c>
      <c r="D135" s="95">
        <v>345408.59237999999</v>
      </c>
      <c r="E135" s="95">
        <v>21978.923579999999</v>
      </c>
      <c r="F135" s="95">
        <v>19961.368109999999</v>
      </c>
      <c r="G135" s="95">
        <v>135738.48376</v>
      </c>
      <c r="H135" s="95">
        <v>25948.21355</v>
      </c>
      <c r="I135" s="95">
        <v>377611.16806</v>
      </c>
      <c r="J135" s="95">
        <v>0</v>
      </c>
      <c r="K135" s="95">
        <v>230778.05206000002</v>
      </c>
      <c r="L135" s="95">
        <v>386.32864000000001</v>
      </c>
      <c r="M135" s="95">
        <v>4171.5372600000001</v>
      </c>
      <c r="N135" s="95">
        <v>154699.92955999999</v>
      </c>
      <c r="O135" s="95">
        <v>2469523.1631300002</v>
      </c>
    </row>
    <row r="136" spans="1:15">
      <c r="A136" s="64" t="s">
        <v>457</v>
      </c>
      <c r="B136" s="95">
        <v>0</v>
      </c>
      <c r="C136" s="95">
        <v>0</v>
      </c>
      <c r="D136" s="95">
        <v>0</v>
      </c>
      <c r="E136" s="95">
        <v>0</v>
      </c>
      <c r="F136" s="95">
        <v>0</v>
      </c>
      <c r="G136" s="95">
        <v>0</v>
      </c>
      <c r="H136" s="95">
        <v>0</v>
      </c>
      <c r="I136" s="95">
        <v>0</v>
      </c>
      <c r="J136" s="95">
        <v>0</v>
      </c>
      <c r="K136" s="95">
        <v>0</v>
      </c>
      <c r="L136" s="95">
        <v>0</v>
      </c>
      <c r="M136" s="95">
        <v>0</v>
      </c>
      <c r="N136" s="95">
        <v>0</v>
      </c>
      <c r="O136" s="95">
        <v>0</v>
      </c>
    </row>
    <row r="137" spans="1:15">
      <c r="A137" s="64" t="s">
        <v>458</v>
      </c>
      <c r="B137" s="95">
        <v>213684.38661000002</v>
      </c>
      <c r="C137" s="95">
        <v>379883.20718000003</v>
      </c>
      <c r="D137" s="95">
        <v>23335.877840000001</v>
      </c>
      <c r="E137" s="95">
        <v>61333.710129999999</v>
      </c>
      <c r="F137" s="95">
        <v>45758.178460000003</v>
      </c>
      <c r="G137" s="95">
        <v>0</v>
      </c>
      <c r="H137" s="95">
        <v>0</v>
      </c>
      <c r="I137" s="95">
        <v>0</v>
      </c>
      <c r="J137" s="95">
        <v>0</v>
      </c>
      <c r="K137" s="95">
        <v>77.216130000000007</v>
      </c>
      <c r="L137" s="95">
        <v>0</v>
      </c>
      <c r="M137" s="95">
        <v>5310.0672300000006</v>
      </c>
      <c r="N137" s="95">
        <v>0</v>
      </c>
      <c r="O137" s="95">
        <v>729382.64358000003</v>
      </c>
    </row>
    <row r="138" spans="1:15">
      <c r="A138" s="64" t="s">
        <v>459</v>
      </c>
      <c r="B138" s="95">
        <v>304899.02114999999</v>
      </c>
      <c r="C138" s="95">
        <v>5823899.9508299995</v>
      </c>
      <c r="D138" s="95">
        <v>1362167.9750899998</v>
      </c>
      <c r="E138" s="95">
        <v>266089.03201999998</v>
      </c>
      <c r="F138" s="95">
        <v>1920.5007700000001</v>
      </c>
      <c r="G138" s="95">
        <v>10000</v>
      </c>
      <c r="H138" s="95">
        <v>0</v>
      </c>
      <c r="I138" s="95">
        <v>341637</v>
      </c>
      <c r="J138" s="95">
        <v>0</v>
      </c>
      <c r="K138" s="95">
        <v>34300</v>
      </c>
      <c r="L138" s="95">
        <v>5000</v>
      </c>
      <c r="M138" s="95">
        <v>257136</v>
      </c>
      <c r="N138" s="95">
        <v>225000</v>
      </c>
      <c r="O138" s="95">
        <v>8632049.4798600003</v>
      </c>
    </row>
    <row r="139" spans="1:15">
      <c r="A139" s="64" t="s">
        <v>466</v>
      </c>
      <c r="B139" s="95">
        <v>11621.807570000001</v>
      </c>
      <c r="C139" s="95">
        <v>118083.88327999999</v>
      </c>
      <c r="D139" s="95">
        <v>26416.823539999998</v>
      </c>
      <c r="E139" s="95">
        <v>2915.2509</v>
      </c>
      <c r="F139" s="95">
        <v>1014.4021899999999</v>
      </c>
      <c r="G139" s="95">
        <v>2322.4060299999996</v>
      </c>
      <c r="H139" s="95">
        <v>0</v>
      </c>
      <c r="I139" s="95">
        <v>8708.5193800000015</v>
      </c>
      <c r="J139" s="95">
        <v>0</v>
      </c>
      <c r="K139" s="95">
        <v>827.01111000000003</v>
      </c>
      <c r="L139" s="95">
        <v>102.08333999999999</v>
      </c>
      <c r="M139" s="95">
        <v>72721.014040000009</v>
      </c>
      <c r="N139" s="95">
        <v>30043.656159999999</v>
      </c>
      <c r="O139" s="95">
        <v>274776.85754</v>
      </c>
    </row>
    <row r="140" spans="1:15">
      <c r="A140" s="177" t="s">
        <v>264</v>
      </c>
      <c r="B140" s="57">
        <v>3531500.31598</v>
      </c>
      <c r="C140" s="57">
        <v>3733257.4494699999</v>
      </c>
      <c r="D140" s="57">
        <v>4860864.4900099998</v>
      </c>
      <c r="E140" s="57">
        <v>3481613.29287</v>
      </c>
      <c r="F140" s="57">
        <v>2777436.5115799997</v>
      </c>
      <c r="G140" s="57">
        <v>2540294.2892600005</v>
      </c>
      <c r="H140" s="57">
        <v>1787354.63454</v>
      </c>
      <c r="I140" s="57">
        <v>2810665.23881</v>
      </c>
      <c r="J140" s="57">
        <v>46744.957110000003</v>
      </c>
      <c r="K140" s="57">
        <v>2870114.9038400003</v>
      </c>
      <c r="L140" s="57">
        <v>954034.89688000001</v>
      </c>
      <c r="M140" s="57">
        <v>4825054.3230499998</v>
      </c>
      <c r="N140" s="57">
        <v>685408.68053999997</v>
      </c>
      <c r="O140" s="57">
        <v>34904343.983940005</v>
      </c>
    </row>
    <row r="141" spans="1:15">
      <c r="A141" s="64" t="s">
        <v>265</v>
      </c>
      <c r="B141" s="95">
        <v>51657.679329999999</v>
      </c>
      <c r="C141" s="95">
        <v>385057.43012000003</v>
      </c>
      <c r="D141" s="95">
        <v>106654.45729000001</v>
      </c>
      <c r="E141" s="95">
        <v>91823.893349999998</v>
      </c>
      <c r="F141" s="95">
        <v>55730.645640000002</v>
      </c>
      <c r="G141" s="95">
        <v>123710.75554000001</v>
      </c>
      <c r="H141" s="95">
        <v>47134.950649999999</v>
      </c>
      <c r="I141" s="95">
        <v>0</v>
      </c>
      <c r="J141" s="95">
        <v>13076.59014</v>
      </c>
      <c r="K141" s="95">
        <v>152499.73031000001</v>
      </c>
      <c r="L141" s="95">
        <v>59066.176450000006</v>
      </c>
      <c r="M141" s="95">
        <v>154114.04922999998</v>
      </c>
      <c r="N141" s="95">
        <v>0</v>
      </c>
      <c r="O141" s="95">
        <v>1240526.3580499999</v>
      </c>
    </row>
    <row r="142" spans="1:15">
      <c r="A142" s="64" t="s">
        <v>266</v>
      </c>
      <c r="B142" s="95">
        <v>2083307</v>
      </c>
      <c r="C142" s="95">
        <v>2531126.63742</v>
      </c>
      <c r="D142" s="95">
        <v>2324411.0052199997</v>
      </c>
      <c r="E142" s="95">
        <v>2095251.5276400002</v>
      </c>
      <c r="F142" s="95">
        <v>955413.09562000004</v>
      </c>
      <c r="G142" s="95">
        <v>1214641.2450000001</v>
      </c>
      <c r="H142" s="95">
        <v>354776.60839999997</v>
      </c>
      <c r="I142" s="95">
        <v>151824.01794999998</v>
      </c>
      <c r="J142" s="95">
        <v>11352.65516</v>
      </c>
      <c r="K142" s="95">
        <v>829164.90798000002</v>
      </c>
      <c r="L142" s="95">
        <v>93221.383569999991</v>
      </c>
      <c r="M142" s="95">
        <v>3902367.0202199998</v>
      </c>
      <c r="N142" s="95">
        <v>0</v>
      </c>
      <c r="O142" s="95">
        <v>16546857.104180001</v>
      </c>
    </row>
    <row r="143" spans="1:15">
      <c r="A143" s="64" t="s">
        <v>267</v>
      </c>
      <c r="B143" s="95">
        <v>0</v>
      </c>
      <c r="C143" s="95">
        <v>0</v>
      </c>
      <c r="D143" s="95">
        <v>0</v>
      </c>
      <c r="E143" s="95">
        <v>0</v>
      </c>
      <c r="F143" s="95">
        <v>0</v>
      </c>
      <c r="G143" s="95">
        <v>0</v>
      </c>
      <c r="H143" s="95">
        <v>0</v>
      </c>
      <c r="I143" s="95">
        <v>0</v>
      </c>
      <c r="J143" s="95">
        <v>0</v>
      </c>
      <c r="K143" s="95">
        <v>0</v>
      </c>
      <c r="L143" s="95">
        <v>0</v>
      </c>
      <c r="M143" s="95">
        <v>0</v>
      </c>
      <c r="N143" s="95">
        <v>0</v>
      </c>
      <c r="O143" s="95">
        <v>0</v>
      </c>
    </row>
    <row r="144" spans="1:15">
      <c r="A144" s="64" t="s">
        <v>268</v>
      </c>
      <c r="B144" s="95">
        <v>0</v>
      </c>
      <c r="C144" s="95">
        <v>0</v>
      </c>
      <c r="D144" s="95">
        <v>0</v>
      </c>
      <c r="E144" s="95">
        <v>0</v>
      </c>
      <c r="F144" s="95">
        <v>0</v>
      </c>
      <c r="G144" s="95">
        <v>50288.517690000001</v>
      </c>
      <c r="H144" s="95">
        <v>0</v>
      </c>
      <c r="I144" s="95">
        <v>79999.999970000004</v>
      </c>
      <c r="J144" s="95">
        <v>0</v>
      </c>
      <c r="K144" s="95">
        <v>130833.33334</v>
      </c>
      <c r="L144" s="95">
        <v>244702.38094999999</v>
      </c>
      <c r="M144" s="95">
        <v>217766.66668999998</v>
      </c>
      <c r="N144" s="95">
        <v>479208.33331000002</v>
      </c>
      <c r="O144" s="95">
        <v>1202799.2319500002</v>
      </c>
    </row>
    <row r="145" spans="1:15">
      <c r="A145" s="64" t="s">
        <v>1446</v>
      </c>
      <c r="B145" s="95">
        <v>1325213.37705</v>
      </c>
      <c r="C145" s="95">
        <v>718586.15892999992</v>
      </c>
      <c r="D145" s="95">
        <v>2329411.08158</v>
      </c>
      <c r="E145" s="95">
        <v>1102758.6888900001</v>
      </c>
      <c r="F145" s="95">
        <v>1618429.9320799999</v>
      </c>
      <c r="G145" s="95">
        <v>1027526.7670700001</v>
      </c>
      <c r="H145" s="95">
        <v>1288808.48077</v>
      </c>
      <c r="I145" s="95">
        <v>2492867.8331300002</v>
      </c>
      <c r="J145" s="95">
        <v>8301.5931999999993</v>
      </c>
      <c r="K145" s="95">
        <v>1380819.35586</v>
      </c>
      <c r="L145" s="95">
        <v>544745.10965</v>
      </c>
      <c r="M145" s="95">
        <v>521465.97972</v>
      </c>
      <c r="N145" s="95">
        <v>193695.53271999999</v>
      </c>
      <c r="O145" s="95">
        <v>14552629.89065</v>
      </c>
    </row>
    <row r="146" spans="1:15">
      <c r="A146" s="64" t="s">
        <v>270</v>
      </c>
      <c r="B146" s="95">
        <v>0</v>
      </c>
      <c r="C146" s="95">
        <v>0</v>
      </c>
      <c r="D146" s="95">
        <v>0</v>
      </c>
      <c r="E146" s="95">
        <v>0</v>
      </c>
      <c r="F146" s="95">
        <v>0</v>
      </c>
      <c r="G146" s="95">
        <v>0</v>
      </c>
      <c r="H146" s="95">
        <v>0</v>
      </c>
      <c r="I146" s="95">
        <v>0</v>
      </c>
      <c r="J146" s="95">
        <v>0</v>
      </c>
      <c r="K146" s="95">
        <v>0</v>
      </c>
      <c r="L146" s="95">
        <v>0</v>
      </c>
      <c r="M146" s="95">
        <v>0</v>
      </c>
      <c r="N146" s="95">
        <v>0</v>
      </c>
      <c r="O146" s="95">
        <v>0</v>
      </c>
    </row>
    <row r="147" spans="1:15">
      <c r="A147" s="64" t="s">
        <v>271</v>
      </c>
      <c r="B147" s="95">
        <v>274.39999999999998</v>
      </c>
      <c r="C147" s="95">
        <v>35204.82344</v>
      </c>
      <c r="D147" s="95">
        <v>0</v>
      </c>
      <c r="E147" s="95">
        <v>267.54000000000002</v>
      </c>
      <c r="F147" s="95">
        <v>3127.8993399999999</v>
      </c>
      <c r="G147" s="95">
        <v>48020</v>
      </c>
      <c r="H147" s="95">
        <v>0</v>
      </c>
      <c r="I147" s="95">
        <v>0</v>
      </c>
      <c r="J147" s="95">
        <v>13720</v>
      </c>
      <c r="K147" s="95">
        <v>288691.66670999996</v>
      </c>
      <c r="L147" s="95">
        <v>0</v>
      </c>
      <c r="M147" s="95">
        <v>5406.1652699999995</v>
      </c>
      <c r="N147" s="95">
        <v>640.47318999999993</v>
      </c>
      <c r="O147" s="95">
        <v>395352.96794999996</v>
      </c>
    </row>
    <row r="148" spans="1:15">
      <c r="A148" s="64" t="s">
        <v>272</v>
      </c>
      <c r="B148" s="95">
        <v>71047.859599999996</v>
      </c>
      <c r="C148" s="95">
        <v>63282.399560000005</v>
      </c>
      <c r="D148" s="95">
        <v>100387.94592</v>
      </c>
      <c r="E148" s="95">
        <v>191511.64299000002</v>
      </c>
      <c r="F148" s="95">
        <v>144734.93890000001</v>
      </c>
      <c r="G148" s="95">
        <v>76107.003959999987</v>
      </c>
      <c r="H148" s="95">
        <v>96634.594719999994</v>
      </c>
      <c r="I148" s="95">
        <v>85973.387760000012</v>
      </c>
      <c r="J148" s="95">
        <v>294.11860999999999</v>
      </c>
      <c r="K148" s="95">
        <v>88105.909639999998</v>
      </c>
      <c r="L148" s="95">
        <v>12299.84626</v>
      </c>
      <c r="M148" s="95">
        <v>23934.441920000001</v>
      </c>
      <c r="N148" s="95">
        <v>11864.34132</v>
      </c>
      <c r="O148" s="95">
        <v>966178.43115999992</v>
      </c>
    </row>
    <row r="149" spans="1:15">
      <c r="A149" s="177" t="s">
        <v>273</v>
      </c>
      <c r="B149" s="57">
        <v>552497.14424000005</v>
      </c>
      <c r="C149" s="57">
        <v>748273.33912000002</v>
      </c>
      <c r="D149" s="57">
        <v>364067.06255000003</v>
      </c>
      <c r="E149" s="57">
        <v>469482.57569999999</v>
      </c>
      <c r="F149" s="57">
        <v>268094.73151000001</v>
      </c>
      <c r="G149" s="57">
        <v>356435.26675999997</v>
      </c>
      <c r="H149" s="57">
        <v>237373.72363999998</v>
      </c>
      <c r="I149" s="57">
        <v>559040.14428999997</v>
      </c>
      <c r="J149" s="57">
        <v>2737.20741</v>
      </c>
      <c r="K149" s="57">
        <v>486972.94883999997</v>
      </c>
      <c r="L149" s="57">
        <v>52425.619729999999</v>
      </c>
      <c r="M149" s="57">
        <v>387821.47333999997</v>
      </c>
      <c r="N149" s="57">
        <v>270445.25955000002</v>
      </c>
      <c r="O149" s="57">
        <v>4755666.4966799999</v>
      </c>
    </row>
    <row r="150" spans="1:15">
      <c r="A150" s="64" t="s">
        <v>206</v>
      </c>
      <c r="B150" s="95">
        <v>143793.52189999999</v>
      </c>
      <c r="C150" s="95">
        <v>174425.70963</v>
      </c>
      <c r="D150" s="95">
        <v>17078.778329999997</v>
      </c>
      <c r="E150" s="95">
        <v>116453.46851000001</v>
      </c>
      <c r="F150" s="95">
        <v>8560.7890200000002</v>
      </c>
      <c r="G150" s="95">
        <v>104167.1952</v>
      </c>
      <c r="H150" s="95">
        <v>3074.3896800000002</v>
      </c>
      <c r="I150" s="95">
        <v>2230.0208399999997</v>
      </c>
      <c r="J150" s="95">
        <v>63.460900000000002</v>
      </c>
      <c r="K150" s="95">
        <v>175.21880999999999</v>
      </c>
      <c r="L150" s="95">
        <v>12658.07531</v>
      </c>
      <c r="M150" s="95">
        <v>100068.47331999999</v>
      </c>
      <c r="N150" s="95">
        <v>8.021840000000001</v>
      </c>
      <c r="O150" s="95">
        <v>682757.12329000002</v>
      </c>
    </row>
    <row r="151" spans="1:15">
      <c r="A151" s="64" t="s">
        <v>208</v>
      </c>
      <c r="B151" s="95">
        <v>224184.43103000001</v>
      </c>
      <c r="C151" s="95">
        <v>336973.37969999999</v>
      </c>
      <c r="D151" s="95">
        <v>228487.89712000001</v>
      </c>
      <c r="E151" s="95">
        <v>249216.00175999998</v>
      </c>
      <c r="F151" s="95">
        <v>102088.29737</v>
      </c>
      <c r="G151" s="95">
        <v>137296.38449999999</v>
      </c>
      <c r="H151" s="95">
        <v>133167.4687</v>
      </c>
      <c r="I151" s="95">
        <v>363093.63581000001</v>
      </c>
      <c r="J151" s="95">
        <v>398.03978000000001</v>
      </c>
      <c r="K151" s="95">
        <v>284344.34863000002</v>
      </c>
      <c r="L151" s="95">
        <v>19247.954269999998</v>
      </c>
      <c r="M151" s="95">
        <v>166348.91968000002</v>
      </c>
      <c r="N151" s="95">
        <v>164159.31293000001</v>
      </c>
      <c r="O151" s="95">
        <v>2409006.0712800003</v>
      </c>
    </row>
    <row r="152" spans="1:15">
      <c r="A152" s="64" t="s">
        <v>274</v>
      </c>
      <c r="B152" s="95">
        <v>99545.063290000006</v>
      </c>
      <c r="C152" s="95">
        <v>228142.66799000002</v>
      </c>
      <c r="D152" s="95">
        <v>115106.58394</v>
      </c>
      <c r="E152" s="95">
        <v>103375.41698000001</v>
      </c>
      <c r="F152" s="95">
        <v>136274.59558000002</v>
      </c>
      <c r="G152" s="95">
        <v>52026.154179999998</v>
      </c>
      <c r="H152" s="95">
        <v>62151.670709999999</v>
      </c>
      <c r="I152" s="95">
        <v>183348.98281000002</v>
      </c>
      <c r="J152" s="95">
        <v>2155.3259800000001</v>
      </c>
      <c r="K152" s="95">
        <v>155253.76200999998</v>
      </c>
      <c r="L152" s="95">
        <v>20423.6986</v>
      </c>
      <c r="M152" s="95">
        <v>106947.90256999999</v>
      </c>
      <c r="N152" s="95">
        <v>99913.013420000003</v>
      </c>
      <c r="O152" s="95">
        <v>1364664.83806</v>
      </c>
    </row>
    <row r="153" spans="1:15">
      <c r="A153" s="64" t="s">
        <v>235</v>
      </c>
      <c r="B153" s="95">
        <v>84974.128019999989</v>
      </c>
      <c r="C153" s="95">
        <v>8731.5817999999999</v>
      </c>
      <c r="D153" s="95">
        <v>3393.8031599999999</v>
      </c>
      <c r="E153" s="95">
        <v>437.68844999999999</v>
      </c>
      <c r="F153" s="95">
        <v>21171.04954</v>
      </c>
      <c r="G153" s="95">
        <v>62945.532880000006</v>
      </c>
      <c r="H153" s="95">
        <v>38980.19455</v>
      </c>
      <c r="I153" s="95">
        <v>10367.50483</v>
      </c>
      <c r="J153" s="95">
        <v>120.38075000000001</v>
      </c>
      <c r="K153" s="95">
        <v>47199.61939</v>
      </c>
      <c r="L153" s="95">
        <v>95.891550000000009</v>
      </c>
      <c r="M153" s="95">
        <v>14456.17777</v>
      </c>
      <c r="N153" s="95">
        <v>6364.9113600000001</v>
      </c>
      <c r="O153" s="95">
        <v>299238.46405000001</v>
      </c>
    </row>
    <row r="154" spans="1:15">
      <c r="A154" s="64" t="s">
        <v>275</v>
      </c>
      <c r="B154" s="95">
        <v>0</v>
      </c>
      <c r="C154" s="95">
        <v>0</v>
      </c>
      <c r="D154" s="95">
        <v>0</v>
      </c>
      <c r="E154" s="95">
        <v>0</v>
      </c>
      <c r="F154" s="95">
        <v>0</v>
      </c>
      <c r="G154" s="95">
        <v>0</v>
      </c>
      <c r="H154" s="95">
        <v>0</v>
      </c>
      <c r="I154" s="95">
        <v>0</v>
      </c>
      <c r="J154" s="95">
        <v>0</v>
      </c>
      <c r="K154" s="95">
        <v>0</v>
      </c>
      <c r="L154" s="95">
        <v>0</v>
      </c>
      <c r="M154" s="95">
        <v>0</v>
      </c>
      <c r="N154" s="95">
        <v>0</v>
      </c>
      <c r="O154" s="95">
        <v>0</v>
      </c>
    </row>
    <row r="155" spans="1:15">
      <c r="A155" s="177" t="s">
        <v>276</v>
      </c>
      <c r="B155" s="57">
        <v>273664.98087000003</v>
      </c>
      <c r="C155" s="57">
        <v>350396.79892000003</v>
      </c>
      <c r="D155" s="57">
        <v>194725.02319000001</v>
      </c>
      <c r="E155" s="57">
        <v>387783.44996</v>
      </c>
      <c r="F155" s="57">
        <v>250351.65934000001</v>
      </c>
      <c r="G155" s="57">
        <v>134801.16771000001</v>
      </c>
      <c r="H155" s="57">
        <v>121466.91611000001</v>
      </c>
      <c r="I155" s="57">
        <v>187510.79003</v>
      </c>
      <c r="J155" s="57">
        <v>2398.1387200000004</v>
      </c>
      <c r="K155" s="57">
        <v>269082.91383999999</v>
      </c>
      <c r="L155" s="57">
        <v>62661.938150000002</v>
      </c>
      <c r="M155" s="57">
        <v>406924.87852999999</v>
      </c>
      <c r="N155" s="57">
        <v>250100.57741</v>
      </c>
      <c r="O155" s="57">
        <v>2891869.2327800002</v>
      </c>
    </row>
    <row r="156" spans="1:15">
      <c r="A156" s="64" t="s">
        <v>277</v>
      </c>
      <c r="B156" s="95">
        <v>51236.930850000004</v>
      </c>
      <c r="C156" s="95">
        <v>4711.90499</v>
      </c>
      <c r="D156" s="95">
        <v>5332.5070999999998</v>
      </c>
      <c r="E156" s="95">
        <v>74615.756629999989</v>
      </c>
      <c r="F156" s="95">
        <v>9907.6528900000012</v>
      </c>
      <c r="G156" s="95">
        <v>7389.5807100000002</v>
      </c>
      <c r="H156" s="95">
        <v>8418.8733000000011</v>
      </c>
      <c r="I156" s="95">
        <v>0.18672</v>
      </c>
      <c r="J156" s="95">
        <v>130.46937</v>
      </c>
      <c r="K156" s="95">
        <v>532.23947999999996</v>
      </c>
      <c r="L156" s="95">
        <v>2183.3512999999998</v>
      </c>
      <c r="M156" s="95">
        <v>8321.9814999999999</v>
      </c>
      <c r="N156" s="95">
        <v>8325.0106599999999</v>
      </c>
      <c r="O156" s="95">
        <v>181106.4455</v>
      </c>
    </row>
    <row r="157" spans="1:15">
      <c r="A157" s="64" t="s">
        <v>278</v>
      </c>
      <c r="B157" s="95">
        <v>0</v>
      </c>
      <c r="C157" s="95">
        <v>0</v>
      </c>
      <c r="D157" s="95">
        <v>0</v>
      </c>
      <c r="E157" s="95">
        <v>0</v>
      </c>
      <c r="F157" s="95">
        <v>0</v>
      </c>
      <c r="G157" s="95">
        <v>0</v>
      </c>
      <c r="H157" s="95">
        <v>0</v>
      </c>
      <c r="I157" s="95">
        <v>0</v>
      </c>
      <c r="J157" s="95">
        <v>0</v>
      </c>
      <c r="K157" s="95">
        <v>0</v>
      </c>
      <c r="L157" s="95">
        <v>0</v>
      </c>
      <c r="M157" s="95">
        <v>0</v>
      </c>
      <c r="N157" s="95">
        <v>0</v>
      </c>
      <c r="O157" s="95">
        <v>0</v>
      </c>
    </row>
    <row r="158" spans="1:15">
      <c r="A158" s="64" t="s">
        <v>279</v>
      </c>
      <c r="B158" s="95">
        <v>118084.02501000001</v>
      </c>
      <c r="C158" s="95">
        <v>176700.88118</v>
      </c>
      <c r="D158" s="95">
        <v>94634.700440000001</v>
      </c>
      <c r="E158" s="95">
        <v>198658.92356999998</v>
      </c>
      <c r="F158" s="95">
        <v>94067.539819999991</v>
      </c>
      <c r="G158" s="95">
        <v>63288.627390000001</v>
      </c>
      <c r="H158" s="95">
        <v>50606.37543</v>
      </c>
      <c r="I158" s="95">
        <v>108005.35590000001</v>
      </c>
      <c r="J158" s="95">
        <v>0</v>
      </c>
      <c r="K158" s="95">
        <v>156588.16988</v>
      </c>
      <c r="L158" s="95">
        <v>24793.907159999999</v>
      </c>
      <c r="M158" s="95">
        <v>289559.68631000002</v>
      </c>
      <c r="N158" s="95">
        <v>172437.21187</v>
      </c>
      <c r="O158" s="95">
        <v>1547425.40396</v>
      </c>
    </row>
    <row r="159" spans="1:15">
      <c r="A159" s="64" t="s">
        <v>1283</v>
      </c>
      <c r="B159" s="95">
        <v>0</v>
      </c>
      <c r="C159" s="95">
        <v>0</v>
      </c>
      <c r="D159" s="95">
        <v>0</v>
      </c>
      <c r="E159" s="95">
        <v>0</v>
      </c>
      <c r="F159" s="95">
        <v>0</v>
      </c>
      <c r="G159" s="95">
        <v>0</v>
      </c>
      <c r="H159" s="95">
        <v>0</v>
      </c>
      <c r="I159" s="95">
        <v>0</v>
      </c>
      <c r="J159" s="95">
        <v>0</v>
      </c>
      <c r="K159" s="95">
        <v>0</v>
      </c>
      <c r="L159" s="95">
        <v>0</v>
      </c>
      <c r="M159" s="95">
        <v>0</v>
      </c>
      <c r="N159" s="95">
        <v>0</v>
      </c>
      <c r="O159" s="95">
        <v>0</v>
      </c>
    </row>
    <row r="160" spans="1:15">
      <c r="A160" s="64" t="s">
        <v>280</v>
      </c>
      <c r="B160" s="95">
        <v>104344.02501000001</v>
      </c>
      <c r="C160" s="95">
        <v>132110.88118</v>
      </c>
      <c r="D160" s="95">
        <v>94634.700450000004</v>
      </c>
      <c r="E160" s="95">
        <v>113870.83981999999</v>
      </c>
      <c r="F160" s="95">
        <v>112789.08739</v>
      </c>
      <c r="G160" s="95">
        <v>63288.627390000001</v>
      </c>
      <c r="H160" s="95">
        <v>50606.375039999999</v>
      </c>
      <c r="I160" s="95">
        <v>78336.185360000003</v>
      </c>
      <c r="J160" s="95">
        <v>2267.6693500000001</v>
      </c>
      <c r="K160" s="95">
        <v>111962.50448</v>
      </c>
      <c r="L160" s="95">
        <v>35684.679689999997</v>
      </c>
      <c r="M160" s="95">
        <v>108949.68624</v>
      </c>
      <c r="N160" s="95">
        <v>52971.641459999999</v>
      </c>
      <c r="O160" s="95">
        <v>1061816.90286</v>
      </c>
    </row>
    <row r="161" spans="1:15">
      <c r="A161" s="64" t="s">
        <v>281</v>
      </c>
      <c r="B161" s="95">
        <v>0</v>
      </c>
      <c r="C161" s="95">
        <v>36873.131569999998</v>
      </c>
      <c r="D161" s="95">
        <v>123.1152</v>
      </c>
      <c r="E161" s="95">
        <v>637.92993999999999</v>
      </c>
      <c r="F161" s="95">
        <v>33587.379240000002</v>
      </c>
      <c r="G161" s="95">
        <v>834.33222000000001</v>
      </c>
      <c r="H161" s="95">
        <v>11835.29234</v>
      </c>
      <c r="I161" s="95">
        <v>1169.06205</v>
      </c>
      <c r="J161" s="95">
        <v>0</v>
      </c>
      <c r="K161" s="95">
        <v>0</v>
      </c>
      <c r="L161" s="95">
        <v>0</v>
      </c>
      <c r="M161" s="95">
        <v>93.524479999999997</v>
      </c>
      <c r="N161" s="95">
        <v>16366.71342</v>
      </c>
      <c r="O161" s="95">
        <v>101520.48045999999</v>
      </c>
    </row>
    <row r="162" spans="1:15">
      <c r="A162" s="177" t="s">
        <v>282</v>
      </c>
      <c r="B162" s="57">
        <v>463149.65611000004</v>
      </c>
      <c r="C162" s="57">
        <v>171983.33332000001</v>
      </c>
      <c r="D162" s="57">
        <v>1077351.1937500001</v>
      </c>
      <c r="E162" s="57">
        <v>0</v>
      </c>
      <c r="F162" s="57">
        <v>0</v>
      </c>
      <c r="G162" s="57">
        <v>350487.41667000001</v>
      </c>
      <c r="H162" s="57">
        <v>129817.01665999999</v>
      </c>
      <c r="I162" s="57">
        <v>172295</v>
      </c>
      <c r="J162" s="57">
        <v>0</v>
      </c>
      <c r="K162" s="57">
        <v>962383.75138999999</v>
      </c>
      <c r="L162" s="57">
        <v>0</v>
      </c>
      <c r="M162" s="57">
        <v>0</v>
      </c>
      <c r="N162" s="57">
        <v>0</v>
      </c>
      <c r="O162" s="57">
        <v>3327467.3679</v>
      </c>
    </row>
    <row r="163" spans="1:15">
      <c r="A163" s="64" t="s">
        <v>283</v>
      </c>
      <c r="B163" s="95">
        <v>455570</v>
      </c>
      <c r="C163" s="95">
        <v>170000</v>
      </c>
      <c r="D163" s="95">
        <v>1054256.5</v>
      </c>
      <c r="E163" s="95">
        <v>0</v>
      </c>
      <c r="F163" s="95">
        <v>0</v>
      </c>
      <c r="G163" s="95">
        <v>349418.75</v>
      </c>
      <c r="H163" s="95">
        <v>129000</v>
      </c>
      <c r="I163" s="95">
        <v>170000</v>
      </c>
      <c r="J163" s="95">
        <v>0</v>
      </c>
      <c r="K163" s="95">
        <v>953000</v>
      </c>
      <c r="L163" s="95">
        <v>0</v>
      </c>
      <c r="M163" s="95">
        <v>0</v>
      </c>
      <c r="N163" s="95">
        <v>0</v>
      </c>
      <c r="O163" s="95">
        <v>3281245.25</v>
      </c>
    </row>
    <row r="164" spans="1:15">
      <c r="A164" s="64" t="s">
        <v>284</v>
      </c>
      <c r="B164" s="95">
        <v>0</v>
      </c>
      <c r="C164" s="95">
        <v>0</v>
      </c>
      <c r="D164" s="95">
        <v>0</v>
      </c>
      <c r="E164" s="95">
        <v>0</v>
      </c>
      <c r="F164" s="95">
        <v>0</v>
      </c>
      <c r="G164" s="95">
        <v>0</v>
      </c>
      <c r="H164" s="95">
        <v>0</v>
      </c>
      <c r="I164" s="95">
        <v>0</v>
      </c>
      <c r="J164" s="95">
        <v>0</v>
      </c>
      <c r="K164" s="95">
        <v>0</v>
      </c>
      <c r="L164" s="95">
        <v>0</v>
      </c>
      <c r="M164" s="95">
        <v>0</v>
      </c>
      <c r="N164" s="95">
        <v>0</v>
      </c>
      <c r="O164" s="95">
        <v>0</v>
      </c>
    </row>
    <row r="165" spans="1:15">
      <c r="A165" s="64" t="s">
        <v>1447</v>
      </c>
      <c r="B165" s="95">
        <v>0</v>
      </c>
      <c r="C165" s="95">
        <v>0</v>
      </c>
      <c r="D165" s="95">
        <v>0</v>
      </c>
      <c r="E165" s="95">
        <v>0</v>
      </c>
      <c r="F165" s="95">
        <v>0</v>
      </c>
      <c r="G165" s="95">
        <v>0</v>
      </c>
      <c r="H165" s="95">
        <v>0</v>
      </c>
      <c r="I165" s="95">
        <v>0</v>
      </c>
      <c r="J165" s="95">
        <v>0</v>
      </c>
      <c r="K165" s="95">
        <v>0</v>
      </c>
      <c r="L165" s="95">
        <v>0</v>
      </c>
      <c r="M165" s="95">
        <v>0</v>
      </c>
      <c r="N165" s="95">
        <v>0</v>
      </c>
      <c r="O165" s="95">
        <v>0</v>
      </c>
    </row>
    <row r="166" spans="1:15">
      <c r="A166" s="64" t="s">
        <v>286</v>
      </c>
      <c r="B166" s="95">
        <v>7579.6561099999999</v>
      </c>
      <c r="C166" s="95">
        <v>1983.33332</v>
      </c>
      <c r="D166" s="95">
        <v>23094.693749999999</v>
      </c>
      <c r="E166" s="95">
        <v>0</v>
      </c>
      <c r="F166" s="95">
        <v>0</v>
      </c>
      <c r="G166" s="95">
        <v>1068.6666699999998</v>
      </c>
      <c r="H166" s="95">
        <v>817.01666</v>
      </c>
      <c r="I166" s="95">
        <v>2295</v>
      </c>
      <c r="J166" s="95">
        <v>0</v>
      </c>
      <c r="K166" s="95">
        <v>9383.7513900000013</v>
      </c>
      <c r="L166" s="95">
        <v>0</v>
      </c>
      <c r="M166" s="95">
        <v>0</v>
      </c>
      <c r="N166" s="95">
        <v>0</v>
      </c>
      <c r="O166" s="95">
        <v>46222.117899999997</v>
      </c>
    </row>
    <row r="167" spans="1:15">
      <c r="A167" s="177" t="s">
        <v>287</v>
      </c>
      <c r="B167" s="57">
        <v>272268.80005000002</v>
      </c>
      <c r="C167" s="57">
        <v>172467.36112000002</v>
      </c>
      <c r="D167" s="57">
        <v>258780.42194</v>
      </c>
      <c r="E167" s="57">
        <v>155571.43382000001</v>
      </c>
      <c r="F167" s="57">
        <v>173632.98590999999</v>
      </c>
      <c r="G167" s="57">
        <v>183925.80671999999</v>
      </c>
      <c r="H167" s="57">
        <v>123882.06384</v>
      </c>
      <c r="I167" s="57">
        <v>354301.18898000004</v>
      </c>
      <c r="J167" s="57">
        <v>0</v>
      </c>
      <c r="K167" s="57">
        <v>296635.91063</v>
      </c>
      <c r="L167" s="57">
        <v>82024.943700000003</v>
      </c>
      <c r="M167" s="57">
        <v>429832.76418</v>
      </c>
      <c r="N167" s="57">
        <v>0</v>
      </c>
      <c r="O167" s="57">
        <v>2503323.68089</v>
      </c>
    </row>
    <row r="168" spans="1:15">
      <c r="A168" s="64" t="s">
        <v>288</v>
      </c>
      <c r="B168" s="95">
        <v>0</v>
      </c>
      <c r="C168" s="95">
        <v>0</v>
      </c>
      <c r="D168" s="95">
        <v>0</v>
      </c>
      <c r="E168" s="95">
        <v>0</v>
      </c>
      <c r="F168" s="95">
        <v>0</v>
      </c>
      <c r="G168" s="95">
        <v>0</v>
      </c>
      <c r="H168" s="95">
        <v>0</v>
      </c>
      <c r="I168" s="95">
        <v>0</v>
      </c>
      <c r="J168" s="95">
        <v>0</v>
      </c>
      <c r="K168" s="95">
        <v>17150</v>
      </c>
      <c r="L168" s="95">
        <v>1485.6633400000001</v>
      </c>
      <c r="M168" s="95">
        <v>30575.998019999999</v>
      </c>
      <c r="N168" s="95">
        <v>0</v>
      </c>
      <c r="O168" s="95">
        <v>49211.661359999998</v>
      </c>
    </row>
    <row r="169" spans="1:15">
      <c r="A169" s="64" t="s">
        <v>289</v>
      </c>
      <c r="B169" s="95">
        <v>0</v>
      </c>
      <c r="C169" s="95">
        <v>0</v>
      </c>
      <c r="D169" s="95">
        <v>0</v>
      </c>
      <c r="E169" s="95">
        <v>0</v>
      </c>
      <c r="F169" s="95">
        <v>0</v>
      </c>
      <c r="G169" s="95">
        <v>0</v>
      </c>
      <c r="H169" s="95">
        <v>0</v>
      </c>
      <c r="I169" s="95">
        <v>0</v>
      </c>
      <c r="J169" s="95">
        <v>0</v>
      </c>
      <c r="K169" s="95">
        <v>0</v>
      </c>
      <c r="L169" s="95">
        <v>0</v>
      </c>
      <c r="M169" s="95">
        <v>0</v>
      </c>
      <c r="N169" s="95">
        <v>0</v>
      </c>
      <c r="O169" s="95">
        <v>0</v>
      </c>
    </row>
    <row r="170" spans="1:15">
      <c r="A170" s="64" t="s">
        <v>290</v>
      </c>
      <c r="B170" s="95">
        <v>0</v>
      </c>
      <c r="C170" s="95">
        <v>0</v>
      </c>
      <c r="D170" s="95">
        <v>0</v>
      </c>
      <c r="E170" s="95">
        <v>0</v>
      </c>
      <c r="F170" s="95">
        <v>0</v>
      </c>
      <c r="G170" s="95">
        <v>0</v>
      </c>
      <c r="H170" s="95">
        <v>0</v>
      </c>
      <c r="I170" s="95">
        <v>0</v>
      </c>
      <c r="J170" s="95">
        <v>0</v>
      </c>
      <c r="K170" s="95">
        <v>0</v>
      </c>
      <c r="L170" s="95">
        <v>1485.6633400000001</v>
      </c>
      <c r="M170" s="95">
        <v>0</v>
      </c>
      <c r="N170" s="95">
        <v>0</v>
      </c>
      <c r="O170" s="95">
        <v>1485.6633400000001</v>
      </c>
    </row>
    <row r="171" spans="1:15">
      <c r="A171" s="64" t="s">
        <v>291</v>
      </c>
      <c r="B171" s="95">
        <v>0</v>
      </c>
      <c r="C171" s="95">
        <v>0</v>
      </c>
      <c r="D171" s="95">
        <v>0</v>
      </c>
      <c r="E171" s="95">
        <v>0</v>
      </c>
      <c r="F171" s="95">
        <v>0</v>
      </c>
      <c r="G171" s="95">
        <v>0</v>
      </c>
      <c r="H171" s="95">
        <v>0</v>
      </c>
      <c r="I171" s="95">
        <v>0</v>
      </c>
      <c r="J171" s="95">
        <v>0</v>
      </c>
      <c r="K171" s="95">
        <v>17150</v>
      </c>
      <c r="L171" s="95">
        <v>0</v>
      </c>
      <c r="M171" s="95">
        <v>30575.998019999999</v>
      </c>
      <c r="N171" s="95">
        <v>0</v>
      </c>
      <c r="O171" s="95">
        <v>47725.998020000006</v>
      </c>
    </row>
    <row r="172" spans="1:15">
      <c r="A172" s="64" t="s">
        <v>292</v>
      </c>
      <c r="B172" s="95">
        <v>0</v>
      </c>
      <c r="C172" s="95">
        <v>0</v>
      </c>
      <c r="D172" s="95">
        <v>0</v>
      </c>
      <c r="E172" s="95">
        <v>0</v>
      </c>
      <c r="F172" s="95">
        <v>0</v>
      </c>
      <c r="G172" s="95">
        <v>0</v>
      </c>
      <c r="H172" s="95">
        <v>0</v>
      </c>
      <c r="I172" s="95">
        <v>0</v>
      </c>
      <c r="J172" s="95">
        <v>0</v>
      </c>
      <c r="K172" s="95">
        <v>0</v>
      </c>
      <c r="L172" s="95">
        <v>0</v>
      </c>
      <c r="M172" s="95">
        <v>0</v>
      </c>
      <c r="N172" s="95">
        <v>0</v>
      </c>
      <c r="O172" s="95">
        <v>0</v>
      </c>
    </row>
    <row r="173" spans="1:15">
      <c r="A173" s="64" t="s">
        <v>293</v>
      </c>
      <c r="B173" s="95">
        <v>0</v>
      </c>
      <c r="C173" s="95">
        <v>0</v>
      </c>
      <c r="D173" s="95">
        <v>0</v>
      </c>
      <c r="E173" s="95">
        <v>0</v>
      </c>
      <c r="F173" s="95">
        <v>0</v>
      </c>
      <c r="G173" s="95">
        <v>0</v>
      </c>
      <c r="H173" s="95">
        <v>0</v>
      </c>
      <c r="I173" s="95">
        <v>0</v>
      </c>
      <c r="J173" s="95">
        <v>0</v>
      </c>
      <c r="K173" s="95">
        <v>0</v>
      </c>
      <c r="L173" s="95">
        <v>0</v>
      </c>
      <c r="M173" s="95">
        <v>0</v>
      </c>
      <c r="N173" s="95">
        <v>0</v>
      </c>
      <c r="O173" s="95">
        <v>0</v>
      </c>
    </row>
    <row r="174" spans="1:15">
      <c r="A174" s="64" t="s">
        <v>294</v>
      </c>
      <c r="B174" s="95">
        <v>270849.5748</v>
      </c>
      <c r="C174" s="95">
        <v>170000</v>
      </c>
      <c r="D174" s="95">
        <v>255110.674</v>
      </c>
      <c r="E174" s="95">
        <v>152474</v>
      </c>
      <c r="F174" s="95">
        <v>170000</v>
      </c>
      <c r="G174" s="95">
        <v>181538</v>
      </c>
      <c r="H174" s="95">
        <v>121375</v>
      </c>
      <c r="I174" s="95">
        <v>347200</v>
      </c>
      <c r="J174" s="95">
        <v>0</v>
      </c>
      <c r="K174" s="95">
        <v>272900</v>
      </c>
      <c r="L174" s="95">
        <v>80001.5</v>
      </c>
      <c r="M174" s="95">
        <v>391020</v>
      </c>
      <c r="N174" s="95">
        <v>0</v>
      </c>
      <c r="O174" s="95">
        <v>2412468.7488000002</v>
      </c>
    </row>
    <row r="175" spans="1:15">
      <c r="A175" s="64" t="s">
        <v>295</v>
      </c>
      <c r="B175" s="95">
        <v>1419.22525</v>
      </c>
      <c r="C175" s="95">
        <v>2467.36112</v>
      </c>
      <c r="D175" s="95">
        <v>3669.7479399999997</v>
      </c>
      <c r="E175" s="95">
        <v>3097.4338199999997</v>
      </c>
      <c r="F175" s="95">
        <v>3632.9859100000003</v>
      </c>
      <c r="G175" s="95">
        <v>2387.80672</v>
      </c>
      <c r="H175" s="95">
        <v>2507.0638399999998</v>
      </c>
      <c r="I175" s="95">
        <v>7101.1889800000008</v>
      </c>
      <c r="J175" s="95">
        <v>0</v>
      </c>
      <c r="K175" s="95">
        <v>6585.9106300000003</v>
      </c>
      <c r="L175" s="95">
        <v>537.78035999999997</v>
      </c>
      <c r="M175" s="95">
        <v>8236.766160000001</v>
      </c>
      <c r="N175" s="95">
        <v>0</v>
      </c>
      <c r="O175" s="95">
        <v>41643.270729999997</v>
      </c>
    </row>
    <row r="176" spans="1:15">
      <c r="A176" s="177" t="s">
        <v>296</v>
      </c>
      <c r="B176" s="57">
        <v>2175016.3865200002</v>
      </c>
      <c r="C176" s="57">
        <v>2731406.5115500004</v>
      </c>
      <c r="D176" s="57">
        <v>2341204.1783000003</v>
      </c>
      <c r="E176" s="57">
        <v>1953221.47817</v>
      </c>
      <c r="F176" s="57">
        <v>1668807.5935499999</v>
      </c>
      <c r="G176" s="57">
        <v>996242.94889</v>
      </c>
      <c r="H176" s="57">
        <v>862049.78382000001</v>
      </c>
      <c r="I176" s="57">
        <v>2167465.8051100001</v>
      </c>
      <c r="J176" s="57">
        <v>86831.374370000005</v>
      </c>
      <c r="K176" s="57">
        <v>1450103.2338099999</v>
      </c>
      <c r="L176" s="57">
        <v>342288.43548000004</v>
      </c>
      <c r="M176" s="57">
        <v>1498172.7030799999</v>
      </c>
      <c r="N176" s="57">
        <v>1156318.5444100001</v>
      </c>
      <c r="O176" s="57">
        <v>19429128.977060001</v>
      </c>
    </row>
    <row r="177" spans="1:15">
      <c r="A177" s="63" t="s">
        <v>297</v>
      </c>
      <c r="B177" s="95">
        <v>1701086.88</v>
      </c>
      <c r="C177" s="95">
        <v>2342852.52</v>
      </c>
      <c r="D177" s="95">
        <v>1698953.85</v>
      </c>
      <c r="E177" s="95">
        <v>1376350</v>
      </c>
      <c r="F177" s="95">
        <v>1072180</v>
      </c>
      <c r="G177" s="95">
        <v>776063</v>
      </c>
      <c r="H177" s="95">
        <v>686233</v>
      </c>
      <c r="I177" s="95">
        <v>1537989.6</v>
      </c>
      <c r="J177" s="95">
        <v>95490.01655</v>
      </c>
      <c r="K177" s="95">
        <v>739183.9</v>
      </c>
      <c r="L177" s="95">
        <v>297993.59999999998</v>
      </c>
      <c r="M177" s="95">
        <v>1290394</v>
      </c>
      <c r="N177" s="95">
        <v>866181.9</v>
      </c>
      <c r="O177" s="95">
        <v>14480952.266549999</v>
      </c>
    </row>
    <row r="178" spans="1:15">
      <c r="A178" s="64" t="s">
        <v>298</v>
      </c>
      <c r="B178" s="95">
        <v>1701086.88</v>
      </c>
      <c r="C178" s="95">
        <v>2342852.52</v>
      </c>
      <c r="D178" s="95">
        <v>1698953.85</v>
      </c>
      <c r="E178" s="95">
        <v>1376350</v>
      </c>
      <c r="F178" s="95">
        <v>1072180</v>
      </c>
      <c r="G178" s="95">
        <v>776063</v>
      </c>
      <c r="H178" s="95">
        <v>686233</v>
      </c>
      <c r="I178" s="95">
        <v>1537989.6</v>
      </c>
      <c r="J178" s="95">
        <v>95490.01655</v>
      </c>
      <c r="K178" s="95">
        <v>739183.9</v>
      </c>
      <c r="L178" s="95">
        <v>297993.59999999998</v>
      </c>
      <c r="M178" s="95">
        <v>1290394</v>
      </c>
      <c r="N178" s="95">
        <v>866181.9</v>
      </c>
      <c r="O178" s="95">
        <v>14480952.266549999</v>
      </c>
    </row>
    <row r="179" spans="1:15">
      <c r="A179" s="64" t="s">
        <v>299</v>
      </c>
      <c r="B179" s="95">
        <v>0</v>
      </c>
      <c r="C179" s="95">
        <v>0</v>
      </c>
      <c r="D179" s="95">
        <v>0</v>
      </c>
      <c r="E179" s="95">
        <v>0</v>
      </c>
      <c r="F179" s="95">
        <v>0</v>
      </c>
      <c r="G179" s="95">
        <v>0</v>
      </c>
      <c r="H179" s="95">
        <v>0</v>
      </c>
      <c r="I179" s="95">
        <v>0</v>
      </c>
      <c r="J179" s="95">
        <v>0</v>
      </c>
      <c r="K179" s="95">
        <v>0</v>
      </c>
      <c r="L179" s="95">
        <v>0</v>
      </c>
      <c r="M179" s="95">
        <v>87506</v>
      </c>
      <c r="N179" s="95">
        <v>0</v>
      </c>
      <c r="O179" s="95">
        <v>87506</v>
      </c>
    </row>
    <row r="180" spans="1:15">
      <c r="A180" s="64" t="s">
        <v>300</v>
      </c>
      <c r="B180" s="95">
        <v>0</v>
      </c>
      <c r="C180" s="95">
        <v>0</v>
      </c>
      <c r="D180" s="95">
        <v>0</v>
      </c>
      <c r="E180" s="95">
        <v>0</v>
      </c>
      <c r="F180" s="95">
        <v>0</v>
      </c>
      <c r="G180" s="95">
        <v>0</v>
      </c>
      <c r="H180" s="95">
        <v>0</v>
      </c>
      <c r="I180" s="95">
        <v>0</v>
      </c>
      <c r="J180" s="95">
        <v>0</v>
      </c>
      <c r="K180" s="95">
        <v>0</v>
      </c>
      <c r="L180" s="95">
        <v>0</v>
      </c>
      <c r="M180" s="95">
        <v>-87506</v>
      </c>
      <c r="N180" s="95">
        <v>0</v>
      </c>
      <c r="O180" s="95">
        <v>-87506</v>
      </c>
    </row>
    <row r="181" spans="1:15">
      <c r="A181" s="63" t="s">
        <v>301</v>
      </c>
      <c r="B181" s="95">
        <v>27432.7284</v>
      </c>
      <c r="C181" s="95">
        <v>0</v>
      </c>
      <c r="D181" s="95">
        <v>0.32566000000000001</v>
      </c>
      <c r="E181" s="95">
        <v>14.472239999999999</v>
      </c>
      <c r="F181" s="95">
        <v>68.103200000000001</v>
      </c>
      <c r="G181" s="95">
        <v>24262.52605</v>
      </c>
      <c r="H181" s="95">
        <v>2.5</v>
      </c>
      <c r="I181" s="95">
        <v>1689.5345500000001</v>
      </c>
      <c r="J181" s="95">
        <v>0</v>
      </c>
      <c r="K181" s="95">
        <v>116.006</v>
      </c>
      <c r="L181" s="95">
        <v>2171.7570299999998</v>
      </c>
      <c r="M181" s="95">
        <v>137113.57924000002</v>
      </c>
      <c r="N181" s="95">
        <v>5529.5283099999997</v>
      </c>
      <c r="O181" s="95">
        <v>198401.06068</v>
      </c>
    </row>
    <row r="182" spans="1:15">
      <c r="A182" s="64" t="s">
        <v>302</v>
      </c>
      <c r="B182" s="95">
        <v>0</v>
      </c>
      <c r="C182" s="95">
        <v>0</v>
      </c>
      <c r="D182" s="95">
        <v>0</v>
      </c>
      <c r="E182" s="95">
        <v>0</v>
      </c>
      <c r="F182" s="95">
        <v>0</v>
      </c>
      <c r="G182" s="95">
        <v>0.51254999999999995</v>
      </c>
      <c r="H182" s="95">
        <v>0</v>
      </c>
      <c r="I182" s="95">
        <v>0</v>
      </c>
      <c r="J182" s="95">
        <v>0</v>
      </c>
      <c r="K182" s="95">
        <v>0</v>
      </c>
      <c r="L182" s="95">
        <v>1713.40211</v>
      </c>
      <c r="M182" s="95">
        <v>0</v>
      </c>
      <c r="N182" s="95">
        <v>0</v>
      </c>
      <c r="O182" s="95">
        <v>1713.9146599999999</v>
      </c>
    </row>
    <row r="183" spans="1:15">
      <c r="A183" s="64" t="s">
        <v>303</v>
      </c>
      <c r="B183" s="95">
        <v>27432.7284</v>
      </c>
      <c r="C183" s="95">
        <v>0</v>
      </c>
      <c r="D183" s="95">
        <v>0.32566000000000001</v>
      </c>
      <c r="E183" s="95">
        <v>14.472239999999999</v>
      </c>
      <c r="F183" s="95">
        <v>68.103200000000001</v>
      </c>
      <c r="G183" s="95">
        <v>24262.013500000001</v>
      </c>
      <c r="H183" s="95">
        <v>2.5</v>
      </c>
      <c r="I183" s="95">
        <v>0</v>
      </c>
      <c r="J183" s="95">
        <v>0</v>
      </c>
      <c r="K183" s="95">
        <v>0</v>
      </c>
      <c r="L183" s="95">
        <v>458.35491999999999</v>
      </c>
      <c r="M183" s="95">
        <v>136974</v>
      </c>
      <c r="N183" s="95">
        <v>4211.04</v>
      </c>
      <c r="O183" s="95">
        <v>193423.53791999997</v>
      </c>
    </row>
    <row r="184" spans="1:15">
      <c r="A184" s="64" t="s">
        <v>304</v>
      </c>
      <c r="B184" s="95">
        <v>0</v>
      </c>
      <c r="C184" s="95">
        <v>0</v>
      </c>
      <c r="D184" s="95">
        <v>0</v>
      </c>
      <c r="E184" s="95">
        <v>0</v>
      </c>
      <c r="F184" s="95">
        <v>0</v>
      </c>
      <c r="G184" s="95">
        <v>0</v>
      </c>
      <c r="H184" s="95">
        <v>0</v>
      </c>
      <c r="I184" s="95">
        <v>1689.5345500000001</v>
      </c>
      <c r="J184" s="95">
        <v>0</v>
      </c>
      <c r="K184" s="95">
        <v>116.006</v>
      </c>
      <c r="L184" s="95">
        <v>0</v>
      </c>
      <c r="M184" s="95">
        <v>139.57924</v>
      </c>
      <c r="N184" s="95">
        <v>1318.48831</v>
      </c>
      <c r="O184" s="95">
        <v>3263.6080999999999</v>
      </c>
    </row>
    <row r="185" spans="1:15">
      <c r="A185" s="63" t="s">
        <v>305</v>
      </c>
      <c r="B185" s="95">
        <v>0</v>
      </c>
      <c r="C185" s="95">
        <v>0</v>
      </c>
      <c r="D185" s="95">
        <v>0</v>
      </c>
      <c r="E185" s="95">
        <v>0</v>
      </c>
      <c r="F185" s="95">
        <v>0</v>
      </c>
      <c r="G185" s="95">
        <v>0</v>
      </c>
      <c r="H185" s="95">
        <v>0</v>
      </c>
      <c r="I185" s="95">
        <v>0</v>
      </c>
      <c r="J185" s="95">
        <v>0</v>
      </c>
      <c r="K185" s="95">
        <v>0</v>
      </c>
      <c r="L185" s="95">
        <v>0</v>
      </c>
      <c r="M185" s="95">
        <v>0</v>
      </c>
      <c r="N185" s="95">
        <v>0</v>
      </c>
      <c r="O185" s="95">
        <v>0</v>
      </c>
    </row>
    <row r="186" spans="1:15">
      <c r="A186" s="64" t="s">
        <v>306</v>
      </c>
      <c r="B186" s="95">
        <v>0</v>
      </c>
      <c r="C186" s="95">
        <v>0</v>
      </c>
      <c r="D186" s="95">
        <v>0</v>
      </c>
      <c r="E186" s="95">
        <v>0</v>
      </c>
      <c r="F186" s="95">
        <v>0</v>
      </c>
      <c r="G186" s="95">
        <v>0</v>
      </c>
      <c r="H186" s="95">
        <v>0</v>
      </c>
      <c r="I186" s="95">
        <v>0</v>
      </c>
      <c r="J186" s="95">
        <v>0</v>
      </c>
      <c r="K186" s="95">
        <v>0</v>
      </c>
      <c r="L186" s="95">
        <v>0</v>
      </c>
      <c r="M186" s="95">
        <v>0</v>
      </c>
      <c r="N186" s="95">
        <v>0</v>
      </c>
      <c r="O186" s="95">
        <v>0</v>
      </c>
    </row>
    <row r="187" spans="1:15">
      <c r="A187" s="63" t="s">
        <v>307</v>
      </c>
      <c r="B187" s="95">
        <v>262892.86301999999</v>
      </c>
      <c r="C187" s="95">
        <v>204538.34565</v>
      </c>
      <c r="D187" s="95">
        <v>413909.48676999996</v>
      </c>
      <c r="E187" s="95">
        <v>376531.97389999998</v>
      </c>
      <c r="F187" s="95">
        <v>519654.39399999997</v>
      </c>
      <c r="G187" s="95">
        <v>131268.80280999999</v>
      </c>
      <c r="H187" s="95">
        <v>125334.53118000001</v>
      </c>
      <c r="I187" s="95">
        <v>281597.61155000003</v>
      </c>
      <c r="J187" s="95">
        <v>12092.151169999999</v>
      </c>
      <c r="K187" s="95">
        <v>526657.33687</v>
      </c>
      <c r="L187" s="95">
        <v>24375.714459999999</v>
      </c>
      <c r="M187" s="95">
        <v>67158.163450000007</v>
      </c>
      <c r="N187" s="95">
        <v>139278.66524</v>
      </c>
      <c r="O187" s="95">
        <v>3085290.0400700001</v>
      </c>
    </row>
    <row r="188" spans="1:15">
      <c r="A188" s="64" t="s">
        <v>308</v>
      </c>
      <c r="B188" s="95">
        <v>257826.90935</v>
      </c>
      <c r="C188" s="95">
        <v>199231.81488999998</v>
      </c>
      <c r="D188" s="95">
        <v>386411.06624000001</v>
      </c>
      <c r="E188" s="95">
        <v>371790.11494</v>
      </c>
      <c r="F188" s="95">
        <v>252583.56200000001</v>
      </c>
      <c r="G188" s="95">
        <v>122824.4087</v>
      </c>
      <c r="H188" s="95">
        <v>123486.79002</v>
      </c>
      <c r="I188" s="95">
        <v>264637.23514</v>
      </c>
      <c r="J188" s="95">
        <v>1368.0074299999999</v>
      </c>
      <c r="K188" s="95">
        <v>140251.21690999999</v>
      </c>
      <c r="L188" s="95">
        <v>22372.392510000001</v>
      </c>
      <c r="M188" s="95">
        <v>66749.910700000008</v>
      </c>
      <c r="N188" s="95">
        <v>136121.77084000001</v>
      </c>
      <c r="O188" s="95">
        <v>2345655.19967</v>
      </c>
    </row>
    <row r="189" spans="1:15">
      <c r="A189" s="64" t="s">
        <v>309</v>
      </c>
      <c r="B189" s="95">
        <v>5065.8948399999999</v>
      </c>
      <c r="C189" s="95">
        <v>5306.3115800000005</v>
      </c>
      <c r="D189" s="95">
        <v>27498.420529999999</v>
      </c>
      <c r="E189" s="95">
        <v>4730.8079600000001</v>
      </c>
      <c r="F189" s="95">
        <v>3872.7539999999999</v>
      </c>
      <c r="G189" s="95">
        <v>8444.3941099999993</v>
      </c>
      <c r="H189" s="95">
        <v>1847.7411599999998</v>
      </c>
      <c r="I189" s="95">
        <v>16960.376410000001</v>
      </c>
      <c r="J189" s="95">
        <v>10724.14374</v>
      </c>
      <c r="K189" s="95">
        <v>22100.134010000002</v>
      </c>
      <c r="L189" s="95">
        <v>2003.32195</v>
      </c>
      <c r="M189" s="95">
        <v>408.19436999999999</v>
      </c>
      <c r="N189" s="95">
        <v>3156.8944000000001</v>
      </c>
      <c r="O189" s="95">
        <v>112119.38906</v>
      </c>
    </row>
    <row r="190" spans="1:15">
      <c r="A190" s="64" t="s">
        <v>310</v>
      </c>
      <c r="B190" s="95">
        <v>5.883E-2</v>
      </c>
      <c r="C190" s="95">
        <v>0.21918000000000001</v>
      </c>
      <c r="D190" s="95">
        <v>0</v>
      </c>
      <c r="E190" s="95">
        <v>11.051</v>
      </c>
      <c r="F190" s="95">
        <v>263198.07799999998</v>
      </c>
      <c r="G190" s="95">
        <v>0</v>
      </c>
      <c r="H190" s="95">
        <v>0</v>
      </c>
      <c r="I190" s="95">
        <v>0</v>
      </c>
      <c r="J190" s="95">
        <v>0</v>
      </c>
      <c r="K190" s="95">
        <v>364305.98595</v>
      </c>
      <c r="L190" s="95">
        <v>0</v>
      </c>
      <c r="M190" s="95">
        <v>5.8380000000000001E-2</v>
      </c>
      <c r="N190" s="95">
        <v>0</v>
      </c>
      <c r="O190" s="95">
        <v>627515.45134000003</v>
      </c>
    </row>
    <row r="191" spans="1:15">
      <c r="A191" s="63" t="s">
        <v>311</v>
      </c>
      <c r="B191" s="95">
        <v>183603.91509999998</v>
      </c>
      <c r="C191" s="95">
        <v>184015.6459</v>
      </c>
      <c r="D191" s="95">
        <v>228340.51587</v>
      </c>
      <c r="E191" s="95">
        <v>200325.03203</v>
      </c>
      <c r="F191" s="95">
        <v>76905.096349999993</v>
      </c>
      <c r="G191" s="95">
        <v>64648.620029999998</v>
      </c>
      <c r="H191" s="95">
        <v>50479.752639999999</v>
      </c>
      <c r="I191" s="95">
        <v>346189.05900999997</v>
      </c>
      <c r="J191" s="95">
        <v>-20750.79335</v>
      </c>
      <c r="K191" s="95">
        <v>184145.99093999999</v>
      </c>
      <c r="L191" s="95">
        <v>17747.363989999998</v>
      </c>
      <c r="M191" s="95">
        <v>3506.9603900000002</v>
      </c>
      <c r="N191" s="95">
        <v>145328.45086000001</v>
      </c>
      <c r="O191" s="95">
        <v>1664485.6097599999</v>
      </c>
    </row>
    <row r="192" spans="1:15">
      <c r="A192" s="64" t="s">
        <v>312</v>
      </c>
      <c r="B192" s="95">
        <v>165509.46321000002</v>
      </c>
      <c r="C192" s="95">
        <v>174098.86999000001</v>
      </c>
      <c r="D192" s="95">
        <v>227469.86300000001</v>
      </c>
      <c r="E192" s="95">
        <v>200048.80712000001</v>
      </c>
      <c r="F192" s="95">
        <v>65774.363230000003</v>
      </c>
      <c r="G192" s="95">
        <v>57773.968479999996</v>
      </c>
      <c r="H192" s="95">
        <v>43350.80863</v>
      </c>
      <c r="I192" s="95">
        <v>322150.73317999998</v>
      </c>
      <c r="J192" s="95">
        <v>-20741.999530000001</v>
      </c>
      <c r="K192" s="95">
        <v>173284.37938</v>
      </c>
      <c r="L192" s="95">
        <v>14967.22747</v>
      </c>
      <c r="M192" s="95">
        <v>2896.97057</v>
      </c>
      <c r="N192" s="95">
        <v>132453.63128</v>
      </c>
      <c r="O192" s="95">
        <v>1559037.08601</v>
      </c>
    </row>
    <row r="193" spans="1:15">
      <c r="A193" s="100" t="s">
        <v>313</v>
      </c>
      <c r="B193" s="95">
        <v>18094.45189</v>
      </c>
      <c r="C193" s="95">
        <v>9916.7759100000003</v>
      </c>
      <c r="D193" s="95">
        <v>870.65287000000001</v>
      </c>
      <c r="E193" s="95">
        <v>276.22490999999997</v>
      </c>
      <c r="F193" s="95">
        <v>11130.733119999999</v>
      </c>
      <c r="G193" s="95">
        <v>6874.6515499999996</v>
      </c>
      <c r="H193" s="95">
        <v>7128.9440100000002</v>
      </c>
      <c r="I193" s="95">
        <v>24038.325829999998</v>
      </c>
      <c r="J193" s="95">
        <v>-8.7938200000000002</v>
      </c>
      <c r="K193" s="95">
        <v>10861.611560000001</v>
      </c>
      <c r="L193" s="95">
        <v>2780.13652</v>
      </c>
      <c r="M193" s="95">
        <v>609.9898199999999</v>
      </c>
      <c r="N193" s="95">
        <v>12874.819579999999</v>
      </c>
      <c r="O193" s="95">
        <v>105448.52374999999</v>
      </c>
    </row>
    <row r="194" spans="1:15">
      <c r="A194" s="155" t="s">
        <v>314</v>
      </c>
      <c r="B194" s="57">
        <v>32232715.032000002</v>
      </c>
      <c r="C194" s="57">
        <v>42614948.363129996</v>
      </c>
      <c r="D194" s="57">
        <v>40217978.959059998</v>
      </c>
      <c r="E194" s="57">
        <v>26543694.102650002</v>
      </c>
      <c r="F194" s="57">
        <v>23255243.764180001</v>
      </c>
      <c r="G194" s="57">
        <v>17074070.570080001</v>
      </c>
      <c r="H194" s="57">
        <v>12893213.92595</v>
      </c>
      <c r="I194" s="57">
        <v>18797402.72405</v>
      </c>
      <c r="J194" s="57">
        <v>207078.38472999999</v>
      </c>
      <c r="K194" s="57">
        <v>20496722.464230001</v>
      </c>
      <c r="L194" s="57">
        <v>5048434.7788800001</v>
      </c>
      <c r="M194" s="57">
        <v>30390898.42935</v>
      </c>
      <c r="N194" s="57">
        <v>10459937.00103</v>
      </c>
      <c r="O194" s="57">
        <v>280232338.49932003</v>
      </c>
    </row>
    <row r="195" spans="1:15">
      <c r="A195" s="177" t="s">
        <v>315</v>
      </c>
      <c r="B195" s="57">
        <v>2398645.1080399998</v>
      </c>
      <c r="C195" s="57">
        <v>957994.84193</v>
      </c>
      <c r="D195" s="57">
        <v>2017194.1415799998</v>
      </c>
      <c r="E195" s="57">
        <v>5788220.1776700001</v>
      </c>
      <c r="F195" s="57">
        <v>2682923.2309899996</v>
      </c>
      <c r="G195" s="57">
        <v>319995.06647000002</v>
      </c>
      <c r="H195" s="57">
        <v>784765.86598</v>
      </c>
      <c r="I195" s="57">
        <v>25.295999999999999</v>
      </c>
      <c r="J195" s="57">
        <v>17615.955399999999</v>
      </c>
      <c r="K195" s="57">
        <v>321890.23389999999</v>
      </c>
      <c r="L195" s="57">
        <v>370701.46483999997</v>
      </c>
      <c r="M195" s="57">
        <v>435386.24875000003</v>
      </c>
      <c r="N195" s="57">
        <v>293540.64772000001</v>
      </c>
      <c r="O195" s="57">
        <v>16388898.279270001</v>
      </c>
    </row>
    <row r="196" spans="1:15">
      <c r="A196" s="63" t="s">
        <v>316</v>
      </c>
      <c r="B196" s="95">
        <v>100480.44889</v>
      </c>
      <c r="C196" s="95">
        <v>45026.166799999999</v>
      </c>
      <c r="D196" s="95">
        <v>378828.12274000002</v>
      </c>
      <c r="E196" s="95">
        <v>722860.38948000001</v>
      </c>
      <c r="F196" s="95">
        <v>914445.81198</v>
      </c>
      <c r="G196" s="95">
        <v>25938.64098</v>
      </c>
      <c r="H196" s="95">
        <v>26502.317579999999</v>
      </c>
      <c r="I196" s="95">
        <v>0</v>
      </c>
      <c r="J196" s="95">
        <v>0</v>
      </c>
      <c r="K196" s="95">
        <v>0</v>
      </c>
      <c r="L196" s="95">
        <v>0</v>
      </c>
      <c r="M196" s="95">
        <v>0</v>
      </c>
      <c r="N196" s="95">
        <v>0</v>
      </c>
      <c r="O196" s="95">
        <v>2214081.8984499997</v>
      </c>
    </row>
    <row r="197" spans="1:15">
      <c r="A197" s="64" t="s">
        <v>317</v>
      </c>
      <c r="B197" s="95">
        <v>32437.067340000001</v>
      </c>
      <c r="C197" s="95">
        <v>5818.5485199999994</v>
      </c>
      <c r="D197" s="95">
        <v>99992.550129999989</v>
      </c>
      <c r="E197" s="95">
        <v>26821.1911</v>
      </c>
      <c r="F197" s="95">
        <v>44656.871330000002</v>
      </c>
      <c r="G197" s="95">
        <v>11669.840980000001</v>
      </c>
      <c r="H197" s="95">
        <v>24844.304969999997</v>
      </c>
      <c r="I197" s="95">
        <v>0</v>
      </c>
      <c r="J197" s="95">
        <v>0</v>
      </c>
      <c r="K197" s="95">
        <v>0</v>
      </c>
      <c r="L197" s="95">
        <v>0</v>
      </c>
      <c r="M197" s="95">
        <v>0</v>
      </c>
      <c r="N197" s="95">
        <v>0</v>
      </c>
      <c r="O197" s="95">
        <v>246240.37437000001</v>
      </c>
    </row>
    <row r="198" spans="1:15">
      <c r="A198" s="64" t="s">
        <v>318</v>
      </c>
      <c r="B198" s="95">
        <v>9241.1059999999998</v>
      </c>
      <c r="C198" s="95">
        <v>479.10240000000005</v>
      </c>
      <c r="D198" s="95">
        <v>2195.5993800000001</v>
      </c>
      <c r="E198" s="95">
        <v>1863.00703</v>
      </c>
      <c r="F198" s="95">
        <v>3122.5067100000001</v>
      </c>
      <c r="G198" s="95">
        <v>0</v>
      </c>
      <c r="H198" s="95">
        <v>0</v>
      </c>
      <c r="I198" s="95">
        <v>0</v>
      </c>
      <c r="J198" s="95">
        <v>0</v>
      </c>
      <c r="K198" s="95">
        <v>0</v>
      </c>
      <c r="L198" s="95">
        <v>0</v>
      </c>
      <c r="M198" s="95">
        <v>0</v>
      </c>
      <c r="N198" s="95">
        <v>0</v>
      </c>
      <c r="O198" s="95">
        <v>16901.321520000001</v>
      </c>
    </row>
    <row r="199" spans="1:15">
      <c r="A199" s="64" t="s">
        <v>319</v>
      </c>
      <c r="B199" s="95">
        <v>22009.23414</v>
      </c>
      <c r="C199" s="95">
        <v>346.18475999999998</v>
      </c>
      <c r="D199" s="95">
        <v>275267.97323</v>
      </c>
      <c r="E199" s="95">
        <v>561745.36248999997</v>
      </c>
      <c r="F199" s="95">
        <v>782265.10778999992</v>
      </c>
      <c r="G199" s="95">
        <v>0</v>
      </c>
      <c r="H199" s="95">
        <v>0</v>
      </c>
      <c r="I199" s="95">
        <v>0</v>
      </c>
      <c r="J199" s="95">
        <v>0</v>
      </c>
      <c r="K199" s="95">
        <v>0</v>
      </c>
      <c r="L199" s="95">
        <v>0</v>
      </c>
      <c r="M199" s="95">
        <v>0</v>
      </c>
      <c r="N199" s="95">
        <v>0</v>
      </c>
      <c r="O199" s="95">
        <v>1641633.8624100001</v>
      </c>
    </row>
    <row r="200" spans="1:15">
      <c r="A200" s="64" t="s">
        <v>320</v>
      </c>
      <c r="B200" s="95">
        <v>0</v>
      </c>
      <c r="C200" s="95">
        <v>5111.3311199999998</v>
      </c>
      <c r="D200" s="95">
        <v>0</v>
      </c>
      <c r="E200" s="95">
        <v>0</v>
      </c>
      <c r="F200" s="95">
        <v>0</v>
      </c>
      <c r="G200" s="95">
        <v>0</v>
      </c>
      <c r="H200" s="95">
        <v>0</v>
      </c>
      <c r="I200" s="95">
        <v>0</v>
      </c>
      <c r="J200" s="95">
        <v>0</v>
      </c>
      <c r="K200" s="95">
        <v>0</v>
      </c>
      <c r="L200" s="95">
        <v>0</v>
      </c>
      <c r="M200" s="95">
        <v>0</v>
      </c>
      <c r="N200" s="95">
        <v>0</v>
      </c>
      <c r="O200" s="95">
        <v>5111.3311199999998</v>
      </c>
    </row>
    <row r="201" spans="1:15">
      <c r="A201" s="64" t="s">
        <v>321</v>
      </c>
      <c r="B201" s="95">
        <v>36793.041409999998</v>
      </c>
      <c r="C201" s="95">
        <v>33271</v>
      </c>
      <c r="D201" s="95">
        <v>1372</v>
      </c>
      <c r="E201" s="95">
        <v>132430.82886000001</v>
      </c>
      <c r="F201" s="95">
        <v>84401.326150000008</v>
      </c>
      <c r="G201" s="95">
        <v>14268.8</v>
      </c>
      <c r="H201" s="95">
        <v>1658.01261</v>
      </c>
      <c r="I201" s="95">
        <v>0</v>
      </c>
      <c r="J201" s="95">
        <v>0</v>
      </c>
      <c r="K201" s="95">
        <v>0</v>
      </c>
      <c r="L201" s="95">
        <v>0</v>
      </c>
      <c r="M201" s="95">
        <v>0</v>
      </c>
      <c r="N201" s="95">
        <v>0</v>
      </c>
      <c r="O201" s="95">
        <v>304195.00902999996</v>
      </c>
    </row>
    <row r="202" spans="1:15">
      <c r="A202" s="63" t="s">
        <v>322</v>
      </c>
      <c r="B202" s="95">
        <v>1881651.4052500001</v>
      </c>
      <c r="C202" s="95">
        <v>853059.55009999999</v>
      </c>
      <c r="D202" s="95">
        <v>1344699.8016700002</v>
      </c>
      <c r="E202" s="95">
        <v>4806150.3648000006</v>
      </c>
      <c r="F202" s="95">
        <v>1529461.93405</v>
      </c>
      <c r="G202" s="95">
        <v>102178.0478</v>
      </c>
      <c r="H202" s="95">
        <v>503485.31197000004</v>
      </c>
      <c r="I202" s="95">
        <v>25.295999999999999</v>
      </c>
      <c r="J202" s="95">
        <v>17615.955399999999</v>
      </c>
      <c r="K202" s="95">
        <v>318412.20455000002</v>
      </c>
      <c r="L202" s="95">
        <v>342075.81727</v>
      </c>
      <c r="M202" s="95">
        <v>201659.88954</v>
      </c>
      <c r="N202" s="95">
        <v>57658.05083</v>
      </c>
      <c r="O202" s="95">
        <v>11958133.62923</v>
      </c>
    </row>
    <row r="203" spans="1:15">
      <c r="A203" s="64" t="s">
        <v>323</v>
      </c>
      <c r="B203" s="95">
        <v>0</v>
      </c>
      <c r="C203" s="95">
        <v>0</v>
      </c>
      <c r="D203" s="95">
        <v>0</v>
      </c>
      <c r="E203" s="95">
        <v>0</v>
      </c>
      <c r="F203" s="95">
        <v>0</v>
      </c>
      <c r="G203" s="95">
        <v>0</v>
      </c>
      <c r="H203" s="95">
        <v>600.81759999999997</v>
      </c>
      <c r="I203" s="95">
        <v>0</v>
      </c>
      <c r="J203" s="95">
        <v>0</v>
      </c>
      <c r="K203" s="95">
        <v>0</v>
      </c>
      <c r="L203" s="95">
        <v>0</v>
      </c>
      <c r="M203" s="95">
        <v>0</v>
      </c>
      <c r="N203" s="95">
        <v>0</v>
      </c>
      <c r="O203" s="95">
        <v>600.81759999999997</v>
      </c>
    </row>
    <row r="204" spans="1:15">
      <c r="A204" s="64" t="s">
        <v>324</v>
      </c>
      <c r="B204" s="95">
        <v>762077.1936900001</v>
      </c>
      <c r="C204" s="95">
        <v>1584.8347900000001</v>
      </c>
      <c r="D204" s="95">
        <v>221648.87003999998</v>
      </c>
      <c r="E204" s="95">
        <v>3503207.4065200002</v>
      </c>
      <c r="F204" s="95">
        <v>807632.02719000005</v>
      </c>
      <c r="G204" s="95">
        <v>0</v>
      </c>
      <c r="H204" s="95">
        <v>0</v>
      </c>
      <c r="I204" s="95">
        <v>0</v>
      </c>
      <c r="J204" s="95">
        <v>456.19</v>
      </c>
      <c r="K204" s="95">
        <v>0</v>
      </c>
      <c r="L204" s="95">
        <v>0</v>
      </c>
      <c r="M204" s="95">
        <v>0</v>
      </c>
      <c r="N204" s="95">
        <v>0</v>
      </c>
      <c r="O204" s="95">
        <v>5296606.5222299993</v>
      </c>
    </row>
    <row r="205" spans="1:15">
      <c r="A205" s="64" t="s">
        <v>1448</v>
      </c>
      <c r="B205" s="95">
        <v>1119574.21156</v>
      </c>
      <c r="C205" s="95">
        <v>240333.53073</v>
      </c>
      <c r="D205" s="95">
        <v>329332.28615</v>
      </c>
      <c r="E205" s="95">
        <v>645399.42069000006</v>
      </c>
      <c r="F205" s="95">
        <v>448314.82650999998</v>
      </c>
      <c r="G205" s="95">
        <v>75787.235769999999</v>
      </c>
      <c r="H205" s="95">
        <v>502884.49437000003</v>
      </c>
      <c r="I205" s="95">
        <v>25.295999999999999</v>
      </c>
      <c r="J205" s="95">
        <v>1128.44813</v>
      </c>
      <c r="K205" s="95">
        <v>285619.06295999995</v>
      </c>
      <c r="L205" s="95">
        <v>189419.34143</v>
      </c>
      <c r="M205" s="95">
        <v>112370.52386</v>
      </c>
      <c r="N205" s="95">
        <v>34113.510470000001</v>
      </c>
      <c r="O205" s="95">
        <v>3984302.1886300002</v>
      </c>
    </row>
    <row r="206" spans="1:15">
      <c r="A206" s="64" t="s">
        <v>326</v>
      </c>
      <c r="B206" s="95">
        <v>0</v>
      </c>
      <c r="C206" s="95">
        <v>0</v>
      </c>
      <c r="D206" s="95">
        <v>0</v>
      </c>
      <c r="E206" s="95">
        <v>0</v>
      </c>
      <c r="F206" s="95">
        <v>0</v>
      </c>
      <c r="G206" s="95">
        <v>0</v>
      </c>
      <c r="H206" s="95">
        <v>0</v>
      </c>
      <c r="I206" s="95">
        <v>0</v>
      </c>
      <c r="J206" s="95">
        <v>0</v>
      </c>
      <c r="K206" s="95">
        <v>0</v>
      </c>
      <c r="L206" s="95">
        <v>0</v>
      </c>
      <c r="M206" s="95">
        <v>0</v>
      </c>
      <c r="N206" s="95">
        <v>0</v>
      </c>
      <c r="O206" s="95">
        <v>0</v>
      </c>
    </row>
    <row r="207" spans="1:15">
      <c r="A207" s="64" t="s">
        <v>327</v>
      </c>
      <c r="B207" s="95">
        <v>0</v>
      </c>
      <c r="C207" s="95">
        <v>611141.18458</v>
      </c>
      <c r="D207" s="95">
        <v>793718.64548000006</v>
      </c>
      <c r="E207" s="95">
        <v>657543.53759000008</v>
      </c>
      <c r="F207" s="95">
        <v>273515.08035</v>
      </c>
      <c r="G207" s="95">
        <v>26390.812030000001</v>
      </c>
      <c r="H207" s="95">
        <v>0</v>
      </c>
      <c r="I207" s="95">
        <v>0</v>
      </c>
      <c r="J207" s="95">
        <v>16031.31727</v>
      </c>
      <c r="K207" s="95">
        <v>32793.141589999999</v>
      </c>
      <c r="L207" s="95">
        <v>152656.47584</v>
      </c>
      <c r="M207" s="95">
        <v>89289.365680000003</v>
      </c>
      <c r="N207" s="95">
        <v>23544.540359999999</v>
      </c>
      <c r="O207" s="95">
        <v>2676624.1007699999</v>
      </c>
    </row>
    <row r="208" spans="1:15">
      <c r="A208" s="63" t="s">
        <v>328</v>
      </c>
      <c r="B208" s="95">
        <v>0</v>
      </c>
      <c r="C208" s="95">
        <v>0</v>
      </c>
      <c r="D208" s="95">
        <v>0</v>
      </c>
      <c r="E208" s="95">
        <v>0</v>
      </c>
      <c r="F208" s="95">
        <v>0</v>
      </c>
      <c r="G208" s="95">
        <v>0</v>
      </c>
      <c r="H208" s="95">
        <v>0</v>
      </c>
      <c r="I208" s="95">
        <v>0</v>
      </c>
      <c r="J208" s="95">
        <v>0</v>
      </c>
      <c r="K208" s="95">
        <v>0</v>
      </c>
      <c r="L208" s="95">
        <v>0</v>
      </c>
      <c r="M208" s="95">
        <v>0</v>
      </c>
      <c r="N208" s="95">
        <v>0</v>
      </c>
      <c r="O208" s="95">
        <v>0</v>
      </c>
    </row>
    <row r="209" spans="1:15">
      <c r="A209" s="63" t="s">
        <v>329</v>
      </c>
      <c r="B209" s="95">
        <v>416513.25389999995</v>
      </c>
      <c r="C209" s="95">
        <v>59909.125030000003</v>
      </c>
      <c r="D209" s="95">
        <v>265405.93735000002</v>
      </c>
      <c r="E209" s="95">
        <v>256712.06719999999</v>
      </c>
      <c r="F209" s="95">
        <v>236459.94</v>
      </c>
      <c r="G209" s="95">
        <v>191878.37768999999</v>
      </c>
      <c r="H209" s="95">
        <v>239411.83643</v>
      </c>
      <c r="I209" s="95">
        <v>0</v>
      </c>
      <c r="J209" s="95">
        <v>0</v>
      </c>
      <c r="K209" s="95">
        <v>3478.0293500000002</v>
      </c>
      <c r="L209" s="95">
        <v>28625.647570000001</v>
      </c>
      <c r="M209" s="95">
        <v>224270.55278999999</v>
      </c>
      <c r="N209" s="95">
        <v>235882.59688999999</v>
      </c>
      <c r="O209" s="95">
        <v>2158547.3641999997</v>
      </c>
    </row>
    <row r="210" spans="1:15">
      <c r="A210" s="64" t="s">
        <v>330</v>
      </c>
      <c r="B210" s="95">
        <v>142812.97013999999</v>
      </c>
      <c r="C210" s="95">
        <v>0</v>
      </c>
      <c r="D210" s="95">
        <v>52730</v>
      </c>
      <c r="E210" s="95">
        <v>210</v>
      </c>
      <c r="F210" s="95">
        <v>15000</v>
      </c>
      <c r="G210" s="95">
        <v>8343.0035599999992</v>
      </c>
      <c r="H210" s="95">
        <v>1.72326</v>
      </c>
      <c r="I210" s="95">
        <v>0</v>
      </c>
      <c r="J210" s="95">
        <v>0</v>
      </c>
      <c r="K210" s="95">
        <v>0</v>
      </c>
      <c r="L210" s="95">
        <v>4.3699999999999998E-3</v>
      </c>
      <c r="M210" s="95">
        <v>0</v>
      </c>
      <c r="N210" s="95">
        <v>0</v>
      </c>
      <c r="O210" s="95">
        <v>219097.70133000001</v>
      </c>
    </row>
    <row r="211" spans="1:15">
      <c r="A211" s="64" t="s">
        <v>331</v>
      </c>
      <c r="B211" s="95">
        <v>273700.28375999996</v>
      </c>
      <c r="C211" s="95">
        <v>59909.125030000003</v>
      </c>
      <c r="D211" s="95">
        <v>212675.93734999999</v>
      </c>
      <c r="E211" s="95">
        <v>256502.06719999999</v>
      </c>
      <c r="F211" s="95">
        <v>221459.94</v>
      </c>
      <c r="G211" s="95">
        <v>183535.37412999998</v>
      </c>
      <c r="H211" s="95">
        <v>239410.11317</v>
      </c>
      <c r="I211" s="95">
        <v>0</v>
      </c>
      <c r="J211" s="95">
        <v>0</v>
      </c>
      <c r="K211" s="95">
        <v>3478.0293500000002</v>
      </c>
      <c r="L211" s="95">
        <v>28625.643199999999</v>
      </c>
      <c r="M211" s="95">
        <v>224270.55278999999</v>
      </c>
      <c r="N211" s="95">
        <v>9034.1901099999995</v>
      </c>
      <c r="O211" s="95">
        <v>1712601.2560899998</v>
      </c>
    </row>
    <row r="212" spans="1:15">
      <c r="A212" s="64" t="s">
        <v>332</v>
      </c>
      <c r="B212" s="95">
        <v>0</v>
      </c>
      <c r="C212" s="95">
        <v>0</v>
      </c>
      <c r="D212" s="95">
        <v>0</v>
      </c>
      <c r="E212" s="95">
        <v>0</v>
      </c>
      <c r="F212" s="95">
        <v>0</v>
      </c>
      <c r="G212" s="95">
        <v>0</v>
      </c>
      <c r="H212" s="95">
        <v>0</v>
      </c>
      <c r="I212" s="95">
        <v>0</v>
      </c>
      <c r="J212" s="95">
        <v>0</v>
      </c>
      <c r="K212" s="95">
        <v>0</v>
      </c>
      <c r="L212" s="95">
        <v>0</v>
      </c>
      <c r="M212" s="95">
        <v>0</v>
      </c>
      <c r="N212" s="95">
        <v>0</v>
      </c>
      <c r="O212" s="95">
        <v>0</v>
      </c>
    </row>
    <row r="213" spans="1:15">
      <c r="A213" s="64" t="s">
        <v>333</v>
      </c>
      <c r="B213" s="95">
        <v>0</v>
      </c>
      <c r="C213" s="95">
        <v>0</v>
      </c>
      <c r="D213" s="95">
        <v>0</v>
      </c>
      <c r="E213" s="95">
        <v>0</v>
      </c>
      <c r="F213" s="95">
        <v>0</v>
      </c>
      <c r="G213" s="95">
        <v>0</v>
      </c>
      <c r="H213" s="95">
        <v>0</v>
      </c>
      <c r="I213" s="95">
        <v>0</v>
      </c>
      <c r="J213" s="95">
        <v>0</v>
      </c>
      <c r="K213" s="95">
        <v>0</v>
      </c>
      <c r="L213" s="95">
        <v>0</v>
      </c>
      <c r="M213" s="95">
        <v>0</v>
      </c>
      <c r="N213" s="95">
        <v>226848.40677999999</v>
      </c>
      <c r="O213" s="95">
        <v>226848.40677999999</v>
      </c>
    </row>
    <row r="214" spans="1:15">
      <c r="A214" s="63" t="s">
        <v>334</v>
      </c>
      <c r="B214" s="95">
        <v>0</v>
      </c>
      <c r="C214" s="95">
        <v>0</v>
      </c>
      <c r="D214" s="95">
        <v>28260.27982</v>
      </c>
      <c r="E214" s="95">
        <v>2497.35619</v>
      </c>
      <c r="F214" s="95">
        <v>2555.5449600000002</v>
      </c>
      <c r="G214" s="95">
        <v>0</v>
      </c>
      <c r="H214" s="95">
        <v>15366.4</v>
      </c>
      <c r="I214" s="95">
        <v>0</v>
      </c>
      <c r="J214" s="95">
        <v>0</v>
      </c>
      <c r="K214" s="95">
        <v>0</v>
      </c>
      <c r="L214" s="95">
        <v>0</v>
      </c>
      <c r="M214" s="95">
        <v>9455.8064200000008</v>
      </c>
      <c r="N214" s="95">
        <v>0</v>
      </c>
      <c r="O214" s="95">
        <v>58135.387390000004</v>
      </c>
    </row>
    <row r="215" spans="1:15">
      <c r="A215" s="177" t="s">
        <v>335</v>
      </c>
      <c r="B215" s="57">
        <v>47066730.684040003</v>
      </c>
      <c r="C215" s="57">
        <v>79173065.489649996</v>
      </c>
      <c r="D215" s="57">
        <v>66249964.318719998</v>
      </c>
      <c r="E215" s="57">
        <v>40705500.753529996</v>
      </c>
      <c r="F215" s="57">
        <v>51574728.861740001</v>
      </c>
      <c r="G215" s="57">
        <v>25469807.86321</v>
      </c>
      <c r="H215" s="57">
        <v>21225885.12238</v>
      </c>
      <c r="I215" s="57">
        <v>27370282.480220001</v>
      </c>
      <c r="J215" s="57">
        <v>791874.84934000007</v>
      </c>
      <c r="K215" s="57">
        <v>23159614.7535</v>
      </c>
      <c r="L215" s="57">
        <v>8445131.3547799997</v>
      </c>
      <c r="M215" s="57">
        <v>62707083.572010003</v>
      </c>
      <c r="N215" s="57">
        <v>11545419.692749999</v>
      </c>
      <c r="O215" s="57">
        <v>465485089.79587001</v>
      </c>
    </row>
    <row r="216" spans="1:15">
      <c r="A216" s="63" t="s">
        <v>336</v>
      </c>
      <c r="B216" s="95">
        <v>1670525.0182</v>
      </c>
      <c r="C216" s="95">
        <v>2100494.0450499998</v>
      </c>
      <c r="D216" s="95">
        <v>29455.483100000001</v>
      </c>
      <c r="E216" s="95">
        <v>57.835029999999996</v>
      </c>
      <c r="F216" s="95">
        <v>206815.14658999999</v>
      </c>
      <c r="G216" s="95">
        <v>2556.69749</v>
      </c>
      <c r="H216" s="95">
        <v>1.4558599999999999</v>
      </c>
      <c r="I216" s="95">
        <v>79.995000000000005</v>
      </c>
      <c r="J216" s="95">
        <v>5.2999999999999999E-2</v>
      </c>
      <c r="K216" s="95">
        <v>0</v>
      </c>
      <c r="L216" s="95">
        <v>4.0000000000000001E-3</v>
      </c>
      <c r="M216" s="95">
        <v>25472226.099970002</v>
      </c>
      <c r="N216" s="95">
        <v>0</v>
      </c>
      <c r="O216" s="95">
        <v>29482211.83329</v>
      </c>
    </row>
    <row r="217" spans="1:15">
      <c r="A217" s="64" t="s">
        <v>337</v>
      </c>
      <c r="B217" s="95">
        <v>34300</v>
      </c>
      <c r="C217" s="95">
        <v>119.6</v>
      </c>
      <c r="D217" s="95">
        <v>0</v>
      </c>
      <c r="E217" s="95">
        <v>0</v>
      </c>
      <c r="F217" s="95">
        <v>0</v>
      </c>
      <c r="G217" s="95">
        <v>0</v>
      </c>
      <c r="H217" s="95">
        <v>0</v>
      </c>
      <c r="I217" s="95">
        <v>0</v>
      </c>
      <c r="J217" s="95">
        <v>0</v>
      </c>
      <c r="K217" s="95">
        <v>0</v>
      </c>
      <c r="L217" s="95">
        <v>0</v>
      </c>
      <c r="M217" s="95">
        <v>0</v>
      </c>
      <c r="N217" s="95">
        <v>0</v>
      </c>
      <c r="O217" s="95">
        <v>34419.599999999999</v>
      </c>
    </row>
    <row r="218" spans="1:15">
      <c r="A218" s="64" t="s">
        <v>338</v>
      </c>
      <c r="B218" s="95">
        <v>0</v>
      </c>
      <c r="C218" s="95">
        <v>2099710</v>
      </c>
      <c r="D218" s="95">
        <v>0</v>
      </c>
      <c r="E218" s="95">
        <v>0</v>
      </c>
      <c r="F218" s="95">
        <v>0</v>
      </c>
      <c r="G218" s="95">
        <v>0</v>
      </c>
      <c r="H218" s="95">
        <v>0</v>
      </c>
      <c r="I218" s="95">
        <v>0</v>
      </c>
      <c r="J218" s="95">
        <v>0</v>
      </c>
      <c r="K218" s="95">
        <v>0</v>
      </c>
      <c r="L218" s="95">
        <v>0</v>
      </c>
      <c r="M218" s="95">
        <v>0</v>
      </c>
      <c r="N218" s="95">
        <v>0</v>
      </c>
      <c r="O218" s="95">
        <v>2099710</v>
      </c>
    </row>
    <row r="219" spans="1:15">
      <c r="A219" s="64" t="s">
        <v>339</v>
      </c>
      <c r="B219" s="95">
        <v>1636225.0182</v>
      </c>
      <c r="C219" s="95">
        <v>664.44505000000004</v>
      </c>
      <c r="D219" s="95">
        <v>29455.483100000001</v>
      </c>
      <c r="E219" s="95">
        <v>57.835029999999996</v>
      </c>
      <c r="F219" s="95">
        <v>206815.14658999999</v>
      </c>
      <c r="G219" s="95">
        <v>2556.69749</v>
      </c>
      <c r="H219" s="95">
        <v>1.4558599999999999</v>
      </c>
      <c r="I219" s="95">
        <v>79.995000000000005</v>
      </c>
      <c r="J219" s="95">
        <v>5.2999999999999999E-2</v>
      </c>
      <c r="K219" s="95">
        <v>0</v>
      </c>
      <c r="L219" s="95">
        <v>4.0000000000000001E-3</v>
      </c>
      <c r="M219" s="95">
        <v>25472226.099970002</v>
      </c>
      <c r="N219" s="95">
        <v>0</v>
      </c>
      <c r="O219" s="95">
        <v>27348082.233290002</v>
      </c>
    </row>
    <row r="220" spans="1:15">
      <c r="A220" s="63" t="s">
        <v>340</v>
      </c>
      <c r="B220" s="95">
        <v>0</v>
      </c>
      <c r="C220" s="95">
        <v>20859553.741169997</v>
      </c>
      <c r="D220" s="95">
        <v>0</v>
      </c>
      <c r="E220" s="95">
        <v>0</v>
      </c>
      <c r="F220" s="95">
        <v>61479.241880000001</v>
      </c>
      <c r="G220" s="95">
        <v>0</v>
      </c>
      <c r="H220" s="95">
        <v>0</v>
      </c>
      <c r="I220" s="95">
        <v>0</v>
      </c>
      <c r="J220" s="95">
        <v>13205.17013</v>
      </c>
      <c r="K220" s="95">
        <v>0</v>
      </c>
      <c r="L220" s="95">
        <v>608.30117000000007</v>
      </c>
      <c r="M220" s="95">
        <v>0</v>
      </c>
      <c r="N220" s="95">
        <v>78826.875750000007</v>
      </c>
      <c r="O220" s="95">
        <v>21013673.3301</v>
      </c>
    </row>
    <row r="221" spans="1:15">
      <c r="A221" s="65" t="s">
        <v>341</v>
      </c>
      <c r="B221" s="95">
        <v>0</v>
      </c>
      <c r="C221" s="95">
        <v>0</v>
      </c>
      <c r="D221" s="95">
        <v>0</v>
      </c>
      <c r="E221" s="95">
        <v>0</v>
      </c>
      <c r="F221" s="95">
        <v>0</v>
      </c>
      <c r="G221" s="95">
        <v>0</v>
      </c>
      <c r="H221" s="95">
        <v>0</v>
      </c>
      <c r="I221" s="95">
        <v>0</v>
      </c>
      <c r="J221" s="95">
        <v>0</v>
      </c>
      <c r="K221" s="95">
        <v>0</v>
      </c>
      <c r="L221" s="95">
        <v>0</v>
      </c>
      <c r="M221" s="95">
        <v>0</v>
      </c>
      <c r="N221" s="95">
        <v>0</v>
      </c>
      <c r="O221" s="95">
        <v>0</v>
      </c>
    </row>
    <row r="222" spans="1:15">
      <c r="A222" s="64" t="s">
        <v>342</v>
      </c>
      <c r="B222" s="95">
        <v>0</v>
      </c>
      <c r="C222" s="95">
        <v>175859.82253</v>
      </c>
      <c r="D222" s="95">
        <v>0</v>
      </c>
      <c r="E222" s="95">
        <v>0</v>
      </c>
      <c r="F222" s="95">
        <v>61479.241880000001</v>
      </c>
      <c r="G222" s="95">
        <v>0</v>
      </c>
      <c r="H222" s="95">
        <v>0</v>
      </c>
      <c r="I222" s="95">
        <v>0</v>
      </c>
      <c r="J222" s="95">
        <v>13205.17013</v>
      </c>
      <c r="K222" s="95">
        <v>0</v>
      </c>
      <c r="L222" s="95">
        <v>608.30117000000007</v>
      </c>
      <c r="M222" s="95">
        <v>0</v>
      </c>
      <c r="N222" s="95">
        <v>78826.875750000007</v>
      </c>
      <c r="O222" s="95">
        <v>329979.41145999997</v>
      </c>
    </row>
    <row r="223" spans="1:15">
      <c r="A223" s="64" t="s">
        <v>343</v>
      </c>
      <c r="B223" s="95">
        <v>0</v>
      </c>
      <c r="C223" s="95">
        <v>20683693.918639999</v>
      </c>
      <c r="D223" s="95">
        <v>0</v>
      </c>
      <c r="E223" s="95">
        <v>0</v>
      </c>
      <c r="F223" s="95">
        <v>0</v>
      </c>
      <c r="G223" s="95">
        <v>0</v>
      </c>
      <c r="H223" s="95">
        <v>0</v>
      </c>
      <c r="I223" s="95">
        <v>0</v>
      </c>
      <c r="J223" s="95">
        <v>0</v>
      </c>
      <c r="K223" s="95">
        <v>0</v>
      </c>
      <c r="L223" s="95">
        <v>0</v>
      </c>
      <c r="M223" s="95">
        <v>0</v>
      </c>
      <c r="N223" s="95">
        <v>0</v>
      </c>
      <c r="O223" s="95">
        <v>20683693.918639999</v>
      </c>
    </row>
    <row r="224" spans="1:15">
      <c r="A224" s="64" t="s">
        <v>344</v>
      </c>
      <c r="B224" s="95">
        <v>0</v>
      </c>
      <c r="C224" s="95">
        <v>0</v>
      </c>
      <c r="D224" s="95">
        <v>0</v>
      </c>
      <c r="E224" s="95">
        <v>0</v>
      </c>
      <c r="F224" s="95">
        <v>0</v>
      </c>
      <c r="G224" s="95">
        <v>0</v>
      </c>
      <c r="H224" s="95">
        <v>0</v>
      </c>
      <c r="I224" s="95">
        <v>0</v>
      </c>
      <c r="J224" s="95">
        <v>0</v>
      </c>
      <c r="K224" s="95">
        <v>0</v>
      </c>
      <c r="L224" s="95">
        <v>0</v>
      </c>
      <c r="M224" s="95">
        <v>0</v>
      </c>
      <c r="N224" s="95">
        <v>0</v>
      </c>
      <c r="O224" s="95">
        <v>0</v>
      </c>
    </row>
    <row r="225" spans="1:15">
      <c r="A225" s="64" t="s">
        <v>345</v>
      </c>
      <c r="B225" s="95">
        <v>0</v>
      </c>
      <c r="C225" s="95">
        <v>0</v>
      </c>
      <c r="D225" s="95">
        <v>0</v>
      </c>
      <c r="E225" s="95">
        <v>0</v>
      </c>
      <c r="F225" s="95">
        <v>0</v>
      </c>
      <c r="G225" s="95">
        <v>0</v>
      </c>
      <c r="H225" s="95">
        <v>0</v>
      </c>
      <c r="I225" s="95">
        <v>0</v>
      </c>
      <c r="J225" s="95">
        <v>0</v>
      </c>
      <c r="K225" s="95">
        <v>0</v>
      </c>
      <c r="L225" s="95">
        <v>0</v>
      </c>
      <c r="M225" s="95">
        <v>0</v>
      </c>
      <c r="N225" s="95">
        <v>0</v>
      </c>
      <c r="O225" s="95">
        <v>0</v>
      </c>
    </row>
    <row r="226" spans="1:15">
      <c r="A226" s="63" t="s">
        <v>346</v>
      </c>
      <c r="B226" s="95">
        <v>24347.425429999999</v>
      </c>
      <c r="C226" s="95">
        <v>1901.06728</v>
      </c>
      <c r="D226" s="95">
        <v>24048.459280000003</v>
      </c>
      <c r="E226" s="95">
        <v>12348.964800000002</v>
      </c>
      <c r="F226" s="95">
        <v>42695.394840000001</v>
      </c>
      <c r="G226" s="95">
        <v>19521.137260000003</v>
      </c>
      <c r="H226" s="95">
        <v>1018.17986</v>
      </c>
      <c r="I226" s="95">
        <v>0</v>
      </c>
      <c r="J226" s="95">
        <v>187.82089999999999</v>
      </c>
      <c r="K226" s="95">
        <v>0</v>
      </c>
      <c r="L226" s="95">
        <v>0</v>
      </c>
      <c r="M226" s="95">
        <v>700.10127999999997</v>
      </c>
      <c r="N226" s="95">
        <v>0</v>
      </c>
      <c r="O226" s="95">
        <v>126768.55093000001</v>
      </c>
    </row>
    <row r="227" spans="1:15">
      <c r="A227" s="64" t="s">
        <v>347</v>
      </c>
      <c r="B227" s="95">
        <v>21083.295760000001</v>
      </c>
      <c r="C227" s="95">
        <v>1219.87024</v>
      </c>
      <c r="D227" s="95">
        <v>17997.749620000002</v>
      </c>
      <c r="E227" s="95">
        <v>11611.424800000001</v>
      </c>
      <c r="F227" s="95">
        <v>40638.899229999995</v>
      </c>
      <c r="G227" s="95">
        <v>7583.7579299999998</v>
      </c>
      <c r="H227" s="95">
        <v>995.49206000000004</v>
      </c>
      <c r="I227" s="95">
        <v>0</v>
      </c>
      <c r="J227" s="95">
        <v>187.82089999999999</v>
      </c>
      <c r="K227" s="95">
        <v>0</v>
      </c>
      <c r="L227" s="95">
        <v>0</v>
      </c>
      <c r="M227" s="95">
        <v>700.10127999999997</v>
      </c>
      <c r="N227" s="95">
        <v>0</v>
      </c>
      <c r="O227" s="95">
        <v>102018.41181999999</v>
      </c>
    </row>
    <row r="228" spans="1:15">
      <c r="A228" s="64" t="s">
        <v>348</v>
      </c>
      <c r="B228" s="95">
        <v>3264.1296699999998</v>
      </c>
      <c r="C228" s="95">
        <v>681.19704000000002</v>
      </c>
      <c r="D228" s="95">
        <v>6050.7096600000004</v>
      </c>
      <c r="E228" s="95">
        <v>737.54</v>
      </c>
      <c r="F228" s="95">
        <v>2056.4956099999999</v>
      </c>
      <c r="G228" s="95">
        <v>11937.37933</v>
      </c>
      <c r="H228" s="95">
        <v>22.687799999999999</v>
      </c>
      <c r="I228" s="95">
        <v>0</v>
      </c>
      <c r="J228" s="95">
        <v>0</v>
      </c>
      <c r="K228" s="95">
        <v>0</v>
      </c>
      <c r="L228" s="95">
        <v>0</v>
      </c>
      <c r="M228" s="95">
        <v>0</v>
      </c>
      <c r="N228" s="95">
        <v>0</v>
      </c>
      <c r="O228" s="95">
        <v>24750.13911</v>
      </c>
    </row>
    <row r="229" spans="1:15">
      <c r="A229" s="63" t="s">
        <v>349</v>
      </c>
      <c r="B229" s="95">
        <v>0</v>
      </c>
      <c r="C229" s="95">
        <v>0</v>
      </c>
      <c r="D229" s="95">
        <v>0</v>
      </c>
      <c r="E229" s="95">
        <v>0</v>
      </c>
      <c r="F229" s="95">
        <v>0</v>
      </c>
      <c r="G229" s="95">
        <v>0</v>
      </c>
      <c r="H229" s="95">
        <v>0</v>
      </c>
      <c r="I229" s="95">
        <v>0</v>
      </c>
      <c r="J229" s="95">
        <v>0</v>
      </c>
      <c r="K229" s="95">
        <v>0</v>
      </c>
      <c r="L229" s="95">
        <v>0</v>
      </c>
      <c r="M229" s="95">
        <v>0</v>
      </c>
      <c r="N229" s="95">
        <v>0</v>
      </c>
      <c r="O229" s="95">
        <v>0</v>
      </c>
    </row>
    <row r="230" spans="1:15">
      <c r="A230" s="64" t="s">
        <v>350</v>
      </c>
      <c r="B230" s="95">
        <v>0</v>
      </c>
      <c r="C230" s="95">
        <v>0</v>
      </c>
      <c r="D230" s="95">
        <v>0</v>
      </c>
      <c r="E230" s="95">
        <v>0</v>
      </c>
      <c r="F230" s="95">
        <v>0</v>
      </c>
      <c r="G230" s="95">
        <v>0</v>
      </c>
      <c r="H230" s="95">
        <v>0</v>
      </c>
      <c r="I230" s="95">
        <v>0</v>
      </c>
      <c r="J230" s="95">
        <v>0</v>
      </c>
      <c r="K230" s="95">
        <v>0</v>
      </c>
      <c r="L230" s="95">
        <v>0</v>
      </c>
      <c r="M230" s="95">
        <v>0</v>
      </c>
      <c r="N230" s="95">
        <v>0</v>
      </c>
      <c r="O230" s="95">
        <v>0</v>
      </c>
    </row>
    <row r="231" spans="1:15">
      <c r="A231" s="64" t="s">
        <v>351</v>
      </c>
      <c r="B231" s="95">
        <v>0</v>
      </c>
      <c r="C231" s="95">
        <v>0</v>
      </c>
      <c r="D231" s="95">
        <v>0</v>
      </c>
      <c r="E231" s="95">
        <v>0</v>
      </c>
      <c r="F231" s="95">
        <v>0</v>
      </c>
      <c r="G231" s="95">
        <v>0</v>
      </c>
      <c r="H231" s="95">
        <v>0</v>
      </c>
      <c r="I231" s="95">
        <v>0</v>
      </c>
      <c r="J231" s="95">
        <v>0</v>
      </c>
      <c r="K231" s="95">
        <v>0</v>
      </c>
      <c r="L231" s="95">
        <v>0</v>
      </c>
      <c r="M231" s="95">
        <v>0</v>
      </c>
      <c r="N231" s="95">
        <v>0</v>
      </c>
      <c r="O231" s="95">
        <v>0</v>
      </c>
    </row>
    <row r="232" spans="1:15">
      <c r="A232" s="63" t="s">
        <v>352</v>
      </c>
      <c r="B232" s="95">
        <v>35963136.64497</v>
      </c>
      <c r="C232" s="95">
        <v>40779599.51523</v>
      </c>
      <c r="D232" s="95">
        <v>54276346.909410007</v>
      </c>
      <c r="E232" s="95">
        <v>31129553.833110001</v>
      </c>
      <c r="F232" s="95">
        <v>24527772.516540002</v>
      </c>
      <c r="G232" s="95">
        <v>20639073.429590002</v>
      </c>
      <c r="H232" s="95">
        <v>17871780.626310002</v>
      </c>
      <c r="I232" s="95">
        <v>24211276.761610001</v>
      </c>
      <c r="J232" s="95">
        <v>244420.5912</v>
      </c>
      <c r="K232" s="95">
        <v>21290135.952959999</v>
      </c>
      <c r="L232" s="95">
        <v>6836805.0834799996</v>
      </c>
      <c r="M232" s="95">
        <v>33928852.583870001</v>
      </c>
      <c r="N232" s="95">
        <v>9295649.7644800004</v>
      </c>
      <c r="O232" s="95">
        <v>320994404.21276003</v>
      </c>
    </row>
    <row r="233" spans="1:15">
      <c r="A233" s="64" t="s">
        <v>353</v>
      </c>
      <c r="B233" s="95">
        <v>28909605.586459998</v>
      </c>
      <c r="C233" s="95">
        <v>24289969.7632</v>
      </c>
      <c r="D233" s="95">
        <v>49664402.628620006</v>
      </c>
      <c r="E233" s="95">
        <v>18011380.3266</v>
      </c>
      <c r="F233" s="95">
        <v>15883360.319639999</v>
      </c>
      <c r="G233" s="95">
        <v>16422962.149780001</v>
      </c>
      <c r="H233" s="95">
        <v>14212761.19128</v>
      </c>
      <c r="I233" s="95">
        <v>2259790.0062600002</v>
      </c>
      <c r="J233" s="95">
        <v>123518.21459999999</v>
      </c>
      <c r="K233" s="95">
        <v>13796064.54764</v>
      </c>
      <c r="L233" s="95">
        <v>5893513.4348800005</v>
      </c>
      <c r="M233" s="95">
        <v>25474851.854660001</v>
      </c>
      <c r="N233" s="95">
        <v>6853047.06219</v>
      </c>
      <c r="O233" s="95">
        <v>221795227.08581001</v>
      </c>
    </row>
    <row r="234" spans="1:15">
      <c r="A234" s="64" t="s">
        <v>354</v>
      </c>
      <c r="B234" s="95">
        <v>1039802.9321399999</v>
      </c>
      <c r="C234" s="95">
        <v>9497.5602400000007</v>
      </c>
      <c r="D234" s="95">
        <v>10.65222</v>
      </c>
      <c r="E234" s="95">
        <v>0</v>
      </c>
      <c r="F234" s="95">
        <v>0</v>
      </c>
      <c r="G234" s="95">
        <v>0</v>
      </c>
      <c r="H234" s="95">
        <v>0</v>
      </c>
      <c r="I234" s="95">
        <v>0</v>
      </c>
      <c r="J234" s="95">
        <v>0</v>
      </c>
      <c r="K234" s="95">
        <v>59825.89185</v>
      </c>
      <c r="L234" s="95">
        <v>0</v>
      </c>
      <c r="M234" s="95">
        <v>0</v>
      </c>
      <c r="N234" s="95">
        <v>0</v>
      </c>
      <c r="O234" s="95">
        <v>1109137.03645</v>
      </c>
    </row>
    <row r="235" spans="1:15">
      <c r="A235" s="64" t="s">
        <v>355</v>
      </c>
      <c r="B235" s="95">
        <v>3782731.2711</v>
      </c>
      <c r="C235" s="95">
        <v>9810523.2473099995</v>
      </c>
      <c r="D235" s="95">
        <v>2064732.8987199999</v>
      </c>
      <c r="E235" s="95">
        <v>7544188.7992599998</v>
      </c>
      <c r="F235" s="95">
        <v>5511327.7361199996</v>
      </c>
      <c r="G235" s="95">
        <v>3086663.1145600001</v>
      </c>
      <c r="H235" s="95">
        <v>2472381.5810799999</v>
      </c>
      <c r="I235" s="95">
        <v>9055319.9407099988</v>
      </c>
      <c r="J235" s="95">
        <v>103537.59305</v>
      </c>
      <c r="K235" s="95">
        <v>7192270.1969900001</v>
      </c>
      <c r="L235" s="95">
        <v>676164.94765999995</v>
      </c>
      <c r="M235" s="95">
        <v>8196622.4605299998</v>
      </c>
      <c r="N235" s="95">
        <v>2215564.3464200003</v>
      </c>
      <c r="O235" s="95">
        <v>61712028.133510001</v>
      </c>
    </row>
    <row r="236" spans="1:15">
      <c r="A236" s="64" t="s">
        <v>356</v>
      </c>
      <c r="B236" s="95">
        <v>210218.46743000002</v>
      </c>
      <c r="C236" s="95">
        <v>95955.443029999995</v>
      </c>
      <c r="D236" s="95">
        <v>57922.026420000002</v>
      </c>
      <c r="E236" s="95">
        <v>214230.15834999998</v>
      </c>
      <c r="F236" s="95">
        <v>13720</v>
      </c>
      <c r="G236" s="95">
        <v>446949.40100999997</v>
      </c>
      <c r="H236" s="95">
        <v>29656.708569999999</v>
      </c>
      <c r="I236" s="95">
        <v>0</v>
      </c>
      <c r="J236" s="95">
        <v>0</v>
      </c>
      <c r="K236" s="95">
        <v>0</v>
      </c>
      <c r="L236" s="95">
        <v>4116</v>
      </c>
      <c r="M236" s="95">
        <v>0</v>
      </c>
      <c r="N236" s="95">
        <v>0</v>
      </c>
      <c r="O236" s="95">
        <v>1072768.20481</v>
      </c>
    </row>
    <row r="237" spans="1:15">
      <c r="A237" s="64" t="s">
        <v>357</v>
      </c>
      <c r="B237" s="64">
        <v>327639.15006999997</v>
      </c>
      <c r="C237" s="64">
        <v>1480250.08118</v>
      </c>
      <c r="D237" s="64">
        <v>177896.94146</v>
      </c>
      <c r="E237" s="64">
        <v>204003.98363999999</v>
      </c>
      <c r="F237" s="64">
        <v>136347.09581</v>
      </c>
      <c r="G237" s="64">
        <v>55011.79664</v>
      </c>
      <c r="H237" s="64">
        <v>77256.270010000007</v>
      </c>
      <c r="I237" s="64">
        <v>40237.259079999996</v>
      </c>
      <c r="J237" s="64">
        <v>3958.8551400000001</v>
      </c>
      <c r="K237" s="64">
        <v>56432.313119999999</v>
      </c>
      <c r="L237" s="64">
        <v>43162.298069999997</v>
      </c>
      <c r="M237" s="64">
        <v>77786.26053</v>
      </c>
      <c r="N237" s="64">
        <v>82588.447140000004</v>
      </c>
      <c r="O237" s="64">
        <v>2762570.75189</v>
      </c>
    </row>
    <row r="238" spans="1:15">
      <c r="A238" s="64" t="s">
        <v>358</v>
      </c>
      <c r="B238" s="64">
        <v>1268191.34996</v>
      </c>
      <c r="C238" s="64">
        <v>88352.415500000003</v>
      </c>
      <c r="D238" s="64">
        <v>1723539.55745</v>
      </c>
      <c r="E238" s="64">
        <v>5011019.2282799995</v>
      </c>
      <c r="F238" s="64">
        <v>2121966.6700999998</v>
      </c>
      <c r="G238" s="64">
        <v>90721.472659999999</v>
      </c>
      <c r="H238" s="64">
        <v>373859.45143000002</v>
      </c>
      <c r="I238" s="64">
        <v>0</v>
      </c>
      <c r="J238" s="64">
        <v>13405.92841</v>
      </c>
      <c r="K238" s="64">
        <v>217.7</v>
      </c>
      <c r="L238" s="64">
        <v>203678.43033999999</v>
      </c>
      <c r="M238" s="64">
        <v>0</v>
      </c>
      <c r="N238" s="64">
        <v>210</v>
      </c>
      <c r="O238" s="64">
        <v>10895162.20413</v>
      </c>
    </row>
    <row r="239" spans="1:15">
      <c r="A239" s="64" t="s">
        <v>359</v>
      </c>
      <c r="B239" s="64">
        <v>2265.3110000000001</v>
      </c>
      <c r="C239" s="64">
        <v>0</v>
      </c>
      <c r="D239" s="64">
        <v>2.56</v>
      </c>
      <c r="E239" s="64">
        <v>0</v>
      </c>
      <c r="F239" s="64">
        <v>34811.647270000001</v>
      </c>
      <c r="G239" s="64">
        <v>0</v>
      </c>
      <c r="H239" s="64">
        <v>0</v>
      </c>
      <c r="I239" s="64">
        <v>0</v>
      </c>
      <c r="J239" s="64">
        <v>0</v>
      </c>
      <c r="K239" s="64">
        <v>0</v>
      </c>
      <c r="L239" s="64">
        <v>0</v>
      </c>
      <c r="M239" s="64">
        <v>975.38344999999993</v>
      </c>
      <c r="N239" s="64">
        <v>0</v>
      </c>
      <c r="O239" s="64">
        <v>38054.901720000002</v>
      </c>
    </row>
    <row r="240" spans="1:15">
      <c r="A240" s="64" t="s">
        <v>360</v>
      </c>
      <c r="B240" s="64">
        <v>422682.57681</v>
      </c>
      <c r="C240" s="64">
        <v>5005051.0047700005</v>
      </c>
      <c r="D240" s="64">
        <v>587839.64451999997</v>
      </c>
      <c r="E240" s="64">
        <v>144731.33697999999</v>
      </c>
      <c r="F240" s="64">
        <v>826239.04760000005</v>
      </c>
      <c r="G240" s="64">
        <v>536765.49494</v>
      </c>
      <c r="H240" s="64">
        <v>705865.42394000001</v>
      </c>
      <c r="I240" s="64">
        <v>12855929.55556</v>
      </c>
      <c r="J240" s="64">
        <v>0</v>
      </c>
      <c r="K240" s="64">
        <v>185325.30336000002</v>
      </c>
      <c r="L240" s="64">
        <v>16169.972529999999</v>
      </c>
      <c r="M240" s="64">
        <v>178616.62469999999</v>
      </c>
      <c r="N240" s="64">
        <v>144239.90873</v>
      </c>
      <c r="O240" s="64">
        <v>21609455.894439999</v>
      </c>
    </row>
    <row r="241" spans="1:15">
      <c r="A241" s="63" t="s">
        <v>361</v>
      </c>
      <c r="B241" s="64">
        <v>8991569.7467500009</v>
      </c>
      <c r="C241" s="64">
        <v>5966187.0062600002</v>
      </c>
      <c r="D241" s="64">
        <v>11430155.10015</v>
      </c>
      <c r="E241" s="64">
        <v>9112831.0405899994</v>
      </c>
      <c r="F241" s="64">
        <v>26216537.327549998</v>
      </c>
      <c r="G241" s="64">
        <v>4693126.5983599992</v>
      </c>
      <c r="H241" s="64">
        <v>3253022.1087199999</v>
      </c>
      <c r="I241" s="64">
        <v>2696021.4667699998</v>
      </c>
      <c r="J241" s="64">
        <v>534061.21411000006</v>
      </c>
      <c r="K241" s="64">
        <v>1672869.2389799999</v>
      </c>
      <c r="L241" s="64">
        <v>894536.08461999998</v>
      </c>
      <c r="M241" s="64">
        <v>3102922.4854000001</v>
      </c>
      <c r="N241" s="64">
        <v>2072670.9514200001</v>
      </c>
      <c r="O241" s="64">
        <v>80636510.369679987</v>
      </c>
    </row>
    <row r="242" spans="1:15">
      <c r="A242" s="64" t="s">
        <v>362</v>
      </c>
      <c r="B242" s="64">
        <v>2502827.27923</v>
      </c>
      <c r="C242" s="64">
        <v>1874388.3737000001</v>
      </c>
      <c r="D242" s="64">
        <v>1907220.0258900002</v>
      </c>
      <c r="E242" s="64">
        <v>3921209.9399099997</v>
      </c>
      <c r="F242" s="64">
        <v>23542047.876320001</v>
      </c>
      <c r="G242" s="64">
        <v>3015342.7935000001</v>
      </c>
      <c r="H242" s="64">
        <v>491660.77305999998</v>
      </c>
      <c r="I242" s="64">
        <v>460033.44906000001</v>
      </c>
      <c r="J242" s="64">
        <v>29888.02475</v>
      </c>
      <c r="K242" s="64">
        <v>732104.46355999995</v>
      </c>
      <c r="L242" s="64">
        <v>585166.43538000004</v>
      </c>
      <c r="M242" s="64">
        <v>1093070.2157300001</v>
      </c>
      <c r="N242" s="64">
        <v>955824.57374000002</v>
      </c>
      <c r="O242" s="64">
        <v>41110784.22383</v>
      </c>
    </row>
    <row r="243" spans="1:15">
      <c r="A243" s="64" t="s">
        <v>363</v>
      </c>
      <c r="B243" s="64">
        <v>985638.76746</v>
      </c>
      <c r="C243" s="64">
        <v>582447.66892999993</v>
      </c>
      <c r="D243" s="64">
        <v>1227960.1419800001</v>
      </c>
      <c r="E243" s="64">
        <v>193661.171</v>
      </c>
      <c r="F243" s="64">
        <v>435237.01013999997</v>
      </c>
      <c r="G243" s="64">
        <v>156612.12328</v>
      </c>
      <c r="H243" s="64">
        <v>283250.36423000001</v>
      </c>
      <c r="I243" s="64">
        <v>0</v>
      </c>
      <c r="J243" s="64">
        <v>0</v>
      </c>
      <c r="K243" s="64">
        <v>13103.3631</v>
      </c>
      <c r="L243" s="64">
        <v>54583.333299999998</v>
      </c>
      <c r="M243" s="64">
        <v>0</v>
      </c>
      <c r="N243" s="64">
        <v>279109.02642000001</v>
      </c>
      <c r="O243" s="64">
        <v>4211602.9698400004</v>
      </c>
    </row>
    <row r="244" spans="1:15">
      <c r="A244" s="64" t="s">
        <v>364</v>
      </c>
      <c r="B244" s="64">
        <v>387143.22591000004</v>
      </c>
      <c r="C244" s="64">
        <v>616059.20449999999</v>
      </c>
      <c r="D244" s="64">
        <v>1097576.67989</v>
      </c>
      <c r="E244" s="64">
        <v>859654.43677999999</v>
      </c>
      <c r="F244" s="64">
        <v>819637.99329000001</v>
      </c>
      <c r="G244" s="64">
        <v>100754.37641</v>
      </c>
      <c r="H244" s="64">
        <v>200764.16469000001</v>
      </c>
      <c r="I244" s="64">
        <v>328402.38094</v>
      </c>
      <c r="J244" s="64">
        <v>6829.1418899999999</v>
      </c>
      <c r="K244" s="64">
        <v>294111.65804000001</v>
      </c>
      <c r="L244" s="64">
        <v>60820.530450000006</v>
      </c>
      <c r="M244" s="64">
        <v>163782.67431</v>
      </c>
      <c r="N244" s="64">
        <v>274737.90083</v>
      </c>
      <c r="O244" s="64">
        <v>5210274.3679300006</v>
      </c>
    </row>
    <row r="245" spans="1:15">
      <c r="A245" s="64" t="s">
        <v>365</v>
      </c>
      <c r="B245" s="64">
        <v>113267.50536</v>
      </c>
      <c r="C245" s="64">
        <v>161297.00401</v>
      </c>
      <c r="D245" s="64">
        <v>179136.05134000001</v>
      </c>
      <c r="E245" s="64">
        <v>1452772.33125</v>
      </c>
      <c r="F245" s="64">
        <v>126986.12549999999</v>
      </c>
      <c r="G245" s="64">
        <v>58821.78469</v>
      </c>
      <c r="H245" s="64">
        <v>59985.085810000004</v>
      </c>
      <c r="I245" s="64">
        <v>19483.354809999997</v>
      </c>
      <c r="J245" s="64">
        <v>333.91287</v>
      </c>
      <c r="K245" s="64">
        <v>129577.94832</v>
      </c>
      <c r="L245" s="64">
        <v>32669.18649</v>
      </c>
      <c r="M245" s="64">
        <v>45145.303030000003</v>
      </c>
      <c r="N245" s="64">
        <v>24975.984089999998</v>
      </c>
      <c r="O245" s="64">
        <v>2404451.5775700002</v>
      </c>
    </row>
    <row r="246" spans="1:15">
      <c r="A246" s="64" t="s">
        <v>1449</v>
      </c>
      <c r="B246" s="64">
        <v>229464.49836000003</v>
      </c>
      <c r="C246" s="64">
        <v>0</v>
      </c>
      <c r="D246" s="64">
        <v>0</v>
      </c>
      <c r="E246" s="64">
        <v>645693.98082000006</v>
      </c>
      <c r="F246" s="64">
        <v>0</v>
      </c>
      <c r="G246" s="64">
        <v>113.07330999999999</v>
      </c>
      <c r="H246" s="64">
        <v>0</v>
      </c>
      <c r="I246" s="64">
        <v>0</v>
      </c>
      <c r="J246" s="64">
        <v>0</v>
      </c>
      <c r="K246" s="64">
        <v>0</v>
      </c>
      <c r="L246" s="64">
        <v>0</v>
      </c>
      <c r="M246" s="64">
        <v>0</v>
      </c>
      <c r="N246" s="64">
        <v>0</v>
      </c>
      <c r="O246" s="64">
        <v>875271.55249000003</v>
      </c>
    </row>
    <row r="247" spans="1:15">
      <c r="A247" s="64" t="s">
        <v>366</v>
      </c>
      <c r="B247" s="64">
        <v>4773228.4704300007</v>
      </c>
      <c r="C247" s="64">
        <v>2731994.7551199999</v>
      </c>
      <c r="D247" s="64">
        <v>7018262.2010500003</v>
      </c>
      <c r="E247" s="64">
        <v>2039839.18083</v>
      </c>
      <c r="F247" s="64">
        <v>1292628.3222999999</v>
      </c>
      <c r="G247" s="64">
        <v>1361482.4471700001</v>
      </c>
      <c r="H247" s="64">
        <v>2217361.7209299998</v>
      </c>
      <c r="I247" s="64">
        <v>1888102.2819600001</v>
      </c>
      <c r="J247" s="64">
        <v>497010.13460000005</v>
      </c>
      <c r="K247" s="64">
        <v>503971.80595999997</v>
      </c>
      <c r="L247" s="64">
        <v>161296.59899999999</v>
      </c>
      <c r="M247" s="64">
        <v>1800924.2923299999</v>
      </c>
      <c r="N247" s="64">
        <v>538023.46634000004</v>
      </c>
      <c r="O247" s="64">
        <v>26824125.67802</v>
      </c>
    </row>
    <row r="248" spans="1:15">
      <c r="A248" s="63" t="s">
        <v>367</v>
      </c>
      <c r="B248" s="64">
        <v>417151.84869000001</v>
      </c>
      <c r="C248" s="64">
        <v>373237.70748000004</v>
      </c>
      <c r="D248" s="64">
        <v>489958.36663999996</v>
      </c>
      <c r="E248" s="64">
        <v>450709.08</v>
      </c>
      <c r="F248" s="64">
        <v>517459.80956999998</v>
      </c>
      <c r="G248" s="64">
        <v>115530.00051000001</v>
      </c>
      <c r="H248" s="64">
        <v>100062.75163</v>
      </c>
      <c r="I248" s="64">
        <v>462904.25683999999</v>
      </c>
      <c r="J248" s="64">
        <v>0</v>
      </c>
      <c r="K248" s="64">
        <v>196609.56156</v>
      </c>
      <c r="L248" s="64">
        <v>12483.950080000001</v>
      </c>
      <c r="M248" s="64">
        <v>202382.30149000001</v>
      </c>
      <c r="N248" s="64">
        <v>98272.1011</v>
      </c>
      <c r="O248" s="64">
        <v>3436761.7355900002</v>
      </c>
    </row>
    <row r="249" spans="1:15">
      <c r="A249" s="64" t="s">
        <v>368</v>
      </c>
      <c r="B249" s="64">
        <v>416496.81795</v>
      </c>
      <c r="C249" s="64">
        <v>373003.71049000003</v>
      </c>
      <c r="D249" s="64">
        <v>489932.67751999997</v>
      </c>
      <c r="E249" s="64">
        <v>450257.04616000003</v>
      </c>
      <c r="F249" s="64">
        <v>515616.97269999998</v>
      </c>
      <c r="G249" s="64">
        <v>115500.46836</v>
      </c>
      <c r="H249" s="64">
        <v>100024.09362999999</v>
      </c>
      <c r="I249" s="64">
        <v>462904.25683999999</v>
      </c>
      <c r="J249" s="64">
        <v>0</v>
      </c>
      <c r="K249" s="64">
        <v>196561.71646</v>
      </c>
      <c r="L249" s="64">
        <v>12483.950080000001</v>
      </c>
      <c r="M249" s="64">
        <v>202166.11171999999</v>
      </c>
      <c r="N249" s="64">
        <v>98205.052030000006</v>
      </c>
      <c r="O249" s="64">
        <v>3433152.8739399998</v>
      </c>
    </row>
    <row r="250" spans="1:15">
      <c r="A250" s="64" t="s">
        <v>369</v>
      </c>
      <c r="B250" s="64">
        <v>655.03074000000004</v>
      </c>
      <c r="C250" s="64">
        <v>233.99698999999998</v>
      </c>
      <c r="D250" s="64">
        <v>25.689119999999999</v>
      </c>
      <c r="E250" s="64">
        <v>452.03384</v>
      </c>
      <c r="F250" s="64">
        <v>1842.8368700000001</v>
      </c>
      <c r="G250" s="64">
        <v>29.532150000000001</v>
      </c>
      <c r="H250" s="64">
        <v>38.658000000000001</v>
      </c>
      <c r="I250" s="64">
        <v>0</v>
      </c>
      <c r="J250" s="64">
        <v>0</v>
      </c>
      <c r="K250" s="64">
        <v>47.845099999999995</v>
      </c>
      <c r="L250" s="64">
        <v>0</v>
      </c>
      <c r="M250" s="64">
        <v>216.18976999999998</v>
      </c>
      <c r="N250" s="64">
        <v>67.04907</v>
      </c>
      <c r="O250" s="64">
        <v>3608.8616499999998</v>
      </c>
    </row>
    <row r="251" spans="1:15">
      <c r="A251" s="63" t="s">
        <v>370</v>
      </c>
      <c r="B251" s="64">
        <v>0</v>
      </c>
      <c r="C251" s="64">
        <v>9092092.4071800001</v>
      </c>
      <c r="D251" s="64">
        <v>1.4000000000000001E-4</v>
      </c>
      <c r="E251" s="64">
        <v>0</v>
      </c>
      <c r="F251" s="64">
        <v>1969.4247700000001</v>
      </c>
      <c r="G251" s="64">
        <v>0</v>
      </c>
      <c r="H251" s="64">
        <v>0</v>
      </c>
      <c r="I251" s="64">
        <v>0</v>
      </c>
      <c r="J251" s="64">
        <v>0</v>
      </c>
      <c r="K251" s="64">
        <v>0</v>
      </c>
      <c r="L251" s="64">
        <v>700697.93143</v>
      </c>
      <c r="M251" s="64">
        <v>0</v>
      </c>
      <c r="N251" s="64">
        <v>0</v>
      </c>
      <c r="O251" s="64">
        <v>9794759.7635200005</v>
      </c>
    </row>
    <row r="252" spans="1:15">
      <c r="A252" s="64" t="s">
        <v>368</v>
      </c>
      <c r="B252" s="64">
        <v>0</v>
      </c>
      <c r="C252" s="64">
        <v>9084856.9982600007</v>
      </c>
      <c r="D252" s="64">
        <v>1.4000000000000001E-4</v>
      </c>
      <c r="E252" s="64">
        <v>0</v>
      </c>
      <c r="F252" s="64">
        <v>1969.4247700000001</v>
      </c>
      <c r="G252" s="64">
        <v>0</v>
      </c>
      <c r="H252" s="64">
        <v>0</v>
      </c>
      <c r="I252" s="64">
        <v>0</v>
      </c>
      <c r="J252" s="64">
        <v>0</v>
      </c>
      <c r="K252" s="64">
        <v>0</v>
      </c>
      <c r="L252" s="64">
        <v>700390.83374000003</v>
      </c>
      <c r="M252" s="64">
        <v>0</v>
      </c>
      <c r="N252" s="64">
        <v>0</v>
      </c>
      <c r="O252" s="64">
        <v>9787217.25691</v>
      </c>
    </row>
    <row r="253" spans="1:15">
      <c r="A253" s="64" t="s">
        <v>369</v>
      </c>
      <c r="B253" s="64">
        <v>0</v>
      </c>
      <c r="C253" s="64">
        <v>7235.4089199999999</v>
      </c>
      <c r="D253" s="64">
        <v>0</v>
      </c>
      <c r="E253" s="64">
        <v>0</v>
      </c>
      <c r="F253" s="64">
        <v>0</v>
      </c>
      <c r="G253" s="64">
        <v>0</v>
      </c>
      <c r="H253" s="64">
        <v>0</v>
      </c>
      <c r="I253" s="64">
        <v>0</v>
      </c>
      <c r="J253" s="64">
        <v>0</v>
      </c>
      <c r="K253" s="64">
        <v>0</v>
      </c>
      <c r="L253" s="64">
        <v>307.09769</v>
      </c>
      <c r="M253" s="64">
        <v>0</v>
      </c>
      <c r="N253" s="64">
        <v>0</v>
      </c>
      <c r="O253" s="64">
        <v>7542.5066100000004</v>
      </c>
    </row>
    <row r="254" spans="1:15">
      <c r="A254" s="177" t="s">
        <v>371</v>
      </c>
      <c r="B254" s="57">
        <v>131097.06189000001</v>
      </c>
      <c r="C254" s="57">
        <v>187056.31956999999</v>
      </c>
      <c r="D254" s="57">
        <v>173528.87624000001</v>
      </c>
      <c r="E254" s="57">
        <v>108612.02858</v>
      </c>
      <c r="F254" s="57">
        <v>107779.97453000001</v>
      </c>
      <c r="G254" s="57">
        <v>74450.690390000003</v>
      </c>
      <c r="H254" s="57">
        <v>63729.624909999999</v>
      </c>
      <c r="I254" s="57">
        <v>184738.57824999999</v>
      </c>
      <c r="J254" s="57">
        <v>583.64618999999993</v>
      </c>
      <c r="K254" s="57">
        <v>151038.73439</v>
      </c>
      <c r="L254" s="57">
        <v>35226.83455</v>
      </c>
      <c r="M254" s="57">
        <v>152900.29144999999</v>
      </c>
      <c r="N254" s="57">
        <v>102911.1998</v>
      </c>
      <c r="O254" s="57">
        <v>1473653.8607399999</v>
      </c>
    </row>
    <row r="255" spans="1:15">
      <c r="A255" s="64" t="s">
        <v>372</v>
      </c>
      <c r="B255" s="95">
        <v>104.5322</v>
      </c>
      <c r="C255" s="95">
        <v>77.373530000000002</v>
      </c>
      <c r="D255" s="95">
        <v>2.5488299999999997</v>
      </c>
      <c r="E255" s="95">
        <v>101.01934</v>
      </c>
      <c r="F255" s="95">
        <v>100.67055999999999</v>
      </c>
      <c r="G255" s="95">
        <v>22.601389999999999</v>
      </c>
      <c r="H255" s="95">
        <v>198.38634999999999</v>
      </c>
      <c r="I255" s="95">
        <v>212.93682999999999</v>
      </c>
      <c r="J255" s="95">
        <v>0</v>
      </c>
      <c r="K255" s="95">
        <v>250.51814999999999</v>
      </c>
      <c r="L255" s="95">
        <v>1.5710500000000001</v>
      </c>
      <c r="M255" s="95">
        <v>19.30669</v>
      </c>
      <c r="N255" s="95">
        <v>0</v>
      </c>
      <c r="O255" s="95">
        <v>1091.4649199999999</v>
      </c>
    </row>
    <row r="256" spans="1:15">
      <c r="A256" s="64" t="s">
        <v>373</v>
      </c>
      <c r="B256" s="95">
        <v>11542.01987</v>
      </c>
      <c r="C256" s="95">
        <v>14420.60823</v>
      </c>
      <c r="D256" s="95">
        <v>12327.05841</v>
      </c>
      <c r="E256" s="95">
        <v>18690.50879</v>
      </c>
      <c r="F256" s="95">
        <v>10871.21724</v>
      </c>
      <c r="G256" s="95">
        <v>3838.1092000000003</v>
      </c>
      <c r="H256" s="95">
        <v>1802.65228</v>
      </c>
      <c r="I256" s="95">
        <v>7072.5234</v>
      </c>
      <c r="J256" s="95">
        <v>10.057589999999999</v>
      </c>
      <c r="K256" s="95">
        <v>7552.3322800000005</v>
      </c>
      <c r="L256" s="95">
        <v>826.83991000000003</v>
      </c>
      <c r="M256" s="95">
        <v>2256.4313099999999</v>
      </c>
      <c r="N256" s="95">
        <v>359.42498999999998</v>
      </c>
      <c r="O256" s="95">
        <v>91569.783500000005</v>
      </c>
    </row>
    <row r="257" spans="1:15">
      <c r="A257" s="64" t="s">
        <v>374</v>
      </c>
      <c r="B257" s="95">
        <v>98458.215639999995</v>
      </c>
      <c r="C257" s="95">
        <v>145208.74980000002</v>
      </c>
      <c r="D257" s="95">
        <v>119425.92084000001</v>
      </c>
      <c r="E257" s="95">
        <v>69205.071530000001</v>
      </c>
      <c r="F257" s="95">
        <v>78703.85441</v>
      </c>
      <c r="G257" s="95">
        <v>52655.891649999998</v>
      </c>
      <c r="H257" s="95">
        <v>45079.167590000005</v>
      </c>
      <c r="I257" s="95">
        <v>150131.39438999997</v>
      </c>
      <c r="J257" s="95">
        <v>517.06560000000002</v>
      </c>
      <c r="K257" s="95">
        <v>132852.94437000001</v>
      </c>
      <c r="L257" s="95">
        <v>26606.807079999999</v>
      </c>
      <c r="M257" s="95">
        <v>136964.91274999999</v>
      </c>
      <c r="N257" s="95">
        <v>85507.519579999993</v>
      </c>
      <c r="O257" s="95">
        <v>1141317.51523</v>
      </c>
    </row>
    <row r="258" spans="1:15">
      <c r="A258" s="64" t="s">
        <v>375</v>
      </c>
      <c r="B258" s="95">
        <v>14910.24244</v>
      </c>
      <c r="C258" s="95">
        <v>23888.67497</v>
      </c>
      <c r="D258" s="95">
        <v>34701.687560000006</v>
      </c>
      <c r="E258" s="95">
        <v>11455.953</v>
      </c>
      <c r="F258" s="95">
        <v>11466.75333</v>
      </c>
      <c r="G258" s="95">
        <v>12652.314640000001</v>
      </c>
      <c r="H258" s="95">
        <v>14194.287560000001</v>
      </c>
      <c r="I258" s="95">
        <v>27159.639850000003</v>
      </c>
      <c r="J258" s="95">
        <v>23.136099999999999</v>
      </c>
      <c r="K258" s="95">
        <v>8572.3184700000002</v>
      </c>
      <c r="L258" s="95">
        <v>5999.3165199999994</v>
      </c>
      <c r="M258" s="95">
        <v>10914.123619999998</v>
      </c>
      <c r="N258" s="95">
        <v>16219.47962</v>
      </c>
      <c r="O258" s="95">
        <v>192157.92767999999</v>
      </c>
    </row>
    <row r="259" spans="1:15">
      <c r="A259" s="64" t="s">
        <v>376</v>
      </c>
      <c r="B259" s="95">
        <v>2080.4413999999997</v>
      </c>
      <c r="C259" s="95">
        <v>292.42692</v>
      </c>
      <c r="D259" s="95">
        <v>707.37082999999996</v>
      </c>
      <c r="E259" s="95">
        <v>1961.7231499999998</v>
      </c>
      <c r="F259" s="95">
        <v>2646.5541800000001</v>
      </c>
      <c r="G259" s="95">
        <v>871.48106999999993</v>
      </c>
      <c r="H259" s="95">
        <v>140.9051</v>
      </c>
      <c r="I259" s="95">
        <v>34.166959999999996</v>
      </c>
      <c r="J259" s="95">
        <v>0</v>
      </c>
      <c r="K259" s="95">
        <v>530.53810999999996</v>
      </c>
      <c r="L259" s="95">
        <v>125.38428</v>
      </c>
      <c r="M259" s="95">
        <v>67.866699999999994</v>
      </c>
      <c r="N259" s="95">
        <v>84.33202</v>
      </c>
      <c r="O259" s="95">
        <v>9543.1907200000005</v>
      </c>
    </row>
    <row r="260" spans="1:15">
      <c r="A260" s="64" t="s">
        <v>377</v>
      </c>
      <c r="B260" s="95">
        <v>-980.82092</v>
      </c>
      <c r="C260" s="95">
        <v>138.72976</v>
      </c>
      <c r="D260" s="95">
        <v>1910.37562</v>
      </c>
      <c r="E260" s="95">
        <v>883.33855000000005</v>
      </c>
      <c r="F260" s="95">
        <v>253.41785999999999</v>
      </c>
      <c r="G260" s="95">
        <v>2531.2833900000001</v>
      </c>
      <c r="H260" s="95">
        <v>426.25103000000001</v>
      </c>
      <c r="I260" s="95">
        <v>40.328040000000001</v>
      </c>
      <c r="J260" s="95">
        <v>0.43887999999999999</v>
      </c>
      <c r="K260" s="95">
        <v>767.70468999999991</v>
      </c>
      <c r="L260" s="95">
        <v>228.21820000000002</v>
      </c>
      <c r="M260" s="95">
        <v>77.896389999999997</v>
      </c>
      <c r="N260" s="95">
        <v>140.47671</v>
      </c>
      <c r="O260" s="95">
        <v>6417.6382000000003</v>
      </c>
    </row>
    <row r="261" spans="1:15">
      <c r="A261" s="64" t="s">
        <v>378</v>
      </c>
      <c r="B261" s="95">
        <v>632.27190000000007</v>
      </c>
      <c r="C261" s="95">
        <v>0</v>
      </c>
      <c r="D261" s="95">
        <v>290.40564000000001</v>
      </c>
      <c r="E261" s="95">
        <v>0</v>
      </c>
      <c r="F261" s="95">
        <v>121.96913000000001</v>
      </c>
      <c r="G261" s="95">
        <v>91.633979999999994</v>
      </c>
      <c r="H261" s="95">
        <v>370.06976000000003</v>
      </c>
      <c r="I261" s="95">
        <v>26.548860000000001</v>
      </c>
      <c r="J261" s="95">
        <v>0</v>
      </c>
      <c r="K261" s="95">
        <v>34.24803</v>
      </c>
      <c r="L261" s="95">
        <v>134.10713000000001</v>
      </c>
      <c r="M261" s="95">
        <v>0.18494999999999998</v>
      </c>
      <c r="N261" s="95">
        <v>99.594839999999991</v>
      </c>
      <c r="O261" s="95">
        <v>1801.03422</v>
      </c>
    </row>
    <row r="262" spans="1:15">
      <c r="A262" s="64" t="s">
        <v>379</v>
      </c>
      <c r="B262" s="95">
        <v>0</v>
      </c>
      <c r="C262" s="95">
        <v>0</v>
      </c>
      <c r="D262" s="95">
        <v>133.79962</v>
      </c>
      <c r="E262" s="95">
        <v>0</v>
      </c>
      <c r="F262" s="95">
        <v>1583.97091</v>
      </c>
      <c r="G262" s="95">
        <v>600.63483999999994</v>
      </c>
      <c r="H262" s="95">
        <v>982.14138000000003</v>
      </c>
      <c r="I262" s="95">
        <v>15.879989999999999</v>
      </c>
      <c r="J262" s="95">
        <v>0</v>
      </c>
      <c r="K262" s="95">
        <v>3.5218099999999999</v>
      </c>
      <c r="L262" s="95">
        <v>212.02679999999998</v>
      </c>
      <c r="M262" s="95">
        <v>0</v>
      </c>
      <c r="N262" s="95">
        <v>90.664299999999997</v>
      </c>
      <c r="O262" s="95">
        <v>3622.6396500000001</v>
      </c>
    </row>
    <row r="263" spans="1:15">
      <c r="A263" s="64" t="s">
        <v>380</v>
      </c>
      <c r="B263" s="95">
        <v>0</v>
      </c>
      <c r="C263" s="95">
        <v>2.0000000000000002E-5</v>
      </c>
      <c r="D263" s="95">
        <v>0</v>
      </c>
      <c r="E263" s="95">
        <v>0</v>
      </c>
      <c r="F263" s="95">
        <v>0</v>
      </c>
      <c r="G263" s="95">
        <v>0</v>
      </c>
      <c r="H263" s="95">
        <v>0</v>
      </c>
      <c r="I263" s="95">
        <v>0</v>
      </c>
      <c r="J263" s="95">
        <v>0</v>
      </c>
      <c r="K263" s="95">
        <v>0</v>
      </c>
      <c r="L263" s="95">
        <v>0</v>
      </c>
      <c r="M263" s="95">
        <v>0</v>
      </c>
      <c r="N263" s="95">
        <v>0</v>
      </c>
      <c r="O263" s="95">
        <v>2.0000000000000002E-5</v>
      </c>
    </row>
    <row r="264" spans="1:15">
      <c r="A264" s="64" t="s">
        <v>381</v>
      </c>
      <c r="B264" s="95">
        <v>1722.22245</v>
      </c>
      <c r="C264" s="95">
        <v>1128.8236299999999</v>
      </c>
      <c r="D264" s="95">
        <v>1643.5741599999999</v>
      </c>
      <c r="E264" s="95">
        <v>638.28318999999999</v>
      </c>
      <c r="F264" s="95">
        <v>13.756030000000001</v>
      </c>
      <c r="G264" s="95">
        <v>636.10367000000008</v>
      </c>
      <c r="H264" s="95">
        <v>0</v>
      </c>
      <c r="I264" s="95">
        <v>44.376930000000002</v>
      </c>
      <c r="J264" s="95">
        <v>0</v>
      </c>
      <c r="K264" s="95">
        <v>343.24020000000002</v>
      </c>
      <c r="L264" s="95">
        <v>356.19952000000001</v>
      </c>
      <c r="M264" s="95">
        <v>2054.88508</v>
      </c>
      <c r="N264" s="95">
        <v>291.06256999999999</v>
      </c>
      <c r="O264" s="95">
        <v>8872.5274300000001</v>
      </c>
    </row>
    <row r="265" spans="1:15">
      <c r="A265" s="64" t="s">
        <v>382</v>
      </c>
      <c r="B265" s="95">
        <v>2627.9369100000004</v>
      </c>
      <c r="C265" s="95">
        <v>1900.93271</v>
      </c>
      <c r="D265" s="95">
        <v>2386.1347299999998</v>
      </c>
      <c r="E265" s="95">
        <v>5676.1310300000005</v>
      </c>
      <c r="F265" s="95">
        <v>2017.81088</v>
      </c>
      <c r="G265" s="95">
        <v>550.63656000000003</v>
      </c>
      <c r="H265" s="95">
        <v>535.76386000000002</v>
      </c>
      <c r="I265" s="95">
        <v>0.78300000000000003</v>
      </c>
      <c r="J265" s="95">
        <v>32.94802</v>
      </c>
      <c r="K265" s="95">
        <v>131.36828</v>
      </c>
      <c r="L265" s="95">
        <v>736.36406000000011</v>
      </c>
      <c r="M265" s="95">
        <v>544.68395999999996</v>
      </c>
      <c r="N265" s="95">
        <v>118.64516999999999</v>
      </c>
      <c r="O265" s="95">
        <v>17260.139170000002</v>
      </c>
    </row>
    <row r="266" spans="1:15">
      <c r="A266" s="177" t="s">
        <v>383</v>
      </c>
      <c r="B266" s="57">
        <v>-59016.943729999999</v>
      </c>
      <c r="C266" s="57">
        <v>-62997.994250000003</v>
      </c>
      <c r="D266" s="57">
        <v>-80075.806159999993</v>
      </c>
      <c r="E266" s="57">
        <v>-39422.028899999998</v>
      </c>
      <c r="F266" s="57">
        <v>-49433.941129999999</v>
      </c>
      <c r="G266" s="57">
        <v>-35305.069229999994</v>
      </c>
      <c r="H266" s="57">
        <v>-29458.820449999999</v>
      </c>
      <c r="I266" s="57">
        <v>-51315.934439999997</v>
      </c>
      <c r="J266" s="57">
        <v>-84.569539999999989</v>
      </c>
      <c r="K266" s="57">
        <v>-61452.965080000002</v>
      </c>
      <c r="L266" s="57">
        <v>-14427.39739</v>
      </c>
      <c r="M266" s="57">
        <v>-81372.337010000003</v>
      </c>
      <c r="N266" s="57">
        <v>-30456.941569999999</v>
      </c>
      <c r="O266" s="57">
        <v>-594820.74887999997</v>
      </c>
    </row>
    <row r="267" spans="1:15">
      <c r="A267" s="64" t="s">
        <v>384</v>
      </c>
      <c r="B267" s="95">
        <v>-49600.7088</v>
      </c>
      <c r="C267" s="95">
        <v>-38351.077319999997</v>
      </c>
      <c r="D267" s="95">
        <v>-59953.879810000006</v>
      </c>
      <c r="E267" s="95">
        <v>-35312.06162</v>
      </c>
      <c r="F267" s="95">
        <v>-39857.795310000001</v>
      </c>
      <c r="G267" s="95">
        <v>-27988.895350000003</v>
      </c>
      <c r="H267" s="95">
        <v>-23836.306339999999</v>
      </c>
      <c r="I267" s="95">
        <v>-36240.080990000002</v>
      </c>
      <c r="J267" s="95">
        <v>-16.684750000000001</v>
      </c>
      <c r="K267" s="95">
        <v>-46103.982640000002</v>
      </c>
      <c r="L267" s="95">
        <v>-10628.194369999999</v>
      </c>
      <c r="M267" s="95">
        <v>-70887.035080000001</v>
      </c>
      <c r="N267" s="95">
        <v>-25781.20465</v>
      </c>
      <c r="O267" s="95">
        <v>-464557.90702999994</v>
      </c>
    </row>
    <row r="268" spans="1:15">
      <c r="A268" s="64" t="s">
        <v>385</v>
      </c>
      <c r="B268" s="95">
        <v>0</v>
      </c>
      <c r="C268" s="95">
        <v>0</v>
      </c>
      <c r="D268" s="95">
        <v>0</v>
      </c>
      <c r="E268" s="95">
        <v>0</v>
      </c>
      <c r="F268" s="95">
        <v>0</v>
      </c>
      <c r="G268" s="95">
        <v>0</v>
      </c>
      <c r="H268" s="95">
        <v>0</v>
      </c>
      <c r="I268" s="95">
        <v>0</v>
      </c>
      <c r="J268" s="95">
        <v>0</v>
      </c>
      <c r="K268" s="95">
        <v>0</v>
      </c>
      <c r="L268" s="95">
        <v>0</v>
      </c>
      <c r="M268" s="95">
        <v>0</v>
      </c>
      <c r="N268" s="95">
        <v>0</v>
      </c>
      <c r="O268" s="95">
        <v>0</v>
      </c>
    </row>
    <row r="269" spans="1:15">
      <c r="A269" s="64" t="s">
        <v>386</v>
      </c>
      <c r="B269" s="95">
        <v>-3719.2713199999998</v>
      </c>
      <c r="C269" s="95">
        <v>-2235.2704900000003</v>
      </c>
      <c r="D269" s="95">
        <v>-6452.3557899999996</v>
      </c>
      <c r="E269" s="95">
        <v>-2932.3041000000003</v>
      </c>
      <c r="F269" s="95">
        <v>-4887.4174999999996</v>
      </c>
      <c r="G269" s="95">
        <v>-3838.4736000000003</v>
      </c>
      <c r="H269" s="95">
        <v>-4445.1579900000006</v>
      </c>
      <c r="I269" s="95">
        <v>-9424.0448400000005</v>
      </c>
      <c r="J269" s="95">
        <v>-67.884789999999995</v>
      </c>
      <c r="K269" s="95">
        <v>-7297.0059600000004</v>
      </c>
      <c r="L269" s="95">
        <v>-3328.7908900000002</v>
      </c>
      <c r="M269" s="95">
        <v>-7435.3559500000001</v>
      </c>
      <c r="N269" s="95">
        <v>-3357.8247900000001</v>
      </c>
      <c r="O269" s="95">
        <v>-59421.158009999999</v>
      </c>
    </row>
    <row r="270" spans="1:15">
      <c r="A270" s="64" t="s">
        <v>387</v>
      </c>
      <c r="B270" s="95">
        <v>-0.65</v>
      </c>
      <c r="C270" s="95">
        <v>-132.43001999999998</v>
      </c>
      <c r="D270" s="95">
        <v>0</v>
      </c>
      <c r="E270" s="95">
        <v>0</v>
      </c>
      <c r="F270" s="95">
        <v>-3578.5074</v>
      </c>
      <c r="G270" s="95">
        <v>0</v>
      </c>
      <c r="H270" s="95">
        <v>0</v>
      </c>
      <c r="I270" s="95">
        <v>-385.93468999999999</v>
      </c>
      <c r="J270" s="95">
        <v>0</v>
      </c>
      <c r="K270" s="95">
        <v>-2005.29729</v>
      </c>
      <c r="L270" s="95">
        <v>0</v>
      </c>
      <c r="M270" s="95">
        <v>0</v>
      </c>
      <c r="N270" s="95">
        <v>0</v>
      </c>
      <c r="O270" s="95">
        <v>-6102.8194000000003</v>
      </c>
    </row>
    <row r="271" spans="1:15">
      <c r="A271" s="64" t="s">
        <v>388</v>
      </c>
      <c r="B271" s="95">
        <v>-1722.44697</v>
      </c>
      <c r="C271" s="95">
        <v>-1537.0833300000002</v>
      </c>
      <c r="D271" s="95">
        <v>-3877.9178700000002</v>
      </c>
      <c r="E271" s="95">
        <v>0</v>
      </c>
      <c r="F271" s="95">
        <v>0</v>
      </c>
      <c r="G271" s="95">
        <v>-1556.0125</v>
      </c>
      <c r="H271" s="95">
        <v>-538.88333</v>
      </c>
      <c r="I271" s="95">
        <v>-878.33339000000001</v>
      </c>
      <c r="J271" s="95">
        <v>0</v>
      </c>
      <c r="K271" s="95">
        <v>-4315.4222199999995</v>
      </c>
      <c r="L271" s="95">
        <v>0</v>
      </c>
      <c r="M271" s="95">
        <v>0</v>
      </c>
      <c r="N271" s="95">
        <v>0</v>
      </c>
      <c r="O271" s="95">
        <v>-14426.099609999999</v>
      </c>
    </row>
    <row r="272" spans="1:15">
      <c r="A272" s="65" t="s">
        <v>389</v>
      </c>
      <c r="B272" s="95">
        <v>-735.48702000000003</v>
      </c>
      <c r="C272" s="95">
        <v>0</v>
      </c>
      <c r="D272" s="95">
        <v>-924.89530000000002</v>
      </c>
      <c r="E272" s="95">
        <v>-611.68921</v>
      </c>
      <c r="F272" s="95">
        <v>-893.40278000000001</v>
      </c>
      <c r="G272" s="95">
        <v>-875.59440000000006</v>
      </c>
      <c r="H272" s="95">
        <v>-559.78215999999998</v>
      </c>
      <c r="I272" s="95">
        <v>-1685.9694999999999</v>
      </c>
      <c r="J272" s="95">
        <v>0</v>
      </c>
      <c r="K272" s="95">
        <v>-1368.27791</v>
      </c>
      <c r="L272" s="95">
        <v>-448.75804999999997</v>
      </c>
      <c r="M272" s="95">
        <v>-1887.4433300000001</v>
      </c>
      <c r="N272" s="95">
        <v>0</v>
      </c>
      <c r="O272" s="95">
        <v>-9991.2996600000006</v>
      </c>
    </row>
    <row r="273" spans="1:15">
      <c r="A273" s="65" t="s">
        <v>460</v>
      </c>
      <c r="B273" s="95">
        <v>-3238.3796200000002</v>
      </c>
      <c r="C273" s="95">
        <v>-20742.133089999999</v>
      </c>
      <c r="D273" s="95">
        <v>-8866.7573900000007</v>
      </c>
      <c r="E273" s="95">
        <v>-565.97397000000001</v>
      </c>
      <c r="F273" s="95">
        <v>-216.81814000000003</v>
      </c>
      <c r="G273" s="95">
        <v>-1046.09338</v>
      </c>
      <c r="H273" s="95">
        <v>-78.690629999999999</v>
      </c>
      <c r="I273" s="95">
        <v>-2701.5710299999996</v>
      </c>
      <c r="J273" s="95">
        <v>0</v>
      </c>
      <c r="K273" s="95">
        <v>-362.97906</v>
      </c>
      <c r="L273" s="95">
        <v>-21.65408</v>
      </c>
      <c r="M273" s="95">
        <v>-1162.5026499999999</v>
      </c>
      <c r="N273" s="95">
        <v>-1317.9121299999999</v>
      </c>
      <c r="O273" s="95">
        <v>-40321.465170000003</v>
      </c>
    </row>
    <row r="274" spans="1:15">
      <c r="A274" s="177" t="s">
        <v>974</v>
      </c>
      <c r="B274" s="57">
        <v>72080.118159999998</v>
      </c>
      <c r="C274" s="57">
        <v>124058.32531999999</v>
      </c>
      <c r="D274" s="57">
        <v>93453.070080000005</v>
      </c>
      <c r="E274" s="57">
        <v>69189.999680000008</v>
      </c>
      <c r="F274" s="57">
        <v>58346.0334</v>
      </c>
      <c r="G274" s="57">
        <v>39145.621159999995</v>
      </c>
      <c r="H274" s="57">
        <v>34270.804459999999</v>
      </c>
      <c r="I274" s="57">
        <v>133422.64381000001</v>
      </c>
      <c r="J274" s="57">
        <v>499.07665000000003</v>
      </c>
      <c r="K274" s="57">
        <v>89585.769310000003</v>
      </c>
      <c r="L274" s="57">
        <v>20799.437160000001</v>
      </c>
      <c r="M274" s="57">
        <v>71527.954440000001</v>
      </c>
      <c r="N274" s="57">
        <v>72454.258230000007</v>
      </c>
      <c r="O274" s="57">
        <v>878833.11186000006</v>
      </c>
    </row>
    <row r="275" spans="1:15">
      <c r="A275" s="155" t="s">
        <v>390</v>
      </c>
      <c r="B275" s="57">
        <v>34889.763939999997</v>
      </c>
      <c r="C275" s="57">
        <v>55096.92209</v>
      </c>
      <c r="D275" s="57">
        <v>40834.218059999999</v>
      </c>
      <c r="E275" s="57">
        <v>47714.110189999999</v>
      </c>
      <c r="F275" s="57">
        <v>34632.076489999999</v>
      </c>
      <c r="G275" s="57">
        <v>41681.88263</v>
      </c>
      <c r="H275" s="57">
        <v>18394.611430000001</v>
      </c>
      <c r="I275" s="57">
        <v>12244.82717</v>
      </c>
      <c r="J275" s="57">
        <v>785.04461000000003</v>
      </c>
      <c r="K275" s="57">
        <v>18866.719000000001</v>
      </c>
      <c r="L275" s="57">
        <v>3270.01109</v>
      </c>
      <c r="M275" s="57">
        <v>78235.63811</v>
      </c>
      <c r="N275" s="57">
        <v>6511.05854</v>
      </c>
      <c r="O275" s="57">
        <v>393156.88335000002</v>
      </c>
    </row>
    <row r="276" spans="1:15">
      <c r="A276" s="64" t="s">
        <v>391</v>
      </c>
      <c r="B276" s="95">
        <v>17158.873609999999</v>
      </c>
      <c r="C276" s="95">
        <v>23868.233230000002</v>
      </c>
      <c r="D276" s="95">
        <v>15702.62552</v>
      </c>
      <c r="E276" s="95">
        <v>17679.417659999999</v>
      </c>
      <c r="F276" s="95">
        <v>14077.109039999999</v>
      </c>
      <c r="G276" s="95">
        <v>19166.593570000001</v>
      </c>
      <c r="H276" s="95">
        <v>6676.1191399999998</v>
      </c>
      <c r="I276" s="95">
        <v>11252.513369999999</v>
      </c>
      <c r="J276" s="95">
        <v>393.60277000000002</v>
      </c>
      <c r="K276" s="95">
        <v>14138.821</v>
      </c>
      <c r="L276" s="95">
        <v>1528.64157</v>
      </c>
      <c r="M276" s="95">
        <v>64693.47597</v>
      </c>
      <c r="N276" s="95">
        <v>6103.8622599999999</v>
      </c>
      <c r="O276" s="95">
        <v>212439.88871</v>
      </c>
    </row>
    <row r="277" spans="1:15">
      <c r="A277" s="64" t="s">
        <v>392</v>
      </c>
      <c r="B277" s="95">
        <v>14465.14414</v>
      </c>
      <c r="C277" s="95">
        <v>9348.4558500000003</v>
      </c>
      <c r="D277" s="95">
        <v>23521.89633</v>
      </c>
      <c r="E277" s="95">
        <v>26820.902699999999</v>
      </c>
      <c r="F277" s="95">
        <v>10411.49735</v>
      </c>
      <c r="G277" s="95">
        <v>21020.45636</v>
      </c>
      <c r="H277" s="95">
        <v>4748.7063699999999</v>
      </c>
      <c r="I277" s="95">
        <v>555.11192000000005</v>
      </c>
      <c r="J277" s="95">
        <v>345.45794000000001</v>
      </c>
      <c r="K277" s="95">
        <v>4497.8120099999996</v>
      </c>
      <c r="L277" s="95">
        <v>739.12500999999997</v>
      </c>
      <c r="M277" s="95">
        <v>10936.025310000001</v>
      </c>
      <c r="N277" s="95">
        <v>153.98342000000002</v>
      </c>
      <c r="O277" s="95">
        <v>127564.57470999999</v>
      </c>
    </row>
    <row r="278" spans="1:15">
      <c r="A278" s="64" t="s">
        <v>393</v>
      </c>
      <c r="B278" s="95">
        <v>716.45354000000009</v>
      </c>
      <c r="C278" s="95">
        <v>0</v>
      </c>
      <c r="D278" s="95">
        <v>168.911</v>
      </c>
      <c r="E278" s="95">
        <v>329.96751</v>
      </c>
      <c r="F278" s="95">
        <v>6150.0365999999995</v>
      </c>
      <c r="G278" s="95">
        <v>620.67221999999992</v>
      </c>
      <c r="H278" s="95">
        <v>0</v>
      </c>
      <c r="I278" s="95">
        <v>99.47</v>
      </c>
      <c r="J278" s="95">
        <v>0</v>
      </c>
      <c r="K278" s="95">
        <v>3.16737</v>
      </c>
      <c r="L278" s="95">
        <v>0.53066000000000002</v>
      </c>
      <c r="M278" s="95">
        <v>1256.89337</v>
      </c>
      <c r="N278" s="95">
        <v>0</v>
      </c>
      <c r="O278" s="95">
        <v>9346.1022699999994</v>
      </c>
    </row>
    <row r="279" spans="1:15">
      <c r="A279" s="64" t="s">
        <v>394</v>
      </c>
      <c r="B279" s="95">
        <v>1414.23921</v>
      </c>
      <c r="C279" s="95">
        <v>20551.181710000001</v>
      </c>
      <c r="D279" s="95">
        <v>205.619</v>
      </c>
      <c r="E279" s="95">
        <v>1568.5472299999999</v>
      </c>
      <c r="F279" s="95">
        <v>1328.2359099999999</v>
      </c>
      <c r="G279" s="95">
        <v>267.92781000000002</v>
      </c>
      <c r="H279" s="95">
        <v>0</v>
      </c>
      <c r="I279" s="95">
        <v>0</v>
      </c>
      <c r="J279" s="95">
        <v>0</v>
      </c>
      <c r="K279" s="95">
        <v>0</v>
      </c>
      <c r="L279" s="95">
        <v>85.24512</v>
      </c>
      <c r="M279" s="95">
        <v>0</v>
      </c>
      <c r="N279" s="95">
        <v>0</v>
      </c>
      <c r="O279" s="95">
        <v>25420.995989999999</v>
      </c>
    </row>
    <row r="280" spans="1:15">
      <c r="A280" s="62" t="s">
        <v>395</v>
      </c>
      <c r="B280" s="95">
        <v>1135.0534399999999</v>
      </c>
      <c r="C280" s="95">
        <v>1329.0513000000001</v>
      </c>
      <c r="D280" s="95">
        <v>1235.1662099999999</v>
      </c>
      <c r="E280" s="95">
        <v>1315.2750900000001</v>
      </c>
      <c r="F280" s="95">
        <v>2665.1975899999998</v>
      </c>
      <c r="G280" s="95">
        <v>606.2326700000001</v>
      </c>
      <c r="H280" s="95">
        <v>6969.7859200000003</v>
      </c>
      <c r="I280" s="95">
        <v>337.73187999999999</v>
      </c>
      <c r="J280" s="95">
        <v>45.983899999999998</v>
      </c>
      <c r="K280" s="95">
        <v>226.91862</v>
      </c>
      <c r="L280" s="95">
        <v>916.46872999999994</v>
      </c>
      <c r="M280" s="95">
        <v>1349.2434599999999</v>
      </c>
      <c r="N280" s="95">
        <v>253.21285999999998</v>
      </c>
      <c r="O280" s="95">
        <v>18385.321670000001</v>
      </c>
    </row>
    <row r="281" spans="1:15">
      <c r="A281" s="62" t="s">
        <v>396</v>
      </c>
      <c r="B281" s="95">
        <v>0</v>
      </c>
      <c r="C281" s="95">
        <v>0</v>
      </c>
      <c r="D281" s="95">
        <v>0</v>
      </c>
      <c r="E281" s="95">
        <v>0</v>
      </c>
      <c r="F281" s="95">
        <v>0</v>
      </c>
      <c r="G281" s="95">
        <v>0</v>
      </c>
      <c r="H281" s="95">
        <v>0</v>
      </c>
      <c r="I281" s="95">
        <v>0</v>
      </c>
      <c r="J281" s="95">
        <v>0</v>
      </c>
      <c r="K281" s="95">
        <v>0</v>
      </c>
      <c r="L281" s="95">
        <v>0</v>
      </c>
      <c r="M281" s="95">
        <v>0</v>
      </c>
      <c r="N281" s="95">
        <v>0</v>
      </c>
      <c r="O281" s="95">
        <v>0</v>
      </c>
    </row>
    <row r="282" spans="1:15">
      <c r="A282" s="177" t="s">
        <v>397</v>
      </c>
      <c r="B282" s="57">
        <v>-19982.01298</v>
      </c>
      <c r="C282" s="57">
        <v>-17846.402679999999</v>
      </c>
      <c r="D282" s="57">
        <v>-32935.729460000002</v>
      </c>
      <c r="E282" s="57">
        <v>-20260.307120000001</v>
      </c>
      <c r="F282" s="57">
        <v>-20170.599610000001</v>
      </c>
      <c r="G282" s="57">
        <v>-27799.854079999997</v>
      </c>
      <c r="H282" s="57">
        <v>-7776.18588</v>
      </c>
      <c r="I282" s="57">
        <v>-4285.9593600000007</v>
      </c>
      <c r="J282" s="57">
        <v>-213.58073999999999</v>
      </c>
      <c r="K282" s="57">
        <v>-6141.28784</v>
      </c>
      <c r="L282" s="57">
        <v>-1412.1494</v>
      </c>
      <c r="M282" s="57">
        <v>-11718.00952</v>
      </c>
      <c r="N282" s="57">
        <v>-316.17077</v>
      </c>
      <c r="O282" s="57">
        <v>-170858.24943999999</v>
      </c>
    </row>
    <row r="283" spans="1:15">
      <c r="A283" s="64" t="s">
        <v>391</v>
      </c>
      <c r="B283" s="95">
        <v>-6650.4685599999993</v>
      </c>
      <c r="C283" s="95">
        <v>-6565.5293300000003</v>
      </c>
      <c r="D283" s="95">
        <v>-8506.8785200000002</v>
      </c>
      <c r="E283" s="95">
        <v>-1484.9991699999998</v>
      </c>
      <c r="F283" s="95">
        <v>-2409.7988</v>
      </c>
      <c r="G283" s="95">
        <v>-7007.1520300000002</v>
      </c>
      <c r="H283" s="95">
        <v>-2245.3645799999999</v>
      </c>
      <c r="I283" s="95">
        <v>-3205.1441600000003</v>
      </c>
      <c r="J283" s="95">
        <v>-42.152010000000004</v>
      </c>
      <c r="K283" s="95">
        <v>-2169.2079399999998</v>
      </c>
      <c r="L283" s="95">
        <v>-284.80515000000003</v>
      </c>
      <c r="M283" s="95">
        <v>-4311.5299100000002</v>
      </c>
      <c r="N283" s="95">
        <v>-147.06623000000002</v>
      </c>
      <c r="O283" s="95">
        <v>-45030.096389999999</v>
      </c>
    </row>
    <row r="284" spans="1:15">
      <c r="A284" s="64" t="s">
        <v>398</v>
      </c>
      <c r="B284" s="95">
        <v>-4292.9295899999997</v>
      </c>
      <c r="C284" s="95">
        <v>-809.99384999999995</v>
      </c>
      <c r="D284" s="95">
        <v>-4053.5070499999997</v>
      </c>
      <c r="E284" s="95">
        <v>-3003.6303199999998</v>
      </c>
      <c r="F284" s="95">
        <v>-3160.9899399999999</v>
      </c>
      <c r="G284" s="95">
        <v>-884.62697000000003</v>
      </c>
      <c r="H284" s="95">
        <v>-600.38209999999992</v>
      </c>
      <c r="I284" s="95">
        <v>-1E-3</v>
      </c>
      <c r="J284" s="95">
        <v>0</v>
      </c>
      <c r="K284" s="95">
        <v>-290.25002000000001</v>
      </c>
      <c r="L284" s="95">
        <v>-38.626019999999997</v>
      </c>
      <c r="M284" s="95">
        <v>-576.07183999999995</v>
      </c>
      <c r="N284" s="95">
        <v>-110.12636000000001</v>
      </c>
      <c r="O284" s="95">
        <v>-17821.135059999997</v>
      </c>
    </row>
    <row r="285" spans="1:15">
      <c r="A285" s="64" t="s">
        <v>399</v>
      </c>
      <c r="B285" s="95">
        <v>0</v>
      </c>
      <c r="C285" s="95">
        <v>0</v>
      </c>
      <c r="D285" s="95">
        <v>0</v>
      </c>
      <c r="E285" s="95">
        <v>-21.388270000000002</v>
      </c>
      <c r="F285" s="95">
        <v>-54.760620000000003</v>
      </c>
      <c r="G285" s="95">
        <v>0</v>
      </c>
      <c r="H285" s="95">
        <v>0</v>
      </c>
      <c r="I285" s="95">
        <v>-25.04748</v>
      </c>
      <c r="J285" s="95">
        <v>0</v>
      </c>
      <c r="K285" s="95">
        <v>0</v>
      </c>
      <c r="L285" s="95">
        <v>0</v>
      </c>
      <c r="M285" s="95">
        <v>0</v>
      </c>
      <c r="N285" s="95">
        <v>0</v>
      </c>
      <c r="O285" s="95">
        <v>-101.19637</v>
      </c>
    </row>
    <row r="286" spans="1:15">
      <c r="A286" s="64" t="s">
        <v>400</v>
      </c>
      <c r="B286" s="95">
        <v>0</v>
      </c>
      <c r="C286" s="95">
        <v>0</v>
      </c>
      <c r="D286" s="95">
        <v>0</v>
      </c>
      <c r="E286" s="95">
        <v>0</v>
      </c>
      <c r="F286" s="95">
        <v>0</v>
      </c>
      <c r="G286" s="95">
        <v>0</v>
      </c>
      <c r="H286" s="95">
        <v>0</v>
      </c>
      <c r="I286" s="95">
        <v>0</v>
      </c>
      <c r="J286" s="95">
        <v>-0.50579000000000007</v>
      </c>
      <c r="K286" s="95">
        <v>0</v>
      </c>
      <c r="L286" s="95">
        <v>0</v>
      </c>
      <c r="M286" s="95">
        <v>0</v>
      </c>
      <c r="N286" s="95">
        <v>0</v>
      </c>
      <c r="O286" s="95">
        <v>-0.50579000000000007</v>
      </c>
    </row>
    <row r="287" spans="1:15">
      <c r="A287" s="65" t="s">
        <v>401</v>
      </c>
      <c r="B287" s="95">
        <v>-9038.6148300000004</v>
      </c>
      <c r="C287" s="95">
        <v>-10470.879499999999</v>
      </c>
      <c r="D287" s="95">
        <v>-20375.34389</v>
      </c>
      <c r="E287" s="95">
        <v>-15750.289359999999</v>
      </c>
      <c r="F287" s="95">
        <v>-14545.05025</v>
      </c>
      <c r="G287" s="95">
        <v>-19908.075079999999</v>
      </c>
      <c r="H287" s="95">
        <v>-4930.4391999999998</v>
      </c>
      <c r="I287" s="95">
        <v>-1055.7667200000001</v>
      </c>
      <c r="J287" s="95">
        <v>-170.92294000000001</v>
      </c>
      <c r="K287" s="95">
        <v>-3681.8298799999998</v>
      </c>
      <c r="L287" s="95">
        <v>-1088.7182299999999</v>
      </c>
      <c r="M287" s="95">
        <v>-6830.4077699999998</v>
      </c>
      <c r="N287" s="95">
        <v>-58.978180000000002</v>
      </c>
      <c r="O287" s="95">
        <v>-107905.31582999999</v>
      </c>
    </row>
    <row r="288" spans="1:15">
      <c r="A288" s="65" t="s">
        <v>402</v>
      </c>
      <c r="B288" s="95">
        <v>0</v>
      </c>
      <c r="C288" s="95">
        <v>0</v>
      </c>
      <c r="D288" s="95">
        <v>0</v>
      </c>
      <c r="E288" s="95">
        <v>0</v>
      </c>
      <c r="F288" s="95">
        <v>0</v>
      </c>
      <c r="G288" s="95">
        <v>0</v>
      </c>
      <c r="H288" s="95">
        <v>0</v>
      </c>
      <c r="I288" s="95">
        <v>0</v>
      </c>
      <c r="J288" s="95">
        <v>0</v>
      </c>
      <c r="K288" s="95">
        <v>0</v>
      </c>
      <c r="L288" s="95">
        <v>0</v>
      </c>
      <c r="M288" s="95">
        <v>0</v>
      </c>
      <c r="N288" s="95">
        <v>0</v>
      </c>
      <c r="O288" s="95">
        <v>0</v>
      </c>
    </row>
    <row r="289" spans="1:15">
      <c r="A289" s="177" t="s">
        <v>973</v>
      </c>
      <c r="B289" s="57">
        <v>86987.869120000003</v>
      </c>
      <c r="C289" s="57">
        <v>161308.84472999998</v>
      </c>
      <c r="D289" s="57">
        <v>101351.55868</v>
      </c>
      <c r="E289" s="57">
        <v>96643.802750000003</v>
      </c>
      <c r="F289" s="57">
        <v>72807.510280000002</v>
      </c>
      <c r="G289" s="57">
        <v>53027.649709999998</v>
      </c>
      <c r="H289" s="57">
        <v>44889.230009999999</v>
      </c>
      <c r="I289" s="57">
        <v>141381.51162</v>
      </c>
      <c r="J289" s="57">
        <v>1070.54052</v>
      </c>
      <c r="K289" s="57">
        <v>102311.20047</v>
      </c>
      <c r="L289" s="57">
        <v>22657.298850000003</v>
      </c>
      <c r="M289" s="57">
        <v>138045.58303000001</v>
      </c>
      <c r="N289" s="57">
        <v>78649.145999999993</v>
      </c>
      <c r="O289" s="57">
        <v>1101131.7457699999</v>
      </c>
    </row>
    <row r="290" spans="1:15">
      <c r="A290" s="64" t="s">
        <v>403</v>
      </c>
      <c r="B290" s="95">
        <v>22718.736270000001</v>
      </c>
      <c r="C290" s="95">
        <v>34557.476609999998</v>
      </c>
      <c r="D290" s="95">
        <v>34726.138310000002</v>
      </c>
      <c r="E290" s="95">
        <v>47626.118759999998</v>
      </c>
      <c r="F290" s="95">
        <v>21757.656440000002</v>
      </c>
      <c r="G290" s="95">
        <v>5039.1086599999999</v>
      </c>
      <c r="H290" s="95">
        <v>5073.5117199999995</v>
      </c>
      <c r="I290" s="95">
        <v>5557.0788600000005</v>
      </c>
      <c r="J290" s="95">
        <v>187.55975000000001</v>
      </c>
      <c r="K290" s="95">
        <v>23172.749299999999</v>
      </c>
      <c r="L290" s="95">
        <v>8801.3990199999989</v>
      </c>
      <c r="M290" s="95">
        <v>73303.979849999989</v>
      </c>
      <c r="N290" s="95">
        <v>5527.1515399999998</v>
      </c>
      <c r="O290" s="95">
        <v>288048.66508999997</v>
      </c>
    </row>
    <row r="291" spans="1:15">
      <c r="A291" s="64" t="s">
        <v>404</v>
      </c>
      <c r="B291" s="95">
        <v>492.01542999999998</v>
      </c>
      <c r="C291" s="95">
        <v>710.08100000000002</v>
      </c>
      <c r="D291" s="95">
        <v>1322.5620700000002</v>
      </c>
      <c r="E291" s="95">
        <v>102.49752000000001</v>
      </c>
      <c r="F291" s="95">
        <v>1864.4611200000002</v>
      </c>
      <c r="G291" s="95">
        <v>1673.62372</v>
      </c>
      <c r="H291" s="95">
        <v>740.18619999999999</v>
      </c>
      <c r="I291" s="95">
        <v>1137.5807399999999</v>
      </c>
      <c r="J291" s="95">
        <v>0</v>
      </c>
      <c r="K291" s="95">
        <v>654.35845999999992</v>
      </c>
      <c r="L291" s="95">
        <v>611.18146000000002</v>
      </c>
      <c r="M291" s="95">
        <v>496.71906000000001</v>
      </c>
      <c r="N291" s="95">
        <v>1120.1134399999999</v>
      </c>
      <c r="O291" s="95">
        <v>10925.380220000001</v>
      </c>
    </row>
    <row r="292" spans="1:15">
      <c r="A292" s="64" t="s">
        <v>405</v>
      </c>
      <c r="B292" s="95">
        <v>22187.831190000001</v>
      </c>
      <c r="C292" s="95">
        <v>33845.318310000002</v>
      </c>
      <c r="D292" s="95">
        <v>33070.01627</v>
      </c>
      <c r="E292" s="95">
        <v>47523.62124</v>
      </c>
      <c r="F292" s="95">
        <v>18323.069030000002</v>
      </c>
      <c r="G292" s="95">
        <v>3365.4849399999998</v>
      </c>
      <c r="H292" s="95">
        <v>4328.7932199999996</v>
      </c>
      <c r="I292" s="95">
        <v>4344.3515199999993</v>
      </c>
      <c r="J292" s="95">
        <v>187.55975000000001</v>
      </c>
      <c r="K292" s="95">
        <v>12668.35535</v>
      </c>
      <c r="L292" s="95">
        <v>8187.7610800000002</v>
      </c>
      <c r="M292" s="95">
        <v>72181.007440000001</v>
      </c>
      <c r="N292" s="95">
        <v>4396.1246300000003</v>
      </c>
      <c r="O292" s="95">
        <v>264609.29397</v>
      </c>
    </row>
    <row r="293" spans="1:15">
      <c r="A293" s="64" t="s">
        <v>406</v>
      </c>
      <c r="B293" s="95">
        <v>38.889650000000003</v>
      </c>
      <c r="C293" s="95">
        <v>0</v>
      </c>
      <c r="D293" s="95">
        <v>257.44997000000001</v>
      </c>
      <c r="E293" s="95">
        <v>0</v>
      </c>
      <c r="F293" s="95">
        <v>1560.5222900000001</v>
      </c>
      <c r="G293" s="95">
        <v>0</v>
      </c>
      <c r="H293" s="95">
        <v>0</v>
      </c>
      <c r="I293" s="95">
        <v>0</v>
      </c>
      <c r="J293" s="95">
        <v>0</v>
      </c>
      <c r="K293" s="95">
        <v>8808.8908800000008</v>
      </c>
      <c r="L293" s="95">
        <v>0</v>
      </c>
      <c r="M293" s="95">
        <v>93.929919999999996</v>
      </c>
      <c r="N293" s="95">
        <v>0</v>
      </c>
      <c r="O293" s="95">
        <v>10759.682710000001</v>
      </c>
    </row>
    <row r="294" spans="1:15">
      <c r="A294" s="64" t="s">
        <v>407</v>
      </c>
      <c r="B294" s="95">
        <v>0</v>
      </c>
      <c r="C294" s="95">
        <v>0</v>
      </c>
      <c r="D294" s="95">
        <v>0</v>
      </c>
      <c r="E294" s="95">
        <v>0</v>
      </c>
      <c r="F294" s="95">
        <v>0</v>
      </c>
      <c r="G294" s="95">
        <v>0</v>
      </c>
      <c r="H294" s="95">
        <v>0</v>
      </c>
      <c r="I294" s="95">
        <v>75.146600000000007</v>
      </c>
      <c r="J294" s="95">
        <v>0</v>
      </c>
      <c r="K294" s="95">
        <v>1041.1446100000001</v>
      </c>
      <c r="L294" s="95">
        <v>2.45648</v>
      </c>
      <c r="M294" s="95">
        <v>532.32343000000003</v>
      </c>
      <c r="N294" s="95">
        <v>10.91347</v>
      </c>
      <c r="O294" s="95">
        <v>1661.98459</v>
      </c>
    </row>
    <row r="295" spans="1:15">
      <c r="A295" s="64" t="s">
        <v>408</v>
      </c>
      <c r="B295" s="95">
        <v>0</v>
      </c>
      <c r="C295" s="95">
        <v>0</v>
      </c>
      <c r="D295" s="95">
        <v>0</v>
      </c>
      <c r="E295" s="95">
        <v>0</v>
      </c>
      <c r="F295" s="95">
        <v>0</v>
      </c>
      <c r="G295" s="95">
        <v>0</v>
      </c>
      <c r="H295" s="95">
        <v>0</v>
      </c>
      <c r="I295" s="95">
        <v>0</v>
      </c>
      <c r="J295" s="95">
        <v>0</v>
      </c>
      <c r="K295" s="95">
        <v>0</v>
      </c>
      <c r="L295" s="95">
        <v>0</v>
      </c>
      <c r="M295" s="95">
        <v>0</v>
      </c>
      <c r="N295" s="95">
        <v>0</v>
      </c>
      <c r="O295" s="95">
        <v>0</v>
      </c>
    </row>
    <row r="296" spans="1:15">
      <c r="A296" s="64" t="s">
        <v>409</v>
      </c>
      <c r="B296" s="95">
        <v>0</v>
      </c>
      <c r="C296" s="95">
        <v>2.0773000000000001</v>
      </c>
      <c r="D296" s="95">
        <v>76.11</v>
      </c>
      <c r="E296" s="95">
        <v>0</v>
      </c>
      <c r="F296" s="95">
        <v>9.6039999999999992</v>
      </c>
      <c r="G296" s="95">
        <v>0</v>
      </c>
      <c r="H296" s="95">
        <v>4.5323000000000002</v>
      </c>
      <c r="I296" s="95">
        <v>0</v>
      </c>
      <c r="J296" s="95">
        <v>0</v>
      </c>
      <c r="K296" s="95">
        <v>0</v>
      </c>
      <c r="L296" s="95">
        <v>0</v>
      </c>
      <c r="M296" s="95">
        <v>0</v>
      </c>
      <c r="N296" s="95">
        <v>0</v>
      </c>
      <c r="O296" s="95">
        <v>92.323599999999999</v>
      </c>
    </row>
    <row r="297" spans="1:15">
      <c r="A297" s="64" t="s">
        <v>410</v>
      </c>
      <c r="B297" s="95">
        <v>0</v>
      </c>
      <c r="C297" s="95">
        <v>0</v>
      </c>
      <c r="D297" s="95">
        <v>0</v>
      </c>
      <c r="E297" s="95">
        <v>0</v>
      </c>
      <c r="F297" s="95">
        <v>0</v>
      </c>
      <c r="G297" s="95">
        <v>0</v>
      </c>
      <c r="H297" s="95">
        <v>0</v>
      </c>
      <c r="I297" s="95">
        <v>0</v>
      </c>
      <c r="J297" s="95">
        <v>0</v>
      </c>
      <c r="K297" s="95">
        <v>0</v>
      </c>
      <c r="L297" s="95">
        <v>0</v>
      </c>
      <c r="M297" s="95">
        <v>0</v>
      </c>
      <c r="N297" s="95">
        <v>0</v>
      </c>
      <c r="O297" s="95">
        <v>0</v>
      </c>
    </row>
    <row r="298" spans="1:15">
      <c r="A298" s="64" t="s">
        <v>411</v>
      </c>
      <c r="B298" s="95">
        <v>-31643.168730000001</v>
      </c>
      <c r="C298" s="95">
        <v>-63817.251429999997</v>
      </c>
      <c r="D298" s="95">
        <v>-61930.999380000001</v>
      </c>
      <c r="E298" s="95">
        <v>-73413.500120000012</v>
      </c>
      <c r="F298" s="95">
        <v>-32034.840319999999</v>
      </c>
      <c r="G298" s="95">
        <v>-9148.44434</v>
      </c>
      <c r="H298" s="95">
        <v>-7488.8536900000008</v>
      </c>
      <c r="I298" s="95">
        <v>-24890.590889999999</v>
      </c>
      <c r="J298" s="95">
        <v>-214.53969000000001</v>
      </c>
      <c r="K298" s="95">
        <v>-36496.821889999999</v>
      </c>
      <c r="L298" s="95">
        <v>-11710.78311</v>
      </c>
      <c r="M298" s="95">
        <v>-123283.09589</v>
      </c>
      <c r="N298" s="95">
        <v>-8437.7536</v>
      </c>
      <c r="O298" s="95">
        <v>-484510.64308000001</v>
      </c>
    </row>
    <row r="299" spans="1:15">
      <c r="A299" s="64" t="s">
        <v>412</v>
      </c>
      <c r="B299" s="95">
        <v>-31621.72969</v>
      </c>
      <c r="C299" s="95">
        <v>-54970.208869999995</v>
      </c>
      <c r="D299" s="95">
        <v>-58807.503109999998</v>
      </c>
      <c r="E299" s="95">
        <v>-68537.896510000006</v>
      </c>
      <c r="F299" s="95">
        <v>-25155.774590000001</v>
      </c>
      <c r="G299" s="95">
        <v>-7859.3637500000004</v>
      </c>
      <c r="H299" s="95">
        <v>-7086.39743</v>
      </c>
      <c r="I299" s="95">
        <v>-16492.294040000001</v>
      </c>
      <c r="J299" s="95">
        <v>-214.53969000000001</v>
      </c>
      <c r="K299" s="95">
        <v>-22908.423170000002</v>
      </c>
      <c r="L299" s="95">
        <v>-11102.893910000001</v>
      </c>
      <c r="M299" s="95">
        <v>-114028.45045999999</v>
      </c>
      <c r="N299" s="95">
        <v>-6409.4419000000007</v>
      </c>
      <c r="O299" s="95">
        <v>-425194.91712</v>
      </c>
    </row>
    <row r="300" spans="1:15">
      <c r="A300" s="64" t="s">
        <v>413</v>
      </c>
      <c r="B300" s="95">
        <v>-21.380990000000001</v>
      </c>
      <c r="C300" s="95">
        <v>0</v>
      </c>
      <c r="D300" s="95">
        <v>-2157.2377099999999</v>
      </c>
      <c r="E300" s="95">
        <v>-4825.3593700000001</v>
      </c>
      <c r="F300" s="95">
        <v>-3589.46756</v>
      </c>
      <c r="G300" s="95">
        <v>0</v>
      </c>
      <c r="H300" s="95">
        <v>0</v>
      </c>
      <c r="I300" s="95">
        <v>0</v>
      </c>
      <c r="J300" s="95">
        <v>0</v>
      </c>
      <c r="K300" s="95">
        <v>-11311.05717</v>
      </c>
      <c r="L300" s="95">
        <v>0</v>
      </c>
      <c r="M300" s="95">
        <v>-72.131050000000002</v>
      </c>
      <c r="N300" s="95">
        <v>0</v>
      </c>
      <c r="O300" s="95">
        <v>-21976.633850000002</v>
      </c>
    </row>
    <row r="301" spans="1:15">
      <c r="A301" s="65" t="s">
        <v>414</v>
      </c>
      <c r="B301" s="95">
        <v>0</v>
      </c>
      <c r="C301" s="95">
        <v>-113.50611000000001</v>
      </c>
      <c r="D301" s="95">
        <v>0</v>
      </c>
      <c r="E301" s="95">
        <v>0</v>
      </c>
      <c r="F301" s="95">
        <v>0</v>
      </c>
      <c r="G301" s="95">
        <v>0</v>
      </c>
      <c r="H301" s="95">
        <v>0</v>
      </c>
      <c r="I301" s="95">
        <v>-17.677109999999999</v>
      </c>
      <c r="J301" s="95">
        <v>0</v>
      </c>
      <c r="K301" s="95">
        <v>-1071.98198</v>
      </c>
      <c r="L301" s="95">
        <v>-2.22729</v>
      </c>
      <c r="M301" s="95">
        <v>-717.02157</v>
      </c>
      <c r="N301" s="95">
        <v>0</v>
      </c>
      <c r="O301" s="95">
        <v>-1922.4140600000001</v>
      </c>
    </row>
    <row r="302" spans="1:15">
      <c r="A302" s="65" t="s">
        <v>415</v>
      </c>
      <c r="B302" s="95">
        <v>-5.8049999999999997E-2</v>
      </c>
      <c r="C302" s="95">
        <v>-8712.0034500000002</v>
      </c>
      <c r="D302" s="95">
        <v>-883.44716000000005</v>
      </c>
      <c r="E302" s="95">
        <v>-50.244239999999998</v>
      </c>
      <c r="F302" s="95">
        <v>-2859.9101800000003</v>
      </c>
      <c r="G302" s="95">
        <v>-1288.1345900000001</v>
      </c>
      <c r="H302" s="95">
        <v>-315.06394</v>
      </c>
      <c r="I302" s="95">
        <v>-8380.6197400000001</v>
      </c>
      <c r="J302" s="95">
        <v>0</v>
      </c>
      <c r="K302" s="95">
        <v>-1205.3595700000001</v>
      </c>
      <c r="L302" s="95">
        <v>-605.66191000000003</v>
      </c>
      <c r="M302" s="95">
        <v>-8465.4928099999997</v>
      </c>
      <c r="N302" s="95">
        <v>-2025.8977600000001</v>
      </c>
      <c r="O302" s="95">
        <v>-34791.893400000001</v>
      </c>
    </row>
    <row r="303" spans="1:15">
      <c r="A303" s="64" t="s">
        <v>416</v>
      </c>
      <c r="B303" s="95">
        <v>0</v>
      </c>
      <c r="C303" s="95">
        <v>0</v>
      </c>
      <c r="D303" s="95">
        <v>0</v>
      </c>
      <c r="E303" s="95">
        <v>0</v>
      </c>
      <c r="F303" s="95">
        <v>0</v>
      </c>
      <c r="G303" s="95">
        <v>-0.94599999999999995</v>
      </c>
      <c r="H303" s="95">
        <v>0</v>
      </c>
      <c r="I303" s="95">
        <v>0</v>
      </c>
      <c r="J303" s="95">
        <v>0</v>
      </c>
      <c r="K303" s="95">
        <v>0</v>
      </c>
      <c r="L303" s="95">
        <v>0</v>
      </c>
      <c r="M303" s="95">
        <v>0</v>
      </c>
      <c r="N303" s="95">
        <v>0</v>
      </c>
      <c r="O303" s="95">
        <v>-0.94599999999999995</v>
      </c>
    </row>
    <row r="304" spans="1:15">
      <c r="A304" s="65" t="s">
        <v>417</v>
      </c>
      <c r="B304" s="95">
        <v>0</v>
      </c>
      <c r="C304" s="95">
        <v>-21.533000000000001</v>
      </c>
      <c r="D304" s="95">
        <v>-82.811399999999992</v>
      </c>
      <c r="E304" s="95">
        <v>0</v>
      </c>
      <c r="F304" s="95">
        <v>-429.68799000000001</v>
      </c>
      <c r="G304" s="95">
        <v>0</v>
      </c>
      <c r="H304" s="95">
        <v>-87.392320000000012</v>
      </c>
      <c r="I304" s="95">
        <v>0</v>
      </c>
      <c r="J304" s="95">
        <v>0</v>
      </c>
      <c r="K304" s="95">
        <v>0</v>
      </c>
      <c r="L304" s="95">
        <v>0</v>
      </c>
      <c r="M304" s="95">
        <v>0</v>
      </c>
      <c r="N304" s="95">
        <v>-2.4139400000000002</v>
      </c>
      <c r="O304" s="95">
        <v>-623.83865000000003</v>
      </c>
    </row>
    <row r="305" spans="1:15">
      <c r="A305" s="177" t="s">
        <v>972</v>
      </c>
      <c r="B305" s="57">
        <v>78063.436659999992</v>
      </c>
      <c r="C305" s="57">
        <v>132049.06990999999</v>
      </c>
      <c r="D305" s="57">
        <v>74146.697610000003</v>
      </c>
      <c r="E305" s="57">
        <v>70856.421390000003</v>
      </c>
      <c r="F305" s="57">
        <v>62530.326399999998</v>
      </c>
      <c r="G305" s="57">
        <v>48918.314030000001</v>
      </c>
      <c r="H305" s="57">
        <v>42473.888039999998</v>
      </c>
      <c r="I305" s="57">
        <v>122047.99959000001</v>
      </c>
      <c r="J305" s="57">
        <v>1043.5605799999998</v>
      </c>
      <c r="K305" s="57">
        <v>88987.12788</v>
      </c>
      <c r="L305" s="57">
        <v>19747.914760000003</v>
      </c>
      <c r="M305" s="57">
        <v>88066.466990000001</v>
      </c>
      <c r="N305" s="57">
        <v>75738.543940000003</v>
      </c>
      <c r="O305" s="57">
        <v>904669.76777999999</v>
      </c>
    </row>
    <row r="306" spans="1:15">
      <c r="A306" s="64" t="s">
        <v>418</v>
      </c>
      <c r="B306" s="95">
        <v>-56241.870470000002</v>
      </c>
      <c r="C306" s="95">
        <v>-102890.57379000001</v>
      </c>
      <c r="D306" s="95">
        <v>-73834.185719999994</v>
      </c>
      <c r="E306" s="95">
        <v>-55921.016759999999</v>
      </c>
      <c r="F306" s="95">
        <v>-48338.45463</v>
      </c>
      <c r="G306" s="95">
        <v>-35166.269110000001</v>
      </c>
      <c r="H306" s="95">
        <v>-31365.462869999999</v>
      </c>
      <c r="I306" s="95">
        <v>-77484.477109999993</v>
      </c>
      <c r="J306" s="95">
        <v>-1052.3843700000002</v>
      </c>
      <c r="K306" s="95">
        <v>-69709.93823</v>
      </c>
      <c r="L306" s="95">
        <v>-15331.04783</v>
      </c>
      <c r="M306" s="95">
        <v>-87456.543470000004</v>
      </c>
      <c r="N306" s="95">
        <v>-50620.350689999999</v>
      </c>
      <c r="O306" s="95">
        <v>-705412.57504999998</v>
      </c>
    </row>
    <row r="307" spans="1:15">
      <c r="A307" s="64" t="s">
        <v>419</v>
      </c>
      <c r="B307" s="95">
        <v>-23185.051520000001</v>
      </c>
      <c r="C307" s="95">
        <v>-62253.339249999997</v>
      </c>
      <c r="D307" s="95">
        <v>-30196.19743</v>
      </c>
      <c r="E307" s="95">
        <v>-26721.816420000003</v>
      </c>
      <c r="F307" s="95">
        <v>-19119.624680000001</v>
      </c>
      <c r="G307" s="95">
        <v>-16220.2659</v>
      </c>
      <c r="H307" s="95">
        <v>-17094.731159999999</v>
      </c>
      <c r="I307" s="95">
        <v>-46329.189780000001</v>
      </c>
      <c r="J307" s="95">
        <v>-684.23456999999996</v>
      </c>
      <c r="K307" s="95">
        <v>-41422.273390000002</v>
      </c>
      <c r="L307" s="95">
        <v>-8362.3455799999992</v>
      </c>
      <c r="M307" s="95">
        <v>-39045.041270000002</v>
      </c>
      <c r="N307" s="95">
        <v>-35811.72769</v>
      </c>
      <c r="O307" s="95">
        <v>-366445.83863999997</v>
      </c>
    </row>
    <row r="308" spans="1:15">
      <c r="A308" s="64" t="s">
        <v>420</v>
      </c>
      <c r="B308" s="95">
        <v>-5050.9252000000006</v>
      </c>
      <c r="C308" s="95">
        <v>-7456.9052899999997</v>
      </c>
      <c r="D308" s="95">
        <v>-5211.3701799999999</v>
      </c>
      <c r="E308" s="95">
        <v>-5952.2509700000001</v>
      </c>
      <c r="F308" s="95">
        <v>-3600.9932200000003</v>
      </c>
      <c r="G308" s="95">
        <v>-3211.5575199999998</v>
      </c>
      <c r="H308" s="95">
        <v>-2878.26928</v>
      </c>
      <c r="I308" s="95">
        <v>-6309.9664000000002</v>
      </c>
      <c r="J308" s="95">
        <v>-119.18274000000001</v>
      </c>
      <c r="K308" s="95">
        <v>-4931.7965800000002</v>
      </c>
      <c r="L308" s="95">
        <v>-879.3705799999999</v>
      </c>
      <c r="M308" s="95">
        <v>-3506.4759700000004</v>
      </c>
      <c r="N308" s="95">
        <v>-3126.1580299999996</v>
      </c>
      <c r="O308" s="95">
        <v>-52235.221960000003</v>
      </c>
    </row>
    <row r="309" spans="1:15">
      <c r="A309" s="64" t="s">
        <v>421</v>
      </c>
      <c r="B309" s="95">
        <v>-999.95470999999998</v>
      </c>
      <c r="C309" s="95">
        <v>-1136.9681699999999</v>
      </c>
      <c r="D309" s="95">
        <v>-686.5754300000001</v>
      </c>
      <c r="E309" s="95">
        <v>-470.44970000000001</v>
      </c>
      <c r="F309" s="95">
        <v>-1020.74596</v>
      </c>
      <c r="G309" s="95">
        <v>-381.70069999999998</v>
      </c>
      <c r="H309" s="95">
        <v>-419.47078000000005</v>
      </c>
      <c r="I309" s="95">
        <v>-512.02952000000005</v>
      </c>
      <c r="J309" s="95">
        <v>-14.58154</v>
      </c>
      <c r="K309" s="95">
        <v>-259.97618</v>
      </c>
      <c r="L309" s="95">
        <v>-167.11068</v>
      </c>
      <c r="M309" s="95">
        <v>-784.79852000000005</v>
      </c>
      <c r="N309" s="95">
        <v>-294.65949000000001</v>
      </c>
      <c r="O309" s="95">
        <v>-7149.0213800000001</v>
      </c>
    </row>
    <row r="310" spans="1:15">
      <c r="A310" s="64" t="s">
        <v>422</v>
      </c>
      <c r="B310" s="95">
        <v>-1145.1015</v>
      </c>
      <c r="C310" s="95">
        <v>-1128.19721</v>
      </c>
      <c r="D310" s="95">
        <v>-1526.6493899999998</v>
      </c>
      <c r="E310" s="95">
        <v>-1437.73803</v>
      </c>
      <c r="F310" s="95">
        <v>-1075.44721</v>
      </c>
      <c r="G310" s="95">
        <v>-1000.56849</v>
      </c>
      <c r="H310" s="95">
        <v>-614.44427000000007</v>
      </c>
      <c r="I310" s="95">
        <v>-1332.0690500000001</v>
      </c>
      <c r="J310" s="95">
        <v>-110.17910999999999</v>
      </c>
      <c r="K310" s="95">
        <v>-1589.31367</v>
      </c>
      <c r="L310" s="95">
        <v>-389.75534999999996</v>
      </c>
      <c r="M310" s="95">
        <v>-1898.1957600000001</v>
      </c>
      <c r="N310" s="95">
        <v>-1094.5880900000002</v>
      </c>
      <c r="O310" s="95">
        <v>-14342.247130000002</v>
      </c>
    </row>
    <row r="311" spans="1:15">
      <c r="A311" s="64" t="s">
        <v>423</v>
      </c>
      <c r="B311" s="95">
        <v>-4923.75126</v>
      </c>
      <c r="C311" s="95">
        <v>-6277.99568</v>
      </c>
      <c r="D311" s="95">
        <v>-576.35686999999996</v>
      </c>
      <c r="E311" s="95">
        <v>-494.95684</v>
      </c>
      <c r="F311" s="95">
        <v>-3997.6826599999999</v>
      </c>
      <c r="G311" s="95">
        <v>-166.4914</v>
      </c>
      <c r="H311" s="95">
        <v>-131.93770000000001</v>
      </c>
      <c r="I311" s="95">
        <v>-6700.04792</v>
      </c>
      <c r="J311" s="95">
        <v>-44.306849999999997</v>
      </c>
      <c r="K311" s="95">
        <v>-4926.7550000000001</v>
      </c>
      <c r="L311" s="95">
        <v>-1142.00954</v>
      </c>
      <c r="M311" s="95">
        <v>-5691.4940299999998</v>
      </c>
      <c r="N311" s="95">
        <v>-478.86754999999999</v>
      </c>
      <c r="O311" s="95">
        <v>-35552.653299999998</v>
      </c>
    </row>
    <row r="312" spans="1:15">
      <c r="A312" s="64" t="s">
        <v>424</v>
      </c>
      <c r="B312" s="95">
        <v>-769.44588999999996</v>
      </c>
      <c r="C312" s="95">
        <v>-242.87374</v>
      </c>
      <c r="D312" s="95">
        <v>-4671.8782300000003</v>
      </c>
      <c r="E312" s="95">
        <v>-3050.7155200000002</v>
      </c>
      <c r="F312" s="95">
        <v>-1660.79654</v>
      </c>
      <c r="G312" s="95">
        <v>-515.47756000000004</v>
      </c>
      <c r="H312" s="95">
        <v>-658.71477000000004</v>
      </c>
      <c r="I312" s="95">
        <v>-695.07020999999997</v>
      </c>
      <c r="J312" s="95">
        <v>-5.2637999999999998</v>
      </c>
      <c r="K312" s="95">
        <v>-1636.83214</v>
      </c>
      <c r="L312" s="95">
        <v>-302.86877000000004</v>
      </c>
      <c r="M312" s="95">
        <v>-1462.65238</v>
      </c>
      <c r="N312" s="95">
        <v>-355.33963</v>
      </c>
      <c r="O312" s="95">
        <v>-16027.929179999999</v>
      </c>
    </row>
    <row r="313" spans="1:15">
      <c r="A313" s="64" t="s">
        <v>425</v>
      </c>
      <c r="B313" s="95">
        <v>-2180.1535400000002</v>
      </c>
      <c r="C313" s="95">
        <v>-3866.2556600000003</v>
      </c>
      <c r="D313" s="95">
        <v>-2456.9989700000001</v>
      </c>
      <c r="E313" s="95">
        <v>-2499.5781200000001</v>
      </c>
      <c r="F313" s="95">
        <v>-1851.3446999999999</v>
      </c>
      <c r="G313" s="95">
        <v>-1384.56522</v>
      </c>
      <c r="H313" s="95">
        <v>-1398.58465</v>
      </c>
      <c r="I313" s="95">
        <v>-1626.8652</v>
      </c>
      <c r="J313" s="95">
        <v>-11.756629999999999</v>
      </c>
      <c r="K313" s="95">
        <v>-1635.5165099999999</v>
      </c>
      <c r="L313" s="95">
        <v>-353.06338</v>
      </c>
      <c r="M313" s="95">
        <v>-6210.2279800000006</v>
      </c>
      <c r="N313" s="95">
        <v>-620.31982999999991</v>
      </c>
      <c r="O313" s="95">
        <v>-26095.230390000001</v>
      </c>
    </row>
    <row r="314" spans="1:15">
      <c r="A314" s="64" t="s">
        <v>426</v>
      </c>
      <c r="B314" s="95">
        <v>-758.42988000000003</v>
      </c>
      <c r="C314" s="95">
        <v>-158.10532999999998</v>
      </c>
      <c r="D314" s="95">
        <v>-4023.0215400000002</v>
      </c>
      <c r="E314" s="95">
        <v>-759.64324999999997</v>
      </c>
      <c r="F314" s="95">
        <v>-934.89000999999996</v>
      </c>
      <c r="G314" s="95">
        <v>-3320.5510299999996</v>
      </c>
      <c r="H314" s="95">
        <v>-346.96042</v>
      </c>
      <c r="I314" s="95">
        <v>-19.991520000000001</v>
      </c>
      <c r="J314" s="95">
        <v>-2.3976500000000001</v>
      </c>
      <c r="K314" s="95">
        <v>-1105.9615200000001</v>
      </c>
      <c r="L314" s="95">
        <v>-120.4708</v>
      </c>
      <c r="M314" s="95">
        <v>-2207.99908</v>
      </c>
      <c r="N314" s="95">
        <v>-82.371409999999997</v>
      </c>
      <c r="O314" s="95">
        <v>-13840.793439999999</v>
      </c>
    </row>
    <row r="315" spans="1:15">
      <c r="A315" s="65" t="s">
        <v>427</v>
      </c>
      <c r="B315" s="95">
        <v>-17229.056969999998</v>
      </c>
      <c r="C315" s="95">
        <v>-20369.93346</v>
      </c>
      <c r="D315" s="95">
        <v>-24485.13768</v>
      </c>
      <c r="E315" s="95">
        <v>-14533.867910000001</v>
      </c>
      <c r="F315" s="95">
        <v>-15076.92965</v>
      </c>
      <c r="G315" s="95">
        <v>-8965.0912899999985</v>
      </c>
      <c r="H315" s="95">
        <v>-7822.3498399999999</v>
      </c>
      <c r="I315" s="95">
        <v>-13959.247509999999</v>
      </c>
      <c r="J315" s="95">
        <v>-60.481480000000005</v>
      </c>
      <c r="K315" s="95">
        <v>-12201.51324</v>
      </c>
      <c r="L315" s="95">
        <v>-3614.0531499999997</v>
      </c>
      <c r="M315" s="95">
        <v>-26649.658480000002</v>
      </c>
      <c r="N315" s="95">
        <v>-8756.3189700000003</v>
      </c>
      <c r="O315" s="95">
        <v>-173723.63962999999</v>
      </c>
    </row>
    <row r="316" spans="1:15">
      <c r="A316" s="177" t="s">
        <v>971</v>
      </c>
      <c r="B316" s="57">
        <v>21821.566190000001</v>
      </c>
      <c r="C316" s="57">
        <v>29158.49612</v>
      </c>
      <c r="D316" s="57">
        <v>312.51188999999999</v>
      </c>
      <c r="E316" s="57">
        <v>14935.404630000001</v>
      </c>
      <c r="F316" s="57">
        <v>14191.87177</v>
      </c>
      <c r="G316" s="57">
        <v>13752.04492</v>
      </c>
      <c r="H316" s="57">
        <v>11108.42517</v>
      </c>
      <c r="I316" s="57">
        <v>44563.52248</v>
      </c>
      <c r="J316" s="57">
        <v>-8.8237900000000007</v>
      </c>
      <c r="K316" s="57">
        <v>19277.18965</v>
      </c>
      <c r="L316" s="57">
        <v>4416.8669300000001</v>
      </c>
      <c r="M316" s="57">
        <v>609.92352000000005</v>
      </c>
      <c r="N316" s="57">
        <v>25118.19325</v>
      </c>
      <c r="O316" s="57">
        <v>199257.19272999998</v>
      </c>
    </row>
    <row r="317" spans="1:15">
      <c r="A317" s="65" t="s">
        <v>428</v>
      </c>
      <c r="B317" s="95">
        <v>300.37963000000002</v>
      </c>
      <c r="C317" s="95">
        <v>0.85887000000000002</v>
      </c>
      <c r="D317" s="95">
        <v>230.23976999999999</v>
      </c>
      <c r="E317" s="95">
        <v>12513.92353</v>
      </c>
      <c r="F317" s="95">
        <v>-33.804169999999999</v>
      </c>
      <c r="G317" s="95">
        <v>14460.43327</v>
      </c>
      <c r="H317" s="95">
        <v>78.668089999999992</v>
      </c>
      <c r="I317" s="95">
        <v>1.48E-3</v>
      </c>
      <c r="J317" s="95">
        <v>2.997E-2</v>
      </c>
      <c r="K317" s="95">
        <v>120.43108000000001</v>
      </c>
      <c r="L317" s="95">
        <v>3.5234699999999997</v>
      </c>
      <c r="M317" s="95">
        <v>6.6299999999999998E-2</v>
      </c>
      <c r="N317" s="95">
        <v>42.720199999999998</v>
      </c>
      <c r="O317" s="95">
        <v>27717.47149</v>
      </c>
    </row>
    <row r="318" spans="1:15">
      <c r="A318" s="65" t="s">
        <v>429</v>
      </c>
      <c r="B318" s="95">
        <v>232.39496</v>
      </c>
      <c r="C318" s="95">
        <v>1.0000000000000001E-5</v>
      </c>
      <c r="D318" s="95">
        <v>42.244390000000003</v>
      </c>
      <c r="E318" s="95">
        <v>12499.95968</v>
      </c>
      <c r="F318" s="95">
        <v>-33.387839999999997</v>
      </c>
      <c r="G318" s="95">
        <v>14443.140509999999</v>
      </c>
      <c r="H318" s="95">
        <v>77.67058999999999</v>
      </c>
      <c r="I318" s="95">
        <v>0</v>
      </c>
      <c r="J318" s="95">
        <v>2.997E-2</v>
      </c>
      <c r="K318" s="95">
        <v>97.477469999999997</v>
      </c>
      <c r="L318" s="95">
        <v>5.0000000000000002E-5</v>
      </c>
      <c r="M318" s="95">
        <v>0</v>
      </c>
      <c r="N318" s="95">
        <v>42.720199999999998</v>
      </c>
      <c r="O318" s="95">
        <v>27402.249989999997</v>
      </c>
    </row>
    <row r="319" spans="1:15">
      <c r="A319" s="65" t="s">
        <v>430</v>
      </c>
      <c r="B319" s="95">
        <v>67.984669999999994</v>
      </c>
      <c r="C319" s="95">
        <v>0.85886000000000007</v>
      </c>
      <c r="D319" s="95">
        <v>187.99538000000001</v>
      </c>
      <c r="E319" s="95">
        <v>13.963850000000001</v>
      </c>
      <c r="F319" s="95">
        <v>-0.41632999999999998</v>
      </c>
      <c r="G319" s="95">
        <v>17.292759999999998</v>
      </c>
      <c r="H319" s="95">
        <v>0.99750000000000005</v>
      </c>
      <c r="I319" s="95">
        <v>1.48E-3</v>
      </c>
      <c r="J319" s="95">
        <v>0</v>
      </c>
      <c r="K319" s="95">
        <v>22.953610000000001</v>
      </c>
      <c r="L319" s="95">
        <v>3.5234200000000002</v>
      </c>
      <c r="M319" s="95">
        <v>6.6299999999999998E-2</v>
      </c>
      <c r="N319" s="95">
        <v>0</v>
      </c>
      <c r="O319" s="95">
        <v>315.22149999999999</v>
      </c>
    </row>
    <row r="320" spans="1:15">
      <c r="A320" s="65" t="s">
        <v>431</v>
      </c>
      <c r="B320" s="95">
        <v>-296.09902</v>
      </c>
      <c r="C320" s="95">
        <v>-6.9373800000000001</v>
      </c>
      <c r="D320" s="95">
        <v>-49.6464</v>
      </c>
      <c r="E320" s="95">
        <v>-12521.766519999999</v>
      </c>
      <c r="F320" s="95">
        <v>-17.266680000000001</v>
      </c>
      <c r="G320" s="95">
        <v>-14463.176640000001</v>
      </c>
      <c r="H320" s="95">
        <v>-2.1299999999999999E-2</v>
      </c>
      <c r="I320" s="95">
        <v>-0.12875999999999999</v>
      </c>
      <c r="J320" s="95">
        <v>0</v>
      </c>
      <c r="K320" s="95">
        <v>-4.9867600000000003</v>
      </c>
      <c r="L320" s="95">
        <v>-28.1539</v>
      </c>
      <c r="M320" s="95">
        <v>0</v>
      </c>
      <c r="N320" s="95">
        <v>-0.17862</v>
      </c>
      <c r="O320" s="95">
        <v>-27388.361980000001</v>
      </c>
    </row>
    <row r="321" spans="1:15">
      <c r="A321" s="65" t="s">
        <v>432</v>
      </c>
      <c r="B321" s="95">
        <v>-284.33238</v>
      </c>
      <c r="C321" s="95">
        <v>0</v>
      </c>
      <c r="D321" s="95">
        <v>-6.7780000000000007E-2</v>
      </c>
      <c r="E321" s="95">
        <v>-12517.78234</v>
      </c>
      <c r="F321" s="95">
        <v>-14.42544</v>
      </c>
      <c r="G321" s="95">
        <v>-14450.599119999999</v>
      </c>
      <c r="H321" s="95">
        <v>-1.8699999999999998E-2</v>
      </c>
      <c r="I321" s="95">
        <v>0</v>
      </c>
      <c r="J321" s="95">
        <v>0</v>
      </c>
      <c r="K321" s="95">
        <v>0</v>
      </c>
      <c r="L321" s="95">
        <v>-8.9999999999999992E-5</v>
      </c>
      <c r="M321" s="95">
        <v>0</v>
      </c>
      <c r="N321" s="95">
        <v>0</v>
      </c>
      <c r="O321" s="95">
        <v>-27267.225850000003</v>
      </c>
    </row>
    <row r="322" spans="1:15">
      <c r="A322" s="65" t="s">
        <v>433</v>
      </c>
      <c r="B322" s="95">
        <v>-11.766639999999999</v>
      </c>
      <c r="C322" s="95">
        <v>-6.9373800000000001</v>
      </c>
      <c r="D322" s="95">
        <v>-49.578620000000001</v>
      </c>
      <c r="E322" s="95">
        <v>-3.9841799999999998</v>
      </c>
      <c r="F322" s="95">
        <v>-2.84124</v>
      </c>
      <c r="G322" s="95">
        <v>-12.57752</v>
      </c>
      <c r="H322" s="95">
        <v>-2.5999999999999999E-3</v>
      </c>
      <c r="I322" s="95">
        <v>-0.12875999999999999</v>
      </c>
      <c r="J322" s="95">
        <v>0</v>
      </c>
      <c r="K322" s="95">
        <v>-4.9867600000000003</v>
      </c>
      <c r="L322" s="95">
        <v>-28.15381</v>
      </c>
      <c r="M322" s="95">
        <v>0</v>
      </c>
      <c r="N322" s="95">
        <v>-0.17862</v>
      </c>
      <c r="O322" s="95">
        <v>-121.13613000000001</v>
      </c>
    </row>
    <row r="323" spans="1:15">
      <c r="A323" s="177" t="s">
        <v>1227</v>
      </c>
      <c r="B323" s="57">
        <v>21825.846799999999</v>
      </c>
      <c r="C323" s="57">
        <v>29152.41761</v>
      </c>
      <c r="D323" s="57">
        <v>493.10525999999999</v>
      </c>
      <c r="E323" s="57">
        <v>14927.56164</v>
      </c>
      <c r="F323" s="57">
        <v>14140.80092</v>
      </c>
      <c r="G323" s="57">
        <v>13749.30155</v>
      </c>
      <c r="H323" s="57">
        <v>11187.071960000001</v>
      </c>
      <c r="I323" s="57">
        <v>44563.395200000006</v>
      </c>
      <c r="J323" s="57">
        <v>-8.7938200000000002</v>
      </c>
      <c r="K323" s="57">
        <v>19392.633969999999</v>
      </c>
      <c r="L323" s="57">
        <v>4392.2365</v>
      </c>
      <c r="M323" s="57">
        <v>609.9898199999999</v>
      </c>
      <c r="N323" s="57">
        <v>25160.734829999998</v>
      </c>
      <c r="O323" s="57">
        <v>199586.30224000002</v>
      </c>
    </row>
    <row r="324" spans="1:15">
      <c r="A324" s="65" t="s">
        <v>434</v>
      </c>
      <c r="B324" s="95">
        <v>146.59448</v>
      </c>
      <c r="C324" s="95">
        <v>0</v>
      </c>
      <c r="D324" s="95">
        <v>432.20299</v>
      </c>
      <c r="E324" s="95">
        <v>28.115130000000001</v>
      </c>
      <c r="F324" s="95">
        <v>-319.17921999999999</v>
      </c>
      <c r="G324" s="95">
        <v>0</v>
      </c>
      <c r="H324" s="95">
        <v>0.42293000000000003</v>
      </c>
      <c r="I324" s="95">
        <v>44.162800000000004</v>
      </c>
      <c r="J324" s="95">
        <v>0</v>
      </c>
      <c r="K324" s="95">
        <v>125.78715</v>
      </c>
      <c r="L324" s="95">
        <v>0</v>
      </c>
      <c r="M324" s="95">
        <v>0</v>
      </c>
      <c r="N324" s="95">
        <v>2.9173299999999998</v>
      </c>
      <c r="O324" s="95">
        <v>461.02359000000001</v>
      </c>
    </row>
    <row r="325" spans="1:15">
      <c r="A325" s="177" t="s">
        <v>970</v>
      </c>
      <c r="B325" s="57">
        <v>21972.441280000003</v>
      </c>
      <c r="C325" s="57">
        <v>29152.41761</v>
      </c>
      <c r="D325" s="57">
        <v>925.30825000000004</v>
      </c>
      <c r="E325" s="57">
        <v>14955.67677</v>
      </c>
      <c r="F325" s="57">
        <v>13821.6217</v>
      </c>
      <c r="G325" s="57">
        <v>13749.30155</v>
      </c>
      <c r="H325" s="57">
        <v>11187.49489</v>
      </c>
      <c r="I325" s="57">
        <v>44607.557999999997</v>
      </c>
      <c r="J325" s="57">
        <v>-8.7938200000000002</v>
      </c>
      <c r="K325" s="57">
        <v>19518.421120000003</v>
      </c>
      <c r="L325" s="57">
        <v>4392.2365</v>
      </c>
      <c r="M325" s="57">
        <v>609.9898199999999</v>
      </c>
      <c r="N325" s="57">
        <v>25163.652160000001</v>
      </c>
      <c r="O325" s="57">
        <v>200047.32583000002</v>
      </c>
    </row>
    <row r="326" spans="1:15">
      <c r="A326" s="65" t="s">
        <v>435</v>
      </c>
      <c r="B326" s="95">
        <v>0</v>
      </c>
      <c r="C326" s="95">
        <v>-164.84168</v>
      </c>
      <c r="D326" s="95">
        <v>425.54462000000001</v>
      </c>
      <c r="E326" s="95">
        <v>-1304.6338600000001</v>
      </c>
      <c r="F326" s="95">
        <v>53.611419999999995</v>
      </c>
      <c r="G326" s="95">
        <v>0</v>
      </c>
      <c r="H326" s="95">
        <v>876.13983999999994</v>
      </c>
      <c r="I326" s="95">
        <v>10.76784</v>
      </c>
      <c r="J326" s="95">
        <v>0</v>
      </c>
      <c r="K326" s="95">
        <v>-333.25956000000002</v>
      </c>
      <c r="L326" s="95">
        <v>0</v>
      </c>
      <c r="M326" s="95">
        <v>0</v>
      </c>
      <c r="N326" s="95">
        <v>39.64846</v>
      </c>
      <c r="O326" s="95">
        <v>-397.02292</v>
      </c>
    </row>
    <row r="327" spans="1:15">
      <c r="A327" s="177" t="s">
        <v>1228</v>
      </c>
      <c r="B327" s="57">
        <v>21972.441280000003</v>
      </c>
      <c r="C327" s="57">
        <v>28987.575929999999</v>
      </c>
      <c r="D327" s="57">
        <v>1350.8528700000002</v>
      </c>
      <c r="E327" s="57">
        <v>13651.04291</v>
      </c>
      <c r="F327" s="57">
        <v>13875.233119999999</v>
      </c>
      <c r="G327" s="57">
        <v>13749.30155</v>
      </c>
      <c r="H327" s="57">
        <v>12063.63473</v>
      </c>
      <c r="I327" s="57">
        <v>44618.325840000005</v>
      </c>
      <c r="J327" s="57">
        <v>-8.7938200000000002</v>
      </c>
      <c r="K327" s="57">
        <v>19185.16156</v>
      </c>
      <c r="L327" s="57">
        <v>4392.2365</v>
      </c>
      <c r="M327" s="57">
        <v>609.9898199999999</v>
      </c>
      <c r="N327" s="57">
        <v>25203.300620000002</v>
      </c>
      <c r="O327" s="57">
        <v>199650.30291</v>
      </c>
    </row>
    <row r="328" spans="1:15">
      <c r="A328" s="65" t="s">
        <v>436</v>
      </c>
      <c r="B328" s="95">
        <v>0</v>
      </c>
      <c r="C328" s="95">
        <v>0</v>
      </c>
      <c r="D328" s="95">
        <v>0</v>
      </c>
      <c r="E328" s="95">
        <v>0</v>
      </c>
      <c r="F328" s="95">
        <v>0</v>
      </c>
      <c r="G328" s="95">
        <v>0</v>
      </c>
      <c r="H328" s="95">
        <v>0</v>
      </c>
      <c r="I328" s="95">
        <v>0</v>
      </c>
      <c r="J328" s="95">
        <v>0</v>
      </c>
      <c r="K328" s="95">
        <v>0</v>
      </c>
      <c r="L328" s="95">
        <v>0</v>
      </c>
      <c r="M328" s="95">
        <v>0</v>
      </c>
      <c r="N328" s="95">
        <v>0</v>
      </c>
      <c r="O328" s="95">
        <v>0</v>
      </c>
    </row>
    <row r="329" spans="1:15">
      <c r="A329" s="177" t="s">
        <v>969</v>
      </c>
      <c r="B329" s="57">
        <v>21972.441280000003</v>
      </c>
      <c r="C329" s="57">
        <v>28987.575929999999</v>
      </c>
      <c r="D329" s="57">
        <v>1350.8528700000002</v>
      </c>
      <c r="E329" s="57">
        <v>13651.04291</v>
      </c>
      <c r="F329" s="57">
        <v>13875.233119999999</v>
      </c>
      <c r="G329" s="57">
        <v>13749.30155</v>
      </c>
      <c r="H329" s="57">
        <v>12063.63473</v>
      </c>
      <c r="I329" s="57">
        <v>44618.325840000005</v>
      </c>
      <c r="J329" s="57">
        <v>-8.7938200000000002</v>
      </c>
      <c r="K329" s="57">
        <v>19185.16156</v>
      </c>
      <c r="L329" s="57">
        <v>4392.2365</v>
      </c>
      <c r="M329" s="57">
        <v>609.9898199999999</v>
      </c>
      <c r="N329" s="57">
        <v>25203.300620000002</v>
      </c>
      <c r="O329" s="57">
        <v>199650.30291</v>
      </c>
    </row>
    <row r="330" spans="1:15">
      <c r="A330" s="65" t="s">
        <v>437</v>
      </c>
      <c r="B330" s="95">
        <v>-3877.9893900000002</v>
      </c>
      <c r="C330" s="95">
        <v>-19070.8</v>
      </c>
      <c r="D330" s="95">
        <v>-480.2</v>
      </c>
      <c r="E330" s="95">
        <v>-13374.817999999999</v>
      </c>
      <c r="F330" s="95">
        <v>-2744.5</v>
      </c>
      <c r="G330" s="95">
        <v>-6874.65</v>
      </c>
      <c r="H330" s="95">
        <v>-4934.6907199999996</v>
      </c>
      <c r="I330" s="95">
        <v>-20580</v>
      </c>
      <c r="J330" s="95">
        <v>0</v>
      </c>
      <c r="K330" s="95">
        <v>-8323.5499999999993</v>
      </c>
      <c r="L330" s="95">
        <v>-1612.09998</v>
      </c>
      <c r="M330" s="95">
        <v>0</v>
      </c>
      <c r="N330" s="95">
        <v>-12328.481039999999</v>
      </c>
      <c r="O330" s="95">
        <v>-94201.779129999995</v>
      </c>
    </row>
    <row r="331" spans="1:15">
      <c r="A331" s="177" t="s">
        <v>968</v>
      </c>
      <c r="B331" s="57">
        <v>18094.45189</v>
      </c>
      <c r="C331" s="57">
        <v>9916.7759299999998</v>
      </c>
      <c r="D331" s="57">
        <v>870.65287000000001</v>
      </c>
      <c r="E331" s="57">
        <v>276.22490999999997</v>
      </c>
      <c r="F331" s="57">
        <v>11130.733119999999</v>
      </c>
      <c r="G331" s="57">
        <v>6874.6515499999996</v>
      </c>
      <c r="H331" s="57">
        <v>7128.9440100000002</v>
      </c>
      <c r="I331" s="57">
        <v>24038.325840000001</v>
      </c>
      <c r="J331" s="57">
        <v>-8.7938200000000002</v>
      </c>
      <c r="K331" s="57">
        <v>10861.611560000001</v>
      </c>
      <c r="L331" s="57">
        <v>2780.13652</v>
      </c>
      <c r="M331" s="57">
        <v>609.9898199999999</v>
      </c>
      <c r="N331" s="57">
        <v>12874.819579999999</v>
      </c>
      <c r="O331" s="57">
        <v>105448.52378</v>
      </c>
    </row>
    <row r="332" spans="1:15" ht="3.75" customHeight="1" thickBot="1">
      <c r="A332" s="551"/>
      <c r="B332" s="552"/>
      <c r="C332" s="552"/>
      <c r="D332" s="552"/>
      <c r="E332" s="552"/>
      <c r="F332" s="552"/>
      <c r="G332" s="552"/>
      <c r="H332" s="552"/>
      <c r="I332" s="552"/>
      <c r="J332" s="552"/>
      <c r="K332" s="552"/>
      <c r="L332" s="552"/>
      <c r="M332" s="552"/>
      <c r="N332" s="552"/>
      <c r="O332" s="552"/>
    </row>
    <row r="333" spans="1:15">
      <c r="A333" s="64"/>
      <c r="B333" s="146"/>
      <c r="C333" s="146"/>
      <c r="D333" s="146"/>
      <c r="E333" s="146"/>
      <c r="F333" s="146"/>
      <c r="G333" s="146"/>
      <c r="H333" s="146"/>
      <c r="I333" s="146"/>
      <c r="J333" s="146"/>
      <c r="K333" s="146"/>
      <c r="L333" s="146"/>
      <c r="M333" s="146"/>
      <c r="N333" s="146"/>
      <c r="O333" s="146"/>
    </row>
  </sheetData>
  <mergeCells count="4">
    <mergeCell ref="A1:O1"/>
    <mergeCell ref="A2:O2"/>
    <mergeCell ref="A3:O3"/>
    <mergeCell ref="A4:O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4"/>
  <sheetViews>
    <sheetView workbookViewId="0">
      <selection activeCell="A3" sqref="A3:O3"/>
    </sheetView>
  </sheetViews>
  <sheetFormatPr defaultRowHeight="15"/>
  <cols>
    <col min="1" max="1" width="99.5703125" style="5" bestFit="1" customWidth="1"/>
    <col min="2" max="8" width="8.28515625" style="5" bestFit="1" customWidth="1"/>
    <col min="9" max="9" width="7.28515625" style="5" bestFit="1" customWidth="1"/>
    <col min="10" max="14" width="8.28515625" style="5" bestFit="1" customWidth="1"/>
    <col min="15" max="15" width="9.28515625" style="5" bestFit="1" customWidth="1"/>
    <col min="16" max="16384" width="9.140625" style="5"/>
  </cols>
  <sheetData>
    <row r="1" spans="1:16" ht="30" customHeight="1">
      <c r="A1" s="727" t="s">
        <v>439</v>
      </c>
      <c r="B1" s="727"/>
      <c r="C1" s="727"/>
      <c r="D1" s="727"/>
      <c r="E1" s="727"/>
      <c r="F1" s="727"/>
      <c r="G1" s="727"/>
      <c r="H1" s="727"/>
      <c r="I1" s="727"/>
      <c r="J1" s="727"/>
      <c r="K1" s="727"/>
      <c r="L1" s="727"/>
      <c r="M1" s="727"/>
      <c r="N1" s="727"/>
      <c r="O1" s="727"/>
      <c r="P1" s="11"/>
    </row>
    <row r="2" spans="1:16" ht="18">
      <c r="A2" s="728" t="s">
        <v>962</v>
      </c>
      <c r="B2" s="728"/>
      <c r="C2" s="728"/>
      <c r="D2" s="728"/>
      <c r="E2" s="728"/>
      <c r="F2" s="728"/>
      <c r="G2" s="728"/>
      <c r="H2" s="728"/>
      <c r="I2" s="728"/>
      <c r="J2" s="728"/>
      <c r="K2" s="728"/>
      <c r="L2" s="728"/>
      <c r="M2" s="728"/>
      <c r="N2" s="728"/>
      <c r="O2" s="728"/>
      <c r="P2" s="11"/>
    </row>
    <row r="3" spans="1:16" ht="30" customHeight="1">
      <c r="A3" s="734" t="s">
        <v>1468</v>
      </c>
      <c r="B3" s="734"/>
      <c r="C3" s="734"/>
      <c r="D3" s="734"/>
      <c r="E3" s="734"/>
      <c r="F3" s="734"/>
      <c r="G3" s="734"/>
      <c r="H3" s="734"/>
      <c r="I3" s="734"/>
      <c r="J3" s="734"/>
      <c r="K3" s="734"/>
      <c r="L3" s="734"/>
      <c r="M3" s="734"/>
      <c r="N3" s="734"/>
      <c r="O3" s="734"/>
      <c r="P3" s="11"/>
    </row>
    <row r="4" spans="1:16">
      <c r="A4" s="103"/>
      <c r="B4" s="178"/>
      <c r="C4" s="178"/>
      <c r="D4" s="178"/>
      <c r="E4" s="178"/>
      <c r="F4" s="178"/>
      <c r="G4" s="178"/>
      <c r="H4" s="178"/>
      <c r="I4" s="11"/>
      <c r="J4" s="11"/>
      <c r="K4" s="11"/>
      <c r="L4" s="11"/>
      <c r="M4" s="11"/>
      <c r="N4" s="11"/>
      <c r="O4" s="11"/>
      <c r="P4" s="11"/>
    </row>
    <row r="5" spans="1:16" ht="30" customHeight="1">
      <c r="A5" s="102"/>
      <c r="B5" s="52" t="s">
        <v>33</v>
      </c>
      <c r="C5" s="52" t="s">
        <v>116</v>
      </c>
      <c r="D5" s="52" t="s">
        <v>35</v>
      </c>
      <c r="E5" s="52" t="s">
        <v>37</v>
      </c>
      <c r="F5" s="52" t="s">
        <v>45</v>
      </c>
      <c r="G5" s="52" t="s">
        <v>43</v>
      </c>
      <c r="H5" s="53" t="s">
        <v>39</v>
      </c>
      <c r="I5" s="52" t="s">
        <v>41</v>
      </c>
      <c r="J5" s="52" t="s">
        <v>47</v>
      </c>
      <c r="K5" s="52" t="s">
        <v>49</v>
      </c>
      <c r="L5" s="52" t="s">
        <v>51</v>
      </c>
      <c r="M5" s="53" t="s">
        <v>53</v>
      </c>
      <c r="N5" s="53" t="s">
        <v>55</v>
      </c>
      <c r="O5" s="53" t="s">
        <v>518</v>
      </c>
      <c r="P5" s="11"/>
    </row>
    <row r="6" spans="1:16">
      <c r="A6" s="103"/>
      <c r="B6" s="104"/>
      <c r="C6" s="104"/>
      <c r="D6" s="104"/>
      <c r="E6" s="104"/>
      <c r="F6" s="104"/>
      <c r="G6" s="104"/>
      <c r="H6" s="105"/>
      <c r="I6" s="178"/>
      <c r="J6" s="178"/>
      <c r="K6" s="178"/>
      <c r="L6" s="178"/>
      <c r="M6" s="629"/>
      <c r="N6" s="629"/>
      <c r="O6" s="629"/>
      <c r="P6" s="11"/>
    </row>
    <row r="7" spans="1:16">
      <c r="A7" s="72" t="s">
        <v>520</v>
      </c>
      <c r="B7" s="52"/>
      <c r="C7" s="52"/>
      <c r="D7" s="52"/>
      <c r="E7" s="52"/>
      <c r="F7" s="52"/>
      <c r="G7" s="52"/>
      <c r="H7" s="53"/>
      <c r="I7" s="630"/>
      <c r="J7" s="630"/>
      <c r="K7" s="630"/>
      <c r="L7" s="630"/>
      <c r="M7" s="631"/>
      <c r="N7" s="631"/>
      <c r="O7" s="631"/>
      <c r="P7" s="11"/>
    </row>
    <row r="8" spans="1:16">
      <c r="A8" s="103" t="s">
        <v>521</v>
      </c>
      <c r="B8" s="106">
        <v>9.4700000000000006E-2</v>
      </c>
      <c r="C8" s="106">
        <v>0.1603</v>
      </c>
      <c r="D8" s="106">
        <v>9.8000000000000004E-2</v>
      </c>
      <c r="E8" s="106">
        <v>7.2999999999999995E-2</v>
      </c>
      <c r="F8" s="106">
        <v>9.8500000000000004E-2</v>
      </c>
      <c r="G8" s="106">
        <v>8.77E-2</v>
      </c>
      <c r="H8" s="106">
        <v>0.1245</v>
      </c>
      <c r="I8" s="106">
        <v>4.2200000000000001E-2</v>
      </c>
      <c r="J8" s="106">
        <v>0.30009999999999998</v>
      </c>
      <c r="K8" s="106">
        <v>5.1999999999999998E-2</v>
      </c>
      <c r="L8" s="106">
        <v>7.6600000000000001E-2</v>
      </c>
      <c r="M8" s="106">
        <v>3.9E-2</v>
      </c>
      <c r="N8" s="106">
        <v>5.4600000000000003E-2</v>
      </c>
      <c r="O8" s="106">
        <v>0.09</v>
      </c>
      <c r="P8" s="103"/>
    </row>
    <row r="9" spans="1:16">
      <c r="A9" s="103" t="s">
        <v>522</v>
      </c>
      <c r="B9" s="106">
        <v>0.63849999999999996</v>
      </c>
      <c r="C9" s="106">
        <v>0.58660000000000001</v>
      </c>
      <c r="D9" s="106">
        <v>0.65690000000000004</v>
      </c>
      <c r="E9" s="106">
        <v>0.64339999999999997</v>
      </c>
      <c r="F9" s="106">
        <v>0.70669999999999999</v>
      </c>
      <c r="G9" s="106">
        <v>0.68130000000000002</v>
      </c>
      <c r="H9" s="106">
        <v>0.75729999999999997</v>
      </c>
      <c r="I9" s="106">
        <v>0.78420000000000001</v>
      </c>
      <c r="J9" s="106">
        <v>0.56120000000000003</v>
      </c>
      <c r="K9" s="106">
        <v>0.75739999999999996</v>
      </c>
      <c r="L9" s="106">
        <v>0.79910000000000003</v>
      </c>
      <c r="M9" s="106">
        <v>0.7026</v>
      </c>
      <c r="N9" s="106">
        <v>0.89729999999999999</v>
      </c>
      <c r="O9" s="106">
        <v>0.68540000000000001</v>
      </c>
      <c r="P9" s="11"/>
    </row>
    <row r="10" spans="1:16">
      <c r="A10" s="72" t="s">
        <v>523</v>
      </c>
      <c r="B10" s="107"/>
      <c r="C10" s="107"/>
      <c r="D10" s="107"/>
      <c r="E10" s="107"/>
      <c r="F10" s="107"/>
      <c r="G10" s="107"/>
      <c r="H10" s="107"/>
      <c r="I10" s="107"/>
      <c r="J10" s="107"/>
      <c r="K10" s="107"/>
      <c r="L10" s="107"/>
      <c r="M10" s="107"/>
      <c r="N10" s="107"/>
      <c r="O10" s="107"/>
      <c r="P10" s="11"/>
    </row>
    <row r="11" spans="1:16">
      <c r="A11" s="108" t="s">
        <v>1366</v>
      </c>
      <c r="B11" s="106">
        <v>0.73440000000000005</v>
      </c>
      <c r="C11" s="106">
        <v>0.55740000000000001</v>
      </c>
      <c r="D11" s="106">
        <v>0.70609999999999995</v>
      </c>
      <c r="E11" s="106">
        <v>0.73780000000000001</v>
      </c>
      <c r="F11" s="106">
        <v>0.74960000000000004</v>
      </c>
      <c r="G11" s="106">
        <v>0.71340000000000003</v>
      </c>
      <c r="H11" s="106">
        <v>0.745</v>
      </c>
      <c r="I11" s="106">
        <v>0.62809999999999999</v>
      </c>
      <c r="J11" s="106">
        <v>0.3301</v>
      </c>
      <c r="K11" s="106">
        <v>0.67769999999999997</v>
      </c>
      <c r="L11" s="106">
        <v>0.70309999999999995</v>
      </c>
      <c r="M11" s="106">
        <v>0.73970000000000002</v>
      </c>
      <c r="N11" s="106">
        <v>0.7349</v>
      </c>
      <c r="O11" s="106">
        <v>0.69269999999999998</v>
      </c>
      <c r="P11" s="11"/>
    </row>
    <row r="12" spans="1:16">
      <c r="A12" s="108" t="s">
        <v>1367</v>
      </c>
      <c r="B12" s="106">
        <v>0.77370000000000005</v>
      </c>
      <c r="C12" s="106">
        <v>0.81230000000000002</v>
      </c>
      <c r="D12" s="106">
        <v>0.7732</v>
      </c>
      <c r="E12" s="106">
        <v>0.75629999999999997</v>
      </c>
      <c r="F12" s="106">
        <v>0.77890000000000004</v>
      </c>
      <c r="G12" s="106">
        <v>0.73280000000000001</v>
      </c>
      <c r="H12" s="106">
        <v>0.747</v>
      </c>
      <c r="I12" s="106">
        <v>0.66679999999999995</v>
      </c>
      <c r="J12" s="106">
        <v>0.3301</v>
      </c>
      <c r="K12" s="106">
        <v>0.69069999999999998</v>
      </c>
      <c r="L12" s="106">
        <v>0.70420000000000005</v>
      </c>
      <c r="M12" s="106">
        <v>0.75160000000000005</v>
      </c>
      <c r="N12" s="106">
        <v>0.77410000000000001</v>
      </c>
      <c r="O12" s="106">
        <v>0.75739999999999996</v>
      </c>
      <c r="P12" s="11"/>
    </row>
    <row r="13" spans="1:16">
      <c r="A13" s="103" t="s">
        <v>1368</v>
      </c>
      <c r="B13" s="106">
        <v>0.1096</v>
      </c>
      <c r="C13" s="106">
        <v>8.7599999999999997E-2</v>
      </c>
      <c r="D13" s="106">
        <v>0.12089999999999999</v>
      </c>
      <c r="E13" s="106">
        <v>0.13120000000000001</v>
      </c>
      <c r="F13" s="106">
        <v>0.11940000000000001</v>
      </c>
      <c r="G13" s="106">
        <v>0.14879999999999999</v>
      </c>
      <c r="H13" s="106">
        <v>0.1386</v>
      </c>
      <c r="I13" s="106">
        <v>0.14949999999999999</v>
      </c>
      <c r="J13" s="106">
        <v>0.22570000000000001</v>
      </c>
      <c r="K13" s="106">
        <v>0.14000000000000001</v>
      </c>
      <c r="L13" s="106">
        <v>0.189</v>
      </c>
      <c r="M13" s="106">
        <v>0.1588</v>
      </c>
      <c r="N13" s="106">
        <v>6.5500000000000003E-2</v>
      </c>
      <c r="O13" s="106">
        <v>0.1246</v>
      </c>
      <c r="P13" s="11"/>
    </row>
    <row r="14" spans="1:16">
      <c r="A14" s="108" t="s">
        <v>1369</v>
      </c>
      <c r="B14" s="106">
        <v>8.3999999999999995E-3</v>
      </c>
      <c r="C14" s="106">
        <v>4.0000000000000001E-3</v>
      </c>
      <c r="D14" s="106">
        <v>6.4000000000000003E-3</v>
      </c>
      <c r="E14" s="106">
        <v>5.8999999999999999E-3</v>
      </c>
      <c r="F14" s="106">
        <v>7.4999999999999997E-3</v>
      </c>
      <c r="G14" s="106">
        <v>1.0800000000000001E-2</v>
      </c>
      <c r="H14" s="106">
        <v>9.5999999999999992E-3</v>
      </c>
      <c r="I14" s="106">
        <v>1.8800000000000001E-2</v>
      </c>
      <c r="J14" s="106">
        <v>0</v>
      </c>
      <c r="K14" s="106">
        <v>1.4500000000000001E-2</v>
      </c>
      <c r="L14" s="106">
        <v>1.6199999999999999E-2</v>
      </c>
      <c r="M14" s="106">
        <v>1.41E-2</v>
      </c>
      <c r="N14" s="106">
        <v>0</v>
      </c>
      <c r="O14" s="106">
        <v>8.8999999999999999E-3</v>
      </c>
      <c r="P14" s="11"/>
    </row>
    <row r="15" spans="1:16">
      <c r="A15" s="109" t="s">
        <v>524</v>
      </c>
      <c r="B15" s="107"/>
      <c r="C15" s="107"/>
      <c r="D15" s="107"/>
      <c r="E15" s="107"/>
      <c r="F15" s="107"/>
      <c r="G15" s="107"/>
      <c r="H15" s="107"/>
      <c r="I15" s="107"/>
      <c r="J15" s="107"/>
      <c r="K15" s="107"/>
      <c r="L15" s="107"/>
      <c r="M15" s="107"/>
      <c r="N15" s="107"/>
      <c r="O15" s="107"/>
      <c r="P15" s="11"/>
    </row>
    <row r="16" spans="1:16">
      <c r="A16" s="108" t="s">
        <v>1370</v>
      </c>
      <c r="B16" s="106">
        <v>0.68369999999999997</v>
      </c>
      <c r="C16" s="106">
        <v>0.62670000000000003</v>
      </c>
      <c r="D16" s="106">
        <v>0.58789999999999998</v>
      </c>
      <c r="E16" s="106">
        <v>0.73870000000000002</v>
      </c>
      <c r="F16" s="106">
        <v>0.68459999999999999</v>
      </c>
      <c r="G16" s="106">
        <v>0.70030000000000003</v>
      </c>
      <c r="H16" s="106">
        <v>0.77429999999999999</v>
      </c>
      <c r="I16" s="106">
        <v>0.56489999999999996</v>
      </c>
      <c r="J16" s="106">
        <v>0.52810000000000001</v>
      </c>
      <c r="K16" s="106">
        <v>0.60629999999999995</v>
      </c>
      <c r="L16" s="106">
        <v>0.82799999999999996</v>
      </c>
      <c r="M16" s="106">
        <v>0.62539999999999996</v>
      </c>
      <c r="N16" s="106">
        <v>0.50409999999999999</v>
      </c>
      <c r="O16" s="106">
        <v>0.64880000000000004</v>
      </c>
      <c r="P16" s="11"/>
    </row>
    <row r="17" spans="1:16">
      <c r="A17" s="108" t="s">
        <v>1371</v>
      </c>
      <c r="B17" s="106">
        <v>0.31630000000000003</v>
      </c>
      <c r="C17" s="106">
        <v>0.37330000000000002</v>
      </c>
      <c r="D17" s="106">
        <v>0.41210000000000002</v>
      </c>
      <c r="E17" s="106">
        <v>0.26129999999999998</v>
      </c>
      <c r="F17" s="106">
        <v>0.31540000000000001</v>
      </c>
      <c r="G17" s="106">
        <v>0.29970000000000002</v>
      </c>
      <c r="H17" s="106">
        <v>0.22570000000000001</v>
      </c>
      <c r="I17" s="106">
        <v>0.43509999999999999</v>
      </c>
      <c r="J17" s="106">
        <v>0.47189999999999999</v>
      </c>
      <c r="K17" s="106">
        <v>0.39369999999999999</v>
      </c>
      <c r="L17" s="106">
        <v>0.17199999999999999</v>
      </c>
      <c r="M17" s="106">
        <v>0.37459999999999999</v>
      </c>
      <c r="N17" s="106">
        <v>0.49590000000000001</v>
      </c>
      <c r="O17" s="106">
        <v>0.35120000000000001</v>
      </c>
      <c r="P17" s="11"/>
    </row>
    <row r="18" spans="1:16">
      <c r="A18" s="108" t="s">
        <v>525</v>
      </c>
      <c r="B18" s="110">
        <v>1012.7578</v>
      </c>
      <c r="C18" s="110">
        <v>911.64679999999998</v>
      </c>
      <c r="D18" s="110">
        <v>987.8818</v>
      </c>
      <c r="E18" s="110">
        <v>1026.2818</v>
      </c>
      <c r="F18" s="110">
        <v>1036.4918</v>
      </c>
      <c r="G18" s="110">
        <v>1014.7135</v>
      </c>
      <c r="H18" s="110">
        <v>999.85209999999995</v>
      </c>
      <c r="I18" s="110">
        <v>908.93920000000003</v>
      </c>
      <c r="J18" s="110">
        <v>206.5042</v>
      </c>
      <c r="K18" s="110">
        <v>974.37249999999995</v>
      </c>
      <c r="L18" s="110">
        <v>901.22990000000004</v>
      </c>
      <c r="M18" s="110">
        <v>809.63409999999999</v>
      </c>
      <c r="N18" s="110">
        <v>855.1567</v>
      </c>
      <c r="O18" s="110">
        <v>957.14269999999999</v>
      </c>
      <c r="P18" s="11"/>
    </row>
    <row r="19" spans="1:16">
      <c r="A19" s="109" t="s">
        <v>526</v>
      </c>
      <c r="B19" s="111"/>
      <c r="C19" s="111"/>
      <c r="D19" s="111"/>
      <c r="E19" s="111"/>
      <c r="F19" s="111"/>
      <c r="G19" s="111"/>
      <c r="H19" s="111"/>
      <c r="I19" s="111"/>
      <c r="J19" s="111"/>
      <c r="K19" s="111"/>
      <c r="L19" s="111"/>
      <c r="M19" s="111"/>
      <c r="N19" s="111"/>
      <c r="O19" s="111"/>
      <c r="P19" s="11"/>
    </row>
    <row r="20" spans="1:16">
      <c r="A20" s="103" t="s">
        <v>527</v>
      </c>
      <c r="B20" s="106">
        <v>0.97640000000000005</v>
      </c>
      <c r="C20" s="106">
        <v>0.96850000000000003</v>
      </c>
      <c r="D20" s="106">
        <v>0.97130000000000005</v>
      </c>
      <c r="E20" s="106">
        <v>0.95630000000000004</v>
      </c>
      <c r="F20" s="106">
        <v>0.97550000000000003</v>
      </c>
      <c r="G20" s="106">
        <v>0.9788</v>
      </c>
      <c r="H20" s="106">
        <v>0.98040000000000005</v>
      </c>
      <c r="I20" s="106">
        <v>0.99160000000000004</v>
      </c>
      <c r="J20" s="106">
        <v>0.99639999999999995</v>
      </c>
      <c r="K20" s="106">
        <v>0.98370000000000002</v>
      </c>
      <c r="L20" s="106">
        <v>0.97</v>
      </c>
      <c r="M20" s="106">
        <v>0.98650000000000004</v>
      </c>
      <c r="N20" s="106">
        <v>0.99180000000000001</v>
      </c>
      <c r="O20" s="106">
        <v>0.97660000000000002</v>
      </c>
      <c r="P20" s="11"/>
    </row>
    <row r="21" spans="1:16">
      <c r="A21" s="103" t="s">
        <v>528</v>
      </c>
      <c r="B21" s="106">
        <v>0.23760000000000001</v>
      </c>
      <c r="C21" s="106">
        <v>0.1867</v>
      </c>
      <c r="D21" s="106">
        <v>0.2339</v>
      </c>
      <c r="E21" s="106">
        <v>0.1978</v>
      </c>
      <c r="F21" s="106">
        <v>0.20300000000000001</v>
      </c>
      <c r="G21" s="106">
        <v>0.24249999999999999</v>
      </c>
      <c r="H21" s="106">
        <v>0.21179999999999999</v>
      </c>
      <c r="I21" s="106">
        <v>0.1545</v>
      </c>
      <c r="J21" s="106">
        <v>3.6799999999999999E-2</v>
      </c>
      <c r="K21" s="106">
        <v>0.1946</v>
      </c>
      <c r="L21" s="106">
        <v>0.21659999999999999</v>
      </c>
      <c r="M21" s="106">
        <v>4.9000000000000002E-2</v>
      </c>
      <c r="N21" s="106">
        <v>0.1915</v>
      </c>
      <c r="O21" s="106">
        <v>0.1895</v>
      </c>
      <c r="P21" s="11"/>
    </row>
    <row r="22" spans="1:16">
      <c r="A22" s="108" t="s">
        <v>529</v>
      </c>
      <c r="B22" s="106">
        <v>2.3599999999999999E-2</v>
      </c>
      <c r="C22" s="106">
        <v>3.15E-2</v>
      </c>
      <c r="D22" s="106">
        <v>2.87E-2</v>
      </c>
      <c r="E22" s="106">
        <v>4.3700000000000003E-2</v>
      </c>
      <c r="F22" s="106">
        <v>2.4500000000000001E-2</v>
      </c>
      <c r="G22" s="106">
        <v>2.12E-2</v>
      </c>
      <c r="H22" s="106">
        <v>1.9599999999999999E-2</v>
      </c>
      <c r="I22" s="106">
        <v>8.3999999999999995E-3</v>
      </c>
      <c r="J22" s="106">
        <v>3.5999999999999999E-3</v>
      </c>
      <c r="K22" s="106">
        <v>1.6299999999999999E-2</v>
      </c>
      <c r="L22" s="106">
        <v>0.03</v>
      </c>
      <c r="M22" s="106">
        <v>1.35E-2</v>
      </c>
      <c r="N22" s="106">
        <v>8.2000000000000007E-3</v>
      </c>
      <c r="O22" s="106">
        <v>2.3400000000000001E-2</v>
      </c>
      <c r="P22" s="11"/>
    </row>
    <row r="23" spans="1:16">
      <c r="A23" s="108" t="s">
        <v>530</v>
      </c>
      <c r="B23" s="106">
        <v>0.22889999999999999</v>
      </c>
      <c r="C23" s="106">
        <v>0.1736</v>
      </c>
      <c r="D23" s="106">
        <v>0.2278</v>
      </c>
      <c r="E23" s="106">
        <v>0.185</v>
      </c>
      <c r="F23" s="106">
        <v>0.1903</v>
      </c>
      <c r="G23" s="106">
        <v>0.2341</v>
      </c>
      <c r="H23" s="106">
        <v>0.20230000000000001</v>
      </c>
      <c r="I23" s="106">
        <v>0.1522</v>
      </c>
      <c r="J23" s="106">
        <v>3.4599999999999999E-2</v>
      </c>
      <c r="K23" s="106">
        <v>0.1893</v>
      </c>
      <c r="L23" s="106">
        <v>0.2082</v>
      </c>
      <c r="M23" s="106">
        <v>4.8500000000000001E-2</v>
      </c>
      <c r="N23" s="106">
        <v>0.1888</v>
      </c>
      <c r="O23" s="106">
        <v>0.18160000000000001</v>
      </c>
      <c r="P23" s="11"/>
    </row>
    <row r="24" spans="1:16">
      <c r="A24" s="108" t="s">
        <v>531</v>
      </c>
      <c r="B24" s="106">
        <v>5.9200000000000003E-2</v>
      </c>
      <c r="C24" s="106">
        <v>9.9099999999999994E-2</v>
      </c>
      <c r="D24" s="106">
        <v>5.3900000000000003E-2</v>
      </c>
      <c r="E24" s="106">
        <v>0.1056</v>
      </c>
      <c r="F24" s="106">
        <v>8.5599999999999996E-2</v>
      </c>
      <c r="G24" s="106">
        <v>5.5100000000000003E-2</v>
      </c>
      <c r="H24" s="106">
        <v>6.3899999999999998E-2</v>
      </c>
      <c r="I24" s="106">
        <v>2.3300000000000001E-2</v>
      </c>
      <c r="J24" s="106">
        <v>6.4500000000000002E-2</v>
      </c>
      <c r="K24" s="106">
        <v>4.3200000000000002E-2</v>
      </c>
      <c r="L24" s="106">
        <v>6.7699999999999996E-2</v>
      </c>
      <c r="M24" s="106">
        <v>2.3099999999999999E-2</v>
      </c>
      <c r="N24" s="106">
        <v>2.1899999999999999E-2</v>
      </c>
      <c r="O24" s="106">
        <v>6.4100000000000004E-2</v>
      </c>
      <c r="P24" s="11"/>
    </row>
    <row r="25" spans="1:16">
      <c r="A25" s="108" t="s">
        <v>532</v>
      </c>
      <c r="B25" s="106">
        <v>3.6999999999999998E-2</v>
      </c>
      <c r="C25" s="106">
        <v>3.85E-2</v>
      </c>
      <c r="D25" s="106">
        <v>4.7500000000000001E-2</v>
      </c>
      <c r="E25" s="106">
        <v>3.4500000000000003E-2</v>
      </c>
      <c r="F25" s="106">
        <v>4.4699999999999997E-2</v>
      </c>
      <c r="G25" s="106">
        <v>4.07E-2</v>
      </c>
      <c r="H25" s="106">
        <v>4.8099999999999997E-2</v>
      </c>
      <c r="I25" s="106">
        <v>6.1199999999999997E-2</v>
      </c>
      <c r="J25" s="106">
        <v>1.0999999999999999E-2</v>
      </c>
      <c r="K25" s="106">
        <v>6.2700000000000006E-2</v>
      </c>
      <c r="L25" s="106">
        <v>5.5199999999999999E-2</v>
      </c>
      <c r="M25" s="106">
        <v>3.9E-2</v>
      </c>
      <c r="N25" s="106">
        <v>7.0599999999999996E-2</v>
      </c>
      <c r="O25" s="106">
        <v>4.5900000000000003E-2</v>
      </c>
      <c r="P25" s="11"/>
    </row>
    <row r="26" spans="1:16">
      <c r="A26" s="108" t="s">
        <v>1372</v>
      </c>
      <c r="B26" s="106">
        <v>3.2399999999999998E-2</v>
      </c>
      <c r="C26" s="106">
        <v>3.95E-2</v>
      </c>
      <c r="D26" s="106">
        <v>3.8300000000000001E-2</v>
      </c>
      <c r="E26" s="106">
        <v>5.62E-2</v>
      </c>
      <c r="F26" s="106">
        <v>3.09E-2</v>
      </c>
      <c r="G26" s="106">
        <v>2.5899999999999999E-2</v>
      </c>
      <c r="H26" s="106">
        <v>3.3599999999999998E-2</v>
      </c>
      <c r="I26" s="106">
        <v>4.4699999999999997E-2</v>
      </c>
      <c r="J26" s="106">
        <v>4.8999999999999998E-3</v>
      </c>
      <c r="K26" s="106">
        <v>4.99E-2</v>
      </c>
      <c r="L26" s="106">
        <v>3.7499999999999999E-2</v>
      </c>
      <c r="M26" s="106">
        <v>2.63E-2</v>
      </c>
      <c r="N26" s="106">
        <v>4.8500000000000001E-2</v>
      </c>
      <c r="O26" s="106">
        <v>3.8399999999999997E-2</v>
      </c>
      <c r="P26" s="11"/>
    </row>
    <row r="27" spans="1:16">
      <c r="A27" s="108" t="s">
        <v>533</v>
      </c>
      <c r="B27" s="106">
        <v>0.94830000000000003</v>
      </c>
      <c r="C27" s="106">
        <v>0.94210000000000005</v>
      </c>
      <c r="D27" s="106">
        <v>0.94540000000000002</v>
      </c>
      <c r="E27" s="106">
        <v>0.93279999999999996</v>
      </c>
      <c r="F27" s="106">
        <v>0.96279999999999999</v>
      </c>
      <c r="G27" s="106">
        <v>0.96330000000000005</v>
      </c>
      <c r="H27" s="106">
        <v>0.95720000000000005</v>
      </c>
      <c r="I27" s="106">
        <v>0.99060000000000004</v>
      </c>
      <c r="J27" s="106">
        <v>0.99690000000000001</v>
      </c>
      <c r="K27" s="106">
        <v>0.97030000000000005</v>
      </c>
      <c r="L27" s="106">
        <v>0.93179999999999996</v>
      </c>
      <c r="M27" s="106">
        <v>0.98209999999999997</v>
      </c>
      <c r="N27" s="106">
        <v>0.98660000000000003</v>
      </c>
      <c r="O27" s="106">
        <v>0.95750000000000002</v>
      </c>
      <c r="P27" s="11"/>
    </row>
    <row r="28" spans="1:16">
      <c r="A28" s="108" t="s">
        <v>534</v>
      </c>
      <c r="B28" s="106">
        <v>2.4299999999999999E-2</v>
      </c>
      <c r="C28" s="106">
        <v>2.0500000000000001E-2</v>
      </c>
      <c r="D28" s="106">
        <v>1.4800000000000001E-2</v>
      </c>
      <c r="E28" s="106">
        <v>2.12E-2</v>
      </c>
      <c r="F28" s="106">
        <v>1.78E-2</v>
      </c>
      <c r="G28" s="106">
        <v>1.06E-2</v>
      </c>
      <c r="H28" s="106">
        <v>8.3999999999999995E-3</v>
      </c>
      <c r="I28" s="106">
        <v>8.9999999999999998E-4</v>
      </c>
      <c r="J28" s="106">
        <v>0</v>
      </c>
      <c r="K28" s="106">
        <v>8.3999999999999995E-3</v>
      </c>
      <c r="L28" s="106">
        <v>2.5399999999999999E-2</v>
      </c>
      <c r="M28" s="106">
        <v>3.2000000000000002E-3</v>
      </c>
      <c r="N28" s="106">
        <v>4.8999999999999998E-3</v>
      </c>
      <c r="O28" s="106">
        <v>1.41E-2</v>
      </c>
      <c r="P28" s="11"/>
    </row>
    <row r="29" spans="1:16">
      <c r="A29" s="108" t="s">
        <v>535</v>
      </c>
      <c r="B29" s="106">
        <v>8.3999999999999995E-3</v>
      </c>
      <c r="C29" s="106">
        <v>3.5000000000000001E-3</v>
      </c>
      <c r="D29" s="106">
        <v>7.7000000000000002E-3</v>
      </c>
      <c r="E29" s="106">
        <v>4.4999999999999997E-3</v>
      </c>
      <c r="F29" s="106">
        <v>5.4999999999999997E-3</v>
      </c>
      <c r="G29" s="106">
        <v>3.5999999999999999E-3</v>
      </c>
      <c r="H29" s="106">
        <v>3.5000000000000001E-3</v>
      </c>
      <c r="I29" s="106">
        <v>8.0000000000000004E-4</v>
      </c>
      <c r="J29" s="106">
        <v>0</v>
      </c>
      <c r="K29" s="106">
        <v>1.6000000000000001E-3</v>
      </c>
      <c r="L29" s="106">
        <v>1.0800000000000001E-2</v>
      </c>
      <c r="M29" s="106">
        <v>1E-4</v>
      </c>
      <c r="N29" s="106">
        <v>5.0000000000000001E-4</v>
      </c>
      <c r="O29" s="106">
        <v>4.3E-3</v>
      </c>
      <c r="P29" s="11"/>
    </row>
    <row r="30" spans="1:16">
      <c r="A30" s="108" t="s">
        <v>536</v>
      </c>
      <c r="B30" s="106">
        <v>2.7000000000000001E-3</v>
      </c>
      <c r="C30" s="106">
        <v>6.4999999999999997E-3</v>
      </c>
      <c r="D30" s="106">
        <v>5.5999999999999999E-3</v>
      </c>
      <c r="E30" s="106">
        <v>6.4999999999999997E-3</v>
      </c>
      <c r="F30" s="106">
        <v>1.5E-3</v>
      </c>
      <c r="G30" s="106">
        <v>5.1000000000000004E-3</v>
      </c>
      <c r="H30" s="106">
        <v>1.1599999999999999E-2</v>
      </c>
      <c r="I30" s="106">
        <v>4.0000000000000002E-4</v>
      </c>
      <c r="J30" s="106">
        <v>0</v>
      </c>
      <c r="K30" s="106">
        <v>1.4E-3</v>
      </c>
      <c r="L30" s="106">
        <v>3.5000000000000001E-3</v>
      </c>
      <c r="M30" s="106">
        <v>8.0999999999999996E-3</v>
      </c>
      <c r="N30" s="106">
        <v>2.0000000000000001E-4</v>
      </c>
      <c r="O30" s="106">
        <v>4.7000000000000002E-3</v>
      </c>
      <c r="P30" s="11"/>
    </row>
    <row r="31" spans="1:16">
      <c r="A31" s="108" t="s">
        <v>537</v>
      </c>
      <c r="B31" s="106">
        <v>5.0000000000000001E-3</v>
      </c>
      <c r="C31" s="106">
        <v>8.8000000000000005E-3</v>
      </c>
      <c r="D31" s="106">
        <v>3.3E-3</v>
      </c>
      <c r="E31" s="106">
        <v>1.3299999999999999E-2</v>
      </c>
      <c r="F31" s="106">
        <v>2.3999999999999998E-3</v>
      </c>
      <c r="G31" s="106">
        <v>4.7000000000000002E-3</v>
      </c>
      <c r="H31" s="106">
        <v>2.7000000000000001E-3</v>
      </c>
      <c r="I31" s="106">
        <v>6.9999999999999999E-4</v>
      </c>
      <c r="J31" s="106">
        <v>0</v>
      </c>
      <c r="K31" s="106">
        <v>1.1000000000000001E-3</v>
      </c>
      <c r="L31" s="106">
        <v>3.2000000000000002E-3</v>
      </c>
      <c r="M31" s="106">
        <v>2.0000000000000001E-4</v>
      </c>
      <c r="N31" s="106">
        <v>5.0000000000000001E-4</v>
      </c>
      <c r="O31" s="106">
        <v>4.4999999999999997E-3</v>
      </c>
      <c r="P31" s="11"/>
    </row>
    <row r="32" spans="1:16">
      <c r="A32" s="108" t="s">
        <v>538</v>
      </c>
      <c r="B32" s="106">
        <v>1.1299999999999999E-2</v>
      </c>
      <c r="C32" s="106">
        <v>1.8700000000000001E-2</v>
      </c>
      <c r="D32" s="106">
        <v>2.2200000000000001E-2</v>
      </c>
      <c r="E32" s="106">
        <v>2.1600000000000001E-2</v>
      </c>
      <c r="F32" s="106">
        <v>9.9000000000000008E-3</v>
      </c>
      <c r="G32" s="106">
        <v>1.29E-2</v>
      </c>
      <c r="H32" s="106">
        <v>1.4999999999999999E-2</v>
      </c>
      <c r="I32" s="106">
        <v>6.6E-3</v>
      </c>
      <c r="J32" s="106">
        <v>3.0999999999999999E-3</v>
      </c>
      <c r="K32" s="106">
        <v>1.7299999999999999E-2</v>
      </c>
      <c r="L32" s="106">
        <v>2.53E-2</v>
      </c>
      <c r="M32" s="106">
        <v>5.8999999999999999E-3</v>
      </c>
      <c r="N32" s="106">
        <v>7.4000000000000003E-3</v>
      </c>
      <c r="O32" s="106">
        <v>1.47E-2</v>
      </c>
      <c r="P32" s="11"/>
    </row>
    <row r="33" spans="1:16">
      <c r="A33" s="109" t="s">
        <v>539</v>
      </c>
      <c r="B33" s="107"/>
      <c r="C33" s="107"/>
      <c r="D33" s="107"/>
      <c r="E33" s="107"/>
      <c r="F33" s="107"/>
      <c r="G33" s="107"/>
      <c r="H33" s="107"/>
      <c r="I33" s="107"/>
      <c r="J33" s="107"/>
      <c r="K33" s="107"/>
      <c r="L33" s="107"/>
      <c r="M33" s="107"/>
      <c r="N33" s="107"/>
      <c r="O33" s="107"/>
      <c r="P33" s="11"/>
    </row>
    <row r="34" spans="1:16">
      <c r="A34" s="108" t="s">
        <v>540</v>
      </c>
      <c r="B34" s="106">
        <v>0.24399999999999999</v>
      </c>
      <c r="C34" s="106">
        <v>0.32890000000000003</v>
      </c>
      <c r="D34" s="106">
        <v>0.2387</v>
      </c>
      <c r="E34" s="106">
        <v>0.20349999999999999</v>
      </c>
      <c r="F34" s="106">
        <v>0.2487</v>
      </c>
      <c r="G34" s="106">
        <v>0.25530000000000003</v>
      </c>
      <c r="H34" s="106">
        <v>0.55320000000000003</v>
      </c>
      <c r="I34" s="106">
        <v>0.16850000000000001</v>
      </c>
      <c r="J34" s="106">
        <v>0.91069999999999995</v>
      </c>
      <c r="K34" s="106">
        <v>0.17499999999999999</v>
      </c>
      <c r="L34" s="106">
        <v>0.3871</v>
      </c>
      <c r="M34" s="106">
        <v>0.12939999999999999</v>
      </c>
      <c r="N34" s="106">
        <v>0.2717</v>
      </c>
      <c r="O34" s="106">
        <v>0.25109999999999999</v>
      </c>
      <c r="P34" s="11"/>
    </row>
    <row r="35" spans="1:16">
      <c r="A35" s="108" t="s">
        <v>541</v>
      </c>
      <c r="B35" s="106">
        <v>0.58740000000000003</v>
      </c>
      <c r="C35" s="106">
        <v>0.56479999999999997</v>
      </c>
      <c r="D35" s="106">
        <v>0.51800000000000002</v>
      </c>
      <c r="E35" s="106">
        <v>0.61299999999999999</v>
      </c>
      <c r="F35" s="106">
        <v>0.54010000000000002</v>
      </c>
      <c r="G35" s="106">
        <v>0.51439999999999997</v>
      </c>
      <c r="H35" s="106">
        <v>0.73580000000000001</v>
      </c>
      <c r="I35" s="106">
        <v>0.70299999999999996</v>
      </c>
      <c r="J35" s="106">
        <v>0.95720000000000005</v>
      </c>
      <c r="K35" s="106">
        <v>0.56999999999999995</v>
      </c>
      <c r="L35" s="106">
        <v>0.69910000000000005</v>
      </c>
      <c r="M35" s="106">
        <v>0.31030000000000002</v>
      </c>
      <c r="N35" s="106">
        <v>0.37309999999999999</v>
      </c>
      <c r="O35" s="106">
        <v>0.5454</v>
      </c>
      <c r="P35" s="11"/>
    </row>
    <row r="36" spans="1:16">
      <c r="A36" s="108" t="s">
        <v>542</v>
      </c>
      <c r="B36" s="106">
        <v>0.24460000000000001</v>
      </c>
      <c r="C36" s="106">
        <v>0.29420000000000002</v>
      </c>
      <c r="D36" s="106">
        <v>0.2258</v>
      </c>
      <c r="E36" s="106">
        <v>0.23749999999999999</v>
      </c>
      <c r="F36" s="106">
        <v>0.23039999999999999</v>
      </c>
      <c r="G36" s="106">
        <v>0.18770000000000001</v>
      </c>
      <c r="H36" s="106">
        <v>0.17749999999999999</v>
      </c>
      <c r="I36" s="106">
        <v>0.19900000000000001</v>
      </c>
      <c r="J36" s="106">
        <v>0.54320000000000002</v>
      </c>
      <c r="K36" s="106">
        <v>0.1822</v>
      </c>
      <c r="L36" s="106">
        <v>0.14849999999999999</v>
      </c>
      <c r="M36" s="106">
        <v>9.8500000000000004E-2</v>
      </c>
      <c r="N36" s="106">
        <v>8.43E-2</v>
      </c>
      <c r="O36" s="106">
        <v>0.21</v>
      </c>
      <c r="P36" s="11"/>
    </row>
    <row r="37" spans="1:16">
      <c r="A37" s="108" t="s">
        <v>543</v>
      </c>
      <c r="B37" s="106">
        <v>0.2281</v>
      </c>
      <c r="C37" s="106">
        <v>0.27529999999999999</v>
      </c>
      <c r="D37" s="106">
        <v>0.21260000000000001</v>
      </c>
      <c r="E37" s="106">
        <v>0.22</v>
      </c>
      <c r="F37" s="106">
        <v>0.21379999999999999</v>
      </c>
      <c r="G37" s="106">
        <v>0.1767</v>
      </c>
      <c r="H37" s="106">
        <v>0.16569999999999999</v>
      </c>
      <c r="I37" s="106">
        <v>0.17599999999999999</v>
      </c>
      <c r="J37" s="106">
        <v>0.3155</v>
      </c>
      <c r="K37" s="106">
        <v>0.16930000000000001</v>
      </c>
      <c r="L37" s="106">
        <v>0.1384</v>
      </c>
      <c r="M37" s="106">
        <v>9.3600000000000003E-2</v>
      </c>
      <c r="N37" s="106">
        <v>7.4999999999999997E-2</v>
      </c>
      <c r="O37" s="106">
        <v>0.19550000000000001</v>
      </c>
      <c r="P37" s="11"/>
    </row>
    <row r="38" spans="1:16">
      <c r="A38" s="103" t="s">
        <v>1452</v>
      </c>
      <c r="B38" s="106">
        <v>0.46600000000000003</v>
      </c>
      <c r="C38" s="106">
        <v>0.40250000000000002</v>
      </c>
      <c r="D38" s="106">
        <v>0.41799999999999998</v>
      </c>
      <c r="E38" s="106">
        <v>0.49719999999999998</v>
      </c>
      <c r="F38" s="106">
        <v>0.442</v>
      </c>
      <c r="G38" s="106">
        <v>0.40610000000000002</v>
      </c>
      <c r="H38" s="106">
        <v>0.49409999999999998</v>
      </c>
      <c r="I38" s="106">
        <v>0.40670000000000001</v>
      </c>
      <c r="J38" s="106">
        <v>0.70509999999999995</v>
      </c>
      <c r="K38" s="106">
        <v>0.41260000000000002</v>
      </c>
      <c r="L38" s="106">
        <v>0.41649999999999998</v>
      </c>
      <c r="M38" s="106">
        <v>0.18010000000000001</v>
      </c>
      <c r="N38" s="106">
        <v>0.32729999999999998</v>
      </c>
      <c r="O38" s="106">
        <v>0.4098</v>
      </c>
      <c r="P38" s="11"/>
    </row>
    <row r="39" spans="1:16">
      <c r="A39" s="72" t="s">
        <v>544</v>
      </c>
      <c r="B39" s="107"/>
      <c r="C39" s="107"/>
      <c r="D39" s="107"/>
      <c r="E39" s="107"/>
      <c r="F39" s="107"/>
      <c r="G39" s="107"/>
      <c r="H39" s="107"/>
      <c r="I39" s="107"/>
      <c r="J39" s="107"/>
      <c r="K39" s="107"/>
      <c r="L39" s="107"/>
      <c r="M39" s="107"/>
      <c r="N39" s="107"/>
      <c r="O39" s="107"/>
      <c r="P39" s="11"/>
    </row>
    <row r="40" spans="1:16">
      <c r="A40" s="108" t="s">
        <v>545</v>
      </c>
      <c r="B40" s="106">
        <v>6.7500000000000004E-2</v>
      </c>
      <c r="C40" s="106">
        <v>6.4100000000000004E-2</v>
      </c>
      <c r="D40" s="106">
        <v>5.8200000000000002E-2</v>
      </c>
      <c r="E40" s="106">
        <v>7.3599999999999999E-2</v>
      </c>
      <c r="F40" s="106">
        <v>7.1800000000000003E-2</v>
      </c>
      <c r="G40" s="106">
        <v>5.8299999999999998E-2</v>
      </c>
      <c r="H40" s="106">
        <v>6.6900000000000001E-2</v>
      </c>
      <c r="I40" s="106">
        <v>0.1153</v>
      </c>
      <c r="J40" s="106">
        <v>0.41930000000000001</v>
      </c>
      <c r="K40" s="106">
        <v>7.0699999999999999E-2</v>
      </c>
      <c r="L40" s="106">
        <v>6.7799999999999999E-2</v>
      </c>
      <c r="M40" s="106">
        <v>4.9299999999999997E-2</v>
      </c>
      <c r="N40" s="106">
        <v>0.1105</v>
      </c>
      <c r="O40" s="106">
        <v>6.93E-2</v>
      </c>
      <c r="P40" s="11"/>
    </row>
    <row r="41" spans="1:16">
      <c r="A41" s="108" t="s">
        <v>546</v>
      </c>
      <c r="B41" s="106">
        <v>6.2799999999999995E-2</v>
      </c>
      <c r="C41" s="106">
        <v>6.2700000000000006E-2</v>
      </c>
      <c r="D41" s="106">
        <v>5.5399999999999998E-2</v>
      </c>
      <c r="E41" s="106">
        <v>6.0400000000000002E-2</v>
      </c>
      <c r="F41" s="106">
        <v>6.4299999999999996E-2</v>
      </c>
      <c r="G41" s="106">
        <v>5.7299999999999997E-2</v>
      </c>
      <c r="H41" s="106">
        <v>6.3E-2</v>
      </c>
      <c r="I41" s="106">
        <v>0.1153</v>
      </c>
      <c r="J41" s="106">
        <v>0.38640000000000002</v>
      </c>
      <c r="K41" s="106">
        <v>6.9699999999999998E-2</v>
      </c>
      <c r="L41" s="106">
        <v>6.3200000000000006E-2</v>
      </c>
      <c r="M41" s="106">
        <v>4.8599999999999997E-2</v>
      </c>
      <c r="N41" s="106">
        <v>0.1075</v>
      </c>
      <c r="O41" s="106">
        <v>6.5500000000000003E-2</v>
      </c>
      <c r="P41" s="11"/>
    </row>
    <row r="42" spans="1:16">
      <c r="A42" s="108" t="s">
        <v>547</v>
      </c>
      <c r="B42" s="106">
        <v>0.22059999999999999</v>
      </c>
      <c r="C42" s="106">
        <v>0.28620000000000001</v>
      </c>
      <c r="D42" s="106">
        <v>0.32</v>
      </c>
      <c r="E42" s="106">
        <v>0.38579999999999998</v>
      </c>
      <c r="F42" s="106">
        <v>0.2364</v>
      </c>
      <c r="G42" s="106">
        <v>0.24249999999999999</v>
      </c>
      <c r="H42" s="106">
        <v>0.21729999999999999</v>
      </c>
      <c r="I42" s="106">
        <v>5.5500000000000001E-2</v>
      </c>
      <c r="J42" s="106">
        <v>4.7999999999999996E-3</v>
      </c>
      <c r="K42" s="106">
        <v>0.1711</v>
      </c>
      <c r="L42" s="106">
        <v>0.34489999999999998</v>
      </c>
      <c r="M42" s="106">
        <v>0.18709999999999999</v>
      </c>
      <c r="N42" s="106">
        <v>6.4100000000000004E-2</v>
      </c>
      <c r="O42" s="106">
        <v>0.22789999999999999</v>
      </c>
      <c r="P42" s="11"/>
    </row>
    <row r="43" spans="1:16">
      <c r="A43" s="108" t="s">
        <v>548</v>
      </c>
      <c r="B43" s="106">
        <v>0.13170000000000001</v>
      </c>
      <c r="C43" s="106">
        <v>0.16830000000000001</v>
      </c>
      <c r="D43" s="106">
        <v>0.14050000000000001</v>
      </c>
      <c r="E43" s="106">
        <v>0.1845</v>
      </c>
      <c r="F43" s="106">
        <v>0.1678</v>
      </c>
      <c r="G43" s="106">
        <v>0.15290000000000001</v>
      </c>
      <c r="H43" s="106">
        <v>0.1502</v>
      </c>
      <c r="I43" s="106">
        <v>2.3900000000000001E-2</v>
      </c>
      <c r="J43" s="106">
        <v>3.2000000000000002E-3</v>
      </c>
      <c r="K43" s="106">
        <v>8.7999999999999995E-2</v>
      </c>
      <c r="L43" s="106">
        <v>0.16880000000000001</v>
      </c>
      <c r="M43" s="106">
        <v>1.5699999999999999E-2</v>
      </c>
      <c r="N43" s="106">
        <v>3.27E-2</v>
      </c>
      <c r="O43" s="106">
        <v>0.1182</v>
      </c>
      <c r="P43" s="11"/>
    </row>
    <row r="44" spans="1:16">
      <c r="A44" s="108" t="s">
        <v>549</v>
      </c>
      <c r="B44" s="106">
        <v>0.14099999999999999</v>
      </c>
      <c r="C44" s="106">
        <v>0.1588</v>
      </c>
      <c r="D44" s="106">
        <v>0.17180000000000001</v>
      </c>
      <c r="E44" s="106">
        <v>0.15659999999999999</v>
      </c>
      <c r="F44" s="106">
        <v>0.1636</v>
      </c>
      <c r="G44" s="106">
        <v>0.1144</v>
      </c>
      <c r="H44" s="106">
        <v>8.7099999999999997E-2</v>
      </c>
      <c r="I44" s="106">
        <v>1.38E-2</v>
      </c>
      <c r="J44" s="106">
        <v>1.6000000000000001E-3</v>
      </c>
      <c r="K44" s="106">
        <v>5.7500000000000002E-2</v>
      </c>
      <c r="L44" s="106">
        <v>0.1157</v>
      </c>
      <c r="M44" s="106">
        <v>0.1237</v>
      </c>
      <c r="N44" s="106">
        <v>2.5100000000000001E-2</v>
      </c>
      <c r="O44" s="106">
        <v>0.1172</v>
      </c>
      <c r="P44" s="11"/>
    </row>
    <row r="45" spans="1:16">
      <c r="A45" s="108" t="s">
        <v>550</v>
      </c>
      <c r="B45" s="106">
        <v>0.12670000000000001</v>
      </c>
      <c r="C45" s="106">
        <v>0.112</v>
      </c>
      <c r="D45" s="106">
        <v>0.11840000000000001</v>
      </c>
      <c r="E45" s="106">
        <v>0.1148</v>
      </c>
      <c r="F45" s="106">
        <v>0.1167</v>
      </c>
      <c r="G45" s="106">
        <v>0.1116</v>
      </c>
      <c r="H45" s="106">
        <v>0.1111</v>
      </c>
      <c r="I45" s="106">
        <v>0.14299999999999999</v>
      </c>
      <c r="J45" s="106">
        <v>0.71870000000000001</v>
      </c>
      <c r="K45" s="106">
        <v>0.11219999999999999</v>
      </c>
      <c r="L45" s="106">
        <v>0.1195</v>
      </c>
      <c r="M45" s="106">
        <v>0.1104</v>
      </c>
      <c r="N45" s="106">
        <v>0.1244</v>
      </c>
      <c r="O45" s="106">
        <v>0.1187</v>
      </c>
      <c r="P45" s="11"/>
    </row>
    <row r="46" spans="1:16">
      <c r="A46" s="109" t="s">
        <v>551</v>
      </c>
      <c r="B46" s="107"/>
      <c r="C46" s="107"/>
      <c r="D46" s="107"/>
      <c r="E46" s="107"/>
      <c r="F46" s="107"/>
      <c r="G46" s="107"/>
      <c r="H46" s="107"/>
      <c r="I46" s="107"/>
      <c r="J46" s="107"/>
      <c r="K46" s="107"/>
      <c r="L46" s="107"/>
      <c r="M46" s="107"/>
      <c r="N46" s="107"/>
      <c r="O46" s="107"/>
      <c r="P46" s="11"/>
    </row>
    <row r="47" spans="1:16">
      <c r="A47" s="108" t="s">
        <v>552</v>
      </c>
      <c r="B47" s="106">
        <v>0.87009999999999998</v>
      </c>
      <c r="C47" s="106">
        <v>0.79920000000000002</v>
      </c>
      <c r="D47" s="106">
        <v>0.85109999999999997</v>
      </c>
      <c r="E47" s="106">
        <v>0.89319999999999999</v>
      </c>
      <c r="F47" s="106">
        <v>0.86460000000000004</v>
      </c>
      <c r="G47" s="106">
        <v>0.82879999999999998</v>
      </c>
      <c r="H47" s="106">
        <v>0.81430000000000002</v>
      </c>
      <c r="I47" s="106">
        <v>0.90169999999999995</v>
      </c>
      <c r="J47" s="106">
        <v>0.70169999999999999</v>
      </c>
      <c r="K47" s="106">
        <v>0.88670000000000004</v>
      </c>
      <c r="L47" s="106">
        <v>0.86639999999999995</v>
      </c>
      <c r="M47" s="106">
        <v>0.85780000000000001</v>
      </c>
      <c r="N47" s="106">
        <v>0.88360000000000005</v>
      </c>
      <c r="O47" s="106">
        <v>0.85619999999999996</v>
      </c>
      <c r="P47" s="11"/>
    </row>
    <row r="48" spans="1:16">
      <c r="A48" s="108" t="s">
        <v>553</v>
      </c>
      <c r="B48" s="106">
        <v>0.69689999999999996</v>
      </c>
      <c r="C48" s="106">
        <v>0.7208</v>
      </c>
      <c r="D48" s="106">
        <v>0.75219999999999998</v>
      </c>
      <c r="E48" s="106">
        <v>0.55900000000000005</v>
      </c>
      <c r="F48" s="106">
        <v>0.63839999999999997</v>
      </c>
      <c r="G48" s="106">
        <v>0.74870000000000003</v>
      </c>
      <c r="H48" s="106">
        <v>0.7359</v>
      </c>
      <c r="I48" s="106">
        <v>0.89349999999999996</v>
      </c>
      <c r="J48" s="106">
        <v>0.54149999999999998</v>
      </c>
      <c r="K48" s="106">
        <v>0.85029999999999994</v>
      </c>
      <c r="L48" s="106">
        <v>0.77310000000000001</v>
      </c>
      <c r="M48" s="106">
        <v>0.7087</v>
      </c>
      <c r="N48" s="106">
        <v>0.82909999999999995</v>
      </c>
      <c r="O48" s="106">
        <v>0.72270000000000001</v>
      </c>
      <c r="P48" s="11"/>
    </row>
    <row r="49" spans="1:16">
      <c r="A49" s="108" t="s">
        <v>554</v>
      </c>
      <c r="B49" s="106">
        <v>0.33210000000000001</v>
      </c>
      <c r="C49" s="106">
        <v>0.18290000000000001</v>
      </c>
      <c r="D49" s="106">
        <v>0.19789999999999999</v>
      </c>
      <c r="E49" s="106">
        <v>0.70069999999999999</v>
      </c>
      <c r="F49" s="106">
        <v>0.44740000000000002</v>
      </c>
      <c r="G49" s="106">
        <v>0.1741</v>
      </c>
      <c r="H49" s="106">
        <v>0.18090000000000001</v>
      </c>
      <c r="I49" s="106">
        <v>0.14069999999999999</v>
      </c>
      <c r="J49" s="106">
        <v>1.1123000000000001</v>
      </c>
      <c r="K49" s="106">
        <v>0.12089999999999999</v>
      </c>
      <c r="L49" s="106">
        <v>0.19620000000000001</v>
      </c>
      <c r="M49" s="106">
        <v>0.2722</v>
      </c>
      <c r="N49" s="106">
        <v>0.19409999999999999</v>
      </c>
      <c r="O49" s="106">
        <v>0.26779999999999998</v>
      </c>
      <c r="P49" s="11"/>
    </row>
    <row r="50" spans="1:16" ht="15.75" thickBot="1">
      <c r="A50" s="218" t="s">
        <v>555</v>
      </c>
      <c r="B50" s="219">
        <v>2.0689000000000002</v>
      </c>
      <c r="C50" s="219">
        <v>3.2029999999999998</v>
      </c>
      <c r="D50" s="219">
        <v>2.6859999999999999</v>
      </c>
      <c r="E50" s="219">
        <v>1.7673000000000001</v>
      </c>
      <c r="F50" s="219">
        <v>2.1040000000000001</v>
      </c>
      <c r="G50" s="219">
        <v>2.9893000000000001</v>
      </c>
      <c r="H50" s="219">
        <v>2.9466999999999999</v>
      </c>
      <c r="I50" s="112">
        <v>0.85270000000000001</v>
      </c>
      <c r="J50" s="112">
        <v>0.77180000000000004</v>
      </c>
      <c r="K50" s="112">
        <v>1.6264000000000001</v>
      </c>
      <c r="L50" s="112">
        <v>2.1158999999999999</v>
      </c>
      <c r="M50" s="112">
        <v>2.9258999999999999</v>
      </c>
      <c r="N50" s="112">
        <v>1.0825</v>
      </c>
      <c r="O50" s="112">
        <v>2.1951999999999998</v>
      </c>
      <c r="P50" s="11"/>
    </row>
    <row r="51" spans="1:16" ht="15.75" thickTop="1">
      <c r="A51" s="735" t="s">
        <v>556</v>
      </c>
      <c r="B51" s="735"/>
      <c r="C51" s="735"/>
      <c r="D51" s="735"/>
      <c r="E51" s="735"/>
      <c r="F51" s="735"/>
      <c r="G51" s="735"/>
      <c r="H51" s="735"/>
      <c r="I51" s="735"/>
      <c r="J51" s="735"/>
      <c r="K51" s="735"/>
      <c r="L51" s="735"/>
      <c r="M51" s="735"/>
      <c r="N51" s="735"/>
      <c r="O51" s="735"/>
      <c r="P51" s="11"/>
    </row>
    <row r="52" spans="1:16" ht="51" customHeight="1">
      <c r="A52" s="733" t="s">
        <v>557</v>
      </c>
      <c r="B52" s="733"/>
      <c r="C52" s="733"/>
      <c r="D52" s="733"/>
      <c r="E52" s="733"/>
      <c r="F52" s="733"/>
      <c r="G52" s="733"/>
      <c r="H52" s="733"/>
      <c r="I52" s="733"/>
      <c r="J52" s="733"/>
      <c r="K52" s="733"/>
      <c r="L52" s="733"/>
      <c r="M52" s="733"/>
      <c r="N52" s="733"/>
      <c r="O52" s="733"/>
      <c r="P52" s="11"/>
    </row>
    <row r="53" spans="1:16" ht="51" customHeight="1">
      <c r="A53" s="733" t="s">
        <v>558</v>
      </c>
      <c r="B53" s="733"/>
      <c r="C53" s="733"/>
      <c r="D53" s="733"/>
      <c r="E53" s="733"/>
      <c r="F53" s="733"/>
      <c r="G53" s="733"/>
      <c r="H53" s="733"/>
      <c r="I53" s="733"/>
      <c r="J53" s="733"/>
      <c r="K53" s="733"/>
      <c r="L53" s="733"/>
      <c r="M53" s="733"/>
      <c r="N53" s="733"/>
      <c r="O53" s="733"/>
      <c r="P53" s="11"/>
    </row>
    <row r="54" spans="1:16">
      <c r="A54" s="739" t="s">
        <v>559</v>
      </c>
      <c r="B54" s="739"/>
      <c r="C54" s="739"/>
      <c r="D54" s="739"/>
      <c r="E54" s="739"/>
      <c r="F54" s="739"/>
      <c r="G54" s="739"/>
      <c r="H54" s="739"/>
      <c r="I54" s="739"/>
      <c r="J54" s="739"/>
      <c r="K54" s="739"/>
      <c r="L54" s="739"/>
      <c r="M54" s="739"/>
      <c r="N54" s="739"/>
      <c r="O54" s="739"/>
      <c r="P54" s="11"/>
    </row>
    <row r="55" spans="1:16">
      <c r="A55" s="740" t="s">
        <v>560</v>
      </c>
      <c r="B55" s="740"/>
      <c r="C55" s="740"/>
      <c r="D55" s="740"/>
      <c r="E55" s="740"/>
      <c r="F55" s="740"/>
      <c r="G55" s="740"/>
      <c r="H55" s="740"/>
      <c r="I55" s="740"/>
      <c r="J55" s="740"/>
      <c r="K55" s="740"/>
      <c r="L55" s="740"/>
      <c r="M55" s="740"/>
      <c r="N55" s="740"/>
      <c r="O55" s="740"/>
      <c r="P55" s="11"/>
    </row>
    <row r="56" spans="1:16">
      <c r="A56" s="11"/>
      <c r="B56" s="11"/>
      <c r="C56" s="11"/>
      <c r="D56" s="11"/>
      <c r="E56" s="11"/>
      <c r="F56" s="11"/>
      <c r="G56" s="11"/>
      <c r="H56" s="11"/>
      <c r="I56" s="11"/>
      <c r="J56" s="11"/>
      <c r="K56" s="11"/>
      <c r="L56" s="11"/>
      <c r="M56" s="11"/>
      <c r="N56" s="11"/>
      <c r="O56" s="11"/>
      <c r="P56" s="11"/>
    </row>
    <row r="57" spans="1:16" ht="26.25" thickBot="1">
      <c r="A57" s="159"/>
      <c r="B57" s="67" t="s">
        <v>33</v>
      </c>
      <c r="C57" s="67" t="s">
        <v>116</v>
      </c>
      <c r="D57" s="67" t="s">
        <v>35</v>
      </c>
      <c r="E57" s="67" t="s">
        <v>37</v>
      </c>
      <c r="F57" s="67" t="s">
        <v>45</v>
      </c>
      <c r="G57" s="67" t="s">
        <v>43</v>
      </c>
      <c r="H57" s="67" t="s">
        <v>39</v>
      </c>
      <c r="I57" s="67" t="s">
        <v>41</v>
      </c>
      <c r="J57" s="67" t="s">
        <v>47</v>
      </c>
      <c r="K57" s="67" t="s">
        <v>49</v>
      </c>
      <c r="L57" s="67" t="s">
        <v>51</v>
      </c>
      <c r="M57" s="68" t="s">
        <v>53</v>
      </c>
      <c r="N57" s="68" t="s">
        <v>55</v>
      </c>
      <c r="O57" s="68" t="s">
        <v>518</v>
      </c>
      <c r="P57" s="11"/>
    </row>
    <row r="58" spans="1:16">
      <c r="A58" s="553" t="s">
        <v>561</v>
      </c>
      <c r="B58" s="554"/>
      <c r="C58" s="554"/>
      <c r="D58" s="554"/>
      <c r="E58" s="554"/>
      <c r="F58" s="554"/>
      <c r="G58" s="554"/>
      <c r="H58" s="554"/>
      <c r="I58" s="554"/>
      <c r="J58" s="554"/>
      <c r="K58" s="554"/>
      <c r="L58" s="554"/>
      <c r="M58" s="555"/>
      <c r="N58" s="555"/>
      <c r="O58" s="555"/>
      <c r="P58" s="11"/>
    </row>
    <row r="59" spans="1:16">
      <c r="A59" s="683" t="s">
        <v>890</v>
      </c>
      <c r="B59" s="160">
        <v>2.4899999999999999E-2</v>
      </c>
      <c r="C59" s="160">
        <v>3.3000000000000002E-2</v>
      </c>
      <c r="D59" s="160">
        <v>2.64E-2</v>
      </c>
      <c r="E59" s="160">
        <v>2.5100000000000001E-2</v>
      </c>
      <c r="F59" s="160">
        <v>2.7099999999999999E-2</v>
      </c>
      <c r="G59" s="160">
        <v>2.6800000000000001E-2</v>
      </c>
      <c r="H59" s="160">
        <v>2.9899999999999999E-2</v>
      </c>
      <c r="I59" s="160">
        <v>8.5500000000000007E-2</v>
      </c>
      <c r="J59" s="160">
        <v>2.7E-2</v>
      </c>
      <c r="K59" s="160">
        <v>5.1499999999999997E-2</v>
      </c>
      <c r="L59" s="160">
        <v>4.5999999999999999E-2</v>
      </c>
      <c r="M59" s="160">
        <v>2.7400000000000001E-2</v>
      </c>
      <c r="N59" s="160">
        <v>8.1600000000000006E-2</v>
      </c>
      <c r="O59" s="160">
        <v>3.5200000000000002E-2</v>
      </c>
      <c r="P59" s="11"/>
    </row>
    <row r="60" spans="1:16">
      <c r="A60" s="683" t="s">
        <v>1373</v>
      </c>
      <c r="B60" s="160">
        <v>3.0099999999999998E-2</v>
      </c>
      <c r="C60" s="160">
        <v>4.2900000000000001E-2</v>
      </c>
      <c r="D60" s="160">
        <v>2.86E-2</v>
      </c>
      <c r="E60" s="160">
        <v>3.5000000000000003E-2</v>
      </c>
      <c r="F60" s="160">
        <v>3.3799999999999997E-2</v>
      </c>
      <c r="G60" s="160">
        <v>3.6299999999999999E-2</v>
      </c>
      <c r="H60" s="160">
        <v>3.9199999999999999E-2</v>
      </c>
      <c r="I60" s="160">
        <v>9.06E-2</v>
      </c>
      <c r="J60" s="160">
        <v>5.8000000000000003E-2</v>
      </c>
      <c r="K60" s="160">
        <v>5.8900000000000001E-2</v>
      </c>
      <c r="L60" s="160">
        <v>5.0099999999999999E-2</v>
      </c>
      <c r="M60" s="160">
        <v>5.28E-2</v>
      </c>
      <c r="N60" s="160">
        <v>8.8599999999999998E-2</v>
      </c>
      <c r="O60" s="160">
        <v>4.41E-2</v>
      </c>
      <c r="P60" s="11"/>
    </row>
    <row r="61" spans="1:16">
      <c r="A61" s="683" t="s">
        <v>1374</v>
      </c>
      <c r="B61" s="160">
        <v>2.7E-2</v>
      </c>
      <c r="C61" s="160">
        <v>3.5099999999999999E-2</v>
      </c>
      <c r="D61" s="160">
        <v>2.0899999999999998E-2</v>
      </c>
      <c r="E61" s="160">
        <v>2.5700000000000001E-2</v>
      </c>
      <c r="F61" s="160">
        <v>2.9000000000000001E-2</v>
      </c>
      <c r="G61" s="160">
        <v>3.3500000000000002E-2</v>
      </c>
      <c r="H61" s="160">
        <v>3.7100000000000001E-2</v>
      </c>
      <c r="I61" s="160">
        <v>7.8200000000000006E-2</v>
      </c>
      <c r="J61" s="160">
        <v>5.6500000000000002E-2</v>
      </c>
      <c r="K61" s="160">
        <v>5.1200000000000002E-2</v>
      </c>
      <c r="L61" s="160">
        <v>4.3700000000000003E-2</v>
      </c>
      <c r="M61" s="160">
        <v>3.3700000000000001E-2</v>
      </c>
      <c r="N61" s="160">
        <v>8.5300000000000001E-2</v>
      </c>
      <c r="O61" s="160">
        <v>3.6200000000000003E-2</v>
      </c>
      <c r="P61" s="11"/>
    </row>
    <row r="62" spans="1:16">
      <c r="A62" s="683" t="s">
        <v>1375</v>
      </c>
      <c r="B62" s="160">
        <v>7.4999999999999997E-3</v>
      </c>
      <c r="C62" s="160">
        <v>7.7000000000000002E-3</v>
      </c>
      <c r="D62" s="160">
        <v>1E-4</v>
      </c>
      <c r="E62" s="160">
        <v>5.4000000000000003E-3</v>
      </c>
      <c r="F62" s="160">
        <v>6.6E-3</v>
      </c>
      <c r="G62" s="160">
        <v>9.4000000000000004E-3</v>
      </c>
      <c r="H62" s="160">
        <v>9.7000000000000003E-3</v>
      </c>
      <c r="I62" s="160">
        <v>2.8500000000000001E-2</v>
      </c>
      <c r="J62" s="160">
        <v>-5.0000000000000001E-4</v>
      </c>
      <c r="K62" s="160">
        <v>1.11E-2</v>
      </c>
      <c r="L62" s="160">
        <v>9.7999999999999997E-3</v>
      </c>
      <c r="M62" s="160">
        <v>2.0000000000000001E-4</v>
      </c>
      <c r="N62" s="160">
        <v>2.8299999999999999E-2</v>
      </c>
      <c r="O62" s="160">
        <v>8.0000000000000002E-3</v>
      </c>
      <c r="P62" s="11"/>
    </row>
    <row r="63" spans="1:16">
      <c r="A63" s="683" t="s">
        <v>1376</v>
      </c>
      <c r="B63" s="160">
        <v>7.6E-3</v>
      </c>
      <c r="C63" s="160">
        <v>7.7000000000000002E-3</v>
      </c>
      <c r="D63" s="160">
        <v>4.0000000000000002E-4</v>
      </c>
      <c r="E63" s="160">
        <v>5.0000000000000001E-3</v>
      </c>
      <c r="F63" s="160">
        <v>6.4000000000000003E-3</v>
      </c>
      <c r="G63" s="160">
        <v>9.4000000000000004E-3</v>
      </c>
      <c r="H63" s="160">
        <v>1.0500000000000001E-2</v>
      </c>
      <c r="I63" s="160">
        <v>2.86E-2</v>
      </c>
      <c r="J63" s="160">
        <v>-5.0000000000000001E-4</v>
      </c>
      <c r="K63" s="160">
        <v>1.0999999999999999E-2</v>
      </c>
      <c r="L63" s="160">
        <v>9.7000000000000003E-3</v>
      </c>
      <c r="M63" s="160">
        <v>2.0000000000000001E-4</v>
      </c>
      <c r="N63" s="160">
        <v>2.8400000000000002E-2</v>
      </c>
      <c r="O63" s="160">
        <v>8.0000000000000002E-3</v>
      </c>
      <c r="P63" s="11"/>
    </row>
    <row r="64" spans="1:16">
      <c r="A64" s="683" t="s">
        <v>1377</v>
      </c>
      <c r="B64" s="160">
        <v>6.3E-3</v>
      </c>
      <c r="C64" s="160">
        <v>2.5999999999999999E-3</v>
      </c>
      <c r="D64" s="160">
        <v>2.0000000000000001E-4</v>
      </c>
      <c r="E64" s="160">
        <v>1E-4</v>
      </c>
      <c r="F64" s="160">
        <v>5.1999999999999998E-3</v>
      </c>
      <c r="G64" s="160">
        <v>4.7000000000000002E-3</v>
      </c>
      <c r="H64" s="160">
        <v>6.1999999999999998E-3</v>
      </c>
      <c r="I64" s="160">
        <v>1.54E-2</v>
      </c>
      <c r="J64" s="160">
        <v>-5.0000000000000001E-4</v>
      </c>
      <c r="K64" s="160">
        <v>6.1999999999999998E-3</v>
      </c>
      <c r="L64" s="160">
        <v>6.1999999999999998E-3</v>
      </c>
      <c r="M64" s="160">
        <v>2.0000000000000001E-4</v>
      </c>
      <c r="N64" s="160">
        <v>1.4500000000000001E-2</v>
      </c>
      <c r="O64" s="160">
        <v>4.1999999999999997E-3</v>
      </c>
      <c r="P64" s="11"/>
    </row>
    <row r="65" spans="1:16">
      <c r="A65" s="683" t="s">
        <v>1378</v>
      </c>
      <c r="B65" s="160">
        <v>0.1002</v>
      </c>
      <c r="C65" s="160">
        <v>4.36E-2</v>
      </c>
      <c r="D65" s="160">
        <v>4.4999999999999997E-3</v>
      </c>
      <c r="E65" s="160">
        <v>1.6999999999999999E-3</v>
      </c>
      <c r="F65" s="160">
        <v>8.0199999999999994E-2</v>
      </c>
      <c r="G65" s="160">
        <v>8.1699999999999995E-2</v>
      </c>
      <c r="H65" s="160">
        <v>9.7199999999999995E-2</v>
      </c>
      <c r="I65" s="160">
        <v>0.1338</v>
      </c>
      <c r="J65" s="160">
        <v>-1.1999999999999999E-3</v>
      </c>
      <c r="K65" s="160">
        <v>9.0200000000000002E-2</v>
      </c>
      <c r="L65" s="160">
        <v>9.7900000000000001E-2</v>
      </c>
      <c r="M65" s="160">
        <v>4.8999999999999998E-3</v>
      </c>
      <c r="N65" s="160">
        <v>0.13439999999999999</v>
      </c>
      <c r="O65" s="160">
        <v>6.5199999999999994E-2</v>
      </c>
      <c r="P65" s="11"/>
    </row>
    <row r="66" spans="1:16">
      <c r="A66" s="684" t="s">
        <v>562</v>
      </c>
      <c r="B66" s="67"/>
      <c r="C66" s="67"/>
      <c r="D66" s="67"/>
      <c r="E66" s="67"/>
      <c r="F66" s="67"/>
      <c r="G66" s="67"/>
      <c r="H66" s="67"/>
      <c r="I66" s="67"/>
      <c r="J66" s="67"/>
      <c r="K66" s="67"/>
      <c r="L66" s="67"/>
      <c r="M66" s="68"/>
      <c r="N66" s="68"/>
      <c r="O66" s="68"/>
      <c r="P66" s="11"/>
    </row>
    <row r="67" spans="1:16">
      <c r="A67" s="683" t="s">
        <v>898</v>
      </c>
      <c r="B67" s="160">
        <v>4.5400000000000003E-2</v>
      </c>
      <c r="C67" s="160">
        <v>4.9700000000000001E-2</v>
      </c>
      <c r="D67" s="160">
        <v>4.9000000000000002E-2</v>
      </c>
      <c r="E67" s="160">
        <v>3.9399999999999998E-2</v>
      </c>
      <c r="F67" s="160">
        <v>0.05</v>
      </c>
      <c r="G67" s="160">
        <v>5.0999999999999997E-2</v>
      </c>
      <c r="H67" s="160">
        <v>5.57E-2</v>
      </c>
      <c r="I67" s="160">
        <v>0.1183</v>
      </c>
      <c r="J67" s="160">
        <v>3.1600000000000003E-2</v>
      </c>
      <c r="K67" s="160">
        <v>8.6900000000000005E-2</v>
      </c>
      <c r="L67" s="160">
        <v>7.8E-2</v>
      </c>
      <c r="M67" s="160">
        <v>5.8500000000000003E-2</v>
      </c>
      <c r="N67" s="160">
        <v>0.1159</v>
      </c>
      <c r="O67" s="160">
        <v>5.8999999999999997E-2</v>
      </c>
      <c r="P67" s="11"/>
    </row>
    <row r="68" spans="1:16">
      <c r="A68" s="683" t="s">
        <v>900</v>
      </c>
      <c r="B68" s="160">
        <v>-2.0400000000000001E-2</v>
      </c>
      <c r="C68" s="160">
        <v>-1.67E-2</v>
      </c>
      <c r="D68" s="160">
        <v>-2.2599999999999999E-2</v>
      </c>
      <c r="E68" s="160">
        <v>-1.43E-2</v>
      </c>
      <c r="F68" s="160">
        <v>-2.29E-2</v>
      </c>
      <c r="G68" s="160">
        <v>-2.4199999999999999E-2</v>
      </c>
      <c r="H68" s="160">
        <v>-2.5700000000000001E-2</v>
      </c>
      <c r="I68" s="160">
        <v>-3.2899999999999999E-2</v>
      </c>
      <c r="J68" s="160">
        <v>-4.5999999999999999E-3</v>
      </c>
      <c r="K68" s="160">
        <v>-3.5299999999999998E-2</v>
      </c>
      <c r="L68" s="160">
        <v>-3.1899999999999998E-2</v>
      </c>
      <c r="M68" s="160">
        <v>-3.1099999999999999E-2</v>
      </c>
      <c r="N68" s="160">
        <v>-3.4299999999999997E-2</v>
      </c>
      <c r="O68" s="160">
        <v>-2.3800000000000002E-2</v>
      </c>
      <c r="P68" s="11"/>
    </row>
    <row r="69" spans="1:16">
      <c r="A69" s="683" t="s">
        <v>902</v>
      </c>
      <c r="B69" s="160">
        <v>3.1300000000000001E-2</v>
      </c>
      <c r="C69" s="160">
        <v>2.4799999999999999E-2</v>
      </c>
      <c r="D69" s="160">
        <v>3.1800000000000002E-2</v>
      </c>
      <c r="E69" s="160">
        <v>2.7699999999999999E-2</v>
      </c>
      <c r="F69" s="160">
        <v>3.8300000000000001E-2</v>
      </c>
      <c r="G69" s="160">
        <v>3.44E-2</v>
      </c>
      <c r="H69" s="160">
        <v>3.7499999999999999E-2</v>
      </c>
      <c r="I69" s="160">
        <v>4.1599999999999998E-2</v>
      </c>
      <c r="J69" s="160">
        <v>1.43E-2</v>
      </c>
      <c r="K69" s="160">
        <v>4.4699999999999997E-2</v>
      </c>
      <c r="L69" s="160">
        <v>4.41E-2</v>
      </c>
      <c r="M69" s="160">
        <v>4.5900000000000003E-2</v>
      </c>
      <c r="N69" s="160">
        <v>4.6399999999999997E-2</v>
      </c>
      <c r="O69" s="160">
        <v>3.5299999999999998E-2</v>
      </c>
      <c r="P69" s="11"/>
    </row>
    <row r="70" spans="1:16">
      <c r="A70" s="683" t="s">
        <v>904</v>
      </c>
      <c r="B70" s="160">
        <v>0</v>
      </c>
      <c r="C70" s="160">
        <v>0</v>
      </c>
      <c r="D70" s="160">
        <v>1E-4</v>
      </c>
      <c r="E70" s="160">
        <v>0</v>
      </c>
      <c r="F70" s="160">
        <v>0</v>
      </c>
      <c r="G70" s="160">
        <v>0</v>
      </c>
      <c r="H70" s="160">
        <v>1E-4</v>
      </c>
      <c r="I70" s="160">
        <v>0</v>
      </c>
      <c r="J70" s="160">
        <v>0</v>
      </c>
      <c r="K70" s="160">
        <v>1E-4</v>
      </c>
      <c r="L70" s="160">
        <v>-1E-4</v>
      </c>
      <c r="M70" s="160">
        <v>0</v>
      </c>
      <c r="N70" s="160">
        <v>0</v>
      </c>
      <c r="O70" s="160">
        <v>0</v>
      </c>
      <c r="P70" s="11"/>
    </row>
    <row r="71" spans="1:16">
      <c r="A71" s="683" t="s">
        <v>1379</v>
      </c>
      <c r="B71" s="160">
        <v>-3.0999999999999999E-3</v>
      </c>
      <c r="C71" s="160">
        <v>-7.7999999999999996E-3</v>
      </c>
      <c r="D71" s="160">
        <v>-7.7000000000000002E-3</v>
      </c>
      <c r="E71" s="160">
        <v>-9.4000000000000004E-3</v>
      </c>
      <c r="F71" s="160">
        <v>-4.7999999999999996E-3</v>
      </c>
      <c r="G71" s="160">
        <v>-2.8E-3</v>
      </c>
      <c r="H71" s="160">
        <v>-2.0999999999999999E-3</v>
      </c>
      <c r="I71" s="160">
        <v>-1.24E-2</v>
      </c>
      <c r="J71" s="160">
        <v>-1.5E-3</v>
      </c>
      <c r="K71" s="160">
        <v>-7.7000000000000002E-3</v>
      </c>
      <c r="L71" s="160">
        <v>-6.4000000000000003E-3</v>
      </c>
      <c r="M71" s="160">
        <v>-1.9099999999999999E-2</v>
      </c>
      <c r="N71" s="160">
        <v>-3.3E-3</v>
      </c>
      <c r="O71" s="160">
        <v>-7.9000000000000008E-3</v>
      </c>
      <c r="P71" s="11"/>
    </row>
    <row r="72" spans="1:16">
      <c r="A72" s="683" t="s">
        <v>1380</v>
      </c>
      <c r="B72" s="160">
        <v>5.1999999999999998E-3</v>
      </c>
      <c r="C72" s="160">
        <v>9.9000000000000008E-3</v>
      </c>
      <c r="D72" s="160">
        <v>2.2000000000000001E-3</v>
      </c>
      <c r="E72" s="160">
        <v>0.01</v>
      </c>
      <c r="F72" s="160">
        <v>6.7000000000000002E-3</v>
      </c>
      <c r="G72" s="160">
        <v>9.4999999999999998E-3</v>
      </c>
      <c r="H72" s="160">
        <v>9.2999999999999992E-3</v>
      </c>
      <c r="I72" s="160">
        <v>5.1000000000000004E-3</v>
      </c>
      <c r="J72" s="160">
        <v>3.09E-2</v>
      </c>
      <c r="K72" s="160">
        <v>7.3000000000000001E-3</v>
      </c>
      <c r="L72" s="160">
        <v>4.1000000000000003E-3</v>
      </c>
      <c r="M72" s="160">
        <v>2.5399999999999999E-2</v>
      </c>
      <c r="N72" s="160">
        <v>7.0000000000000001E-3</v>
      </c>
      <c r="O72" s="160">
        <v>8.8999999999999999E-3</v>
      </c>
      <c r="P72" s="11"/>
    </row>
    <row r="73" spans="1:16">
      <c r="A73" s="683" t="s">
        <v>1381</v>
      </c>
      <c r="B73" s="160">
        <v>-1.95E-2</v>
      </c>
      <c r="C73" s="160">
        <v>-2.7300000000000001E-2</v>
      </c>
      <c r="D73" s="160">
        <v>-2.0899999999999998E-2</v>
      </c>
      <c r="E73" s="160">
        <v>-2.0299999999999999E-2</v>
      </c>
      <c r="F73" s="160">
        <v>-2.24E-2</v>
      </c>
      <c r="G73" s="160">
        <v>-2.41E-2</v>
      </c>
      <c r="H73" s="160">
        <v>-2.7400000000000001E-2</v>
      </c>
      <c r="I73" s="160">
        <v>-4.9599999999999998E-2</v>
      </c>
      <c r="J73" s="160">
        <v>-5.7000000000000002E-2</v>
      </c>
      <c r="K73" s="160">
        <v>-4.0099999999999997E-2</v>
      </c>
      <c r="L73" s="160">
        <v>-3.39E-2</v>
      </c>
      <c r="M73" s="160">
        <v>-3.3500000000000002E-2</v>
      </c>
      <c r="N73" s="160">
        <v>-5.7000000000000002E-2</v>
      </c>
      <c r="O73" s="160">
        <v>-2.8199999999999999E-2</v>
      </c>
      <c r="P73" s="11"/>
    </row>
    <row r="74" spans="1:16">
      <c r="A74" s="683" t="s">
        <v>1382</v>
      </c>
      <c r="B74" s="160">
        <v>1E-4</v>
      </c>
      <c r="C74" s="160">
        <v>0</v>
      </c>
      <c r="D74" s="160">
        <v>2.0000000000000001E-4</v>
      </c>
      <c r="E74" s="160">
        <v>-5.0000000000000001E-4</v>
      </c>
      <c r="F74" s="160">
        <v>-1E-4</v>
      </c>
      <c r="G74" s="160">
        <v>0</v>
      </c>
      <c r="H74" s="160">
        <v>8.0000000000000004E-4</v>
      </c>
      <c r="I74" s="160">
        <v>0</v>
      </c>
      <c r="J74" s="160">
        <v>0</v>
      </c>
      <c r="K74" s="160">
        <v>-1E-4</v>
      </c>
      <c r="L74" s="160">
        <v>0</v>
      </c>
      <c r="M74" s="160">
        <v>0</v>
      </c>
      <c r="N74" s="160">
        <v>0</v>
      </c>
      <c r="O74" s="160">
        <v>0</v>
      </c>
      <c r="P74" s="11"/>
    </row>
    <row r="75" spans="1:16">
      <c r="A75" s="683" t="s">
        <v>1383</v>
      </c>
      <c r="B75" s="160">
        <v>9.3799999999999994E-2</v>
      </c>
      <c r="C75" s="160">
        <v>0.1273</v>
      </c>
      <c r="D75" s="160">
        <v>0.1593</v>
      </c>
      <c r="E75" s="160">
        <v>0.1094</v>
      </c>
      <c r="F75" s="160">
        <v>0.2079</v>
      </c>
      <c r="G75" s="160">
        <v>9.5000000000000001E-2</v>
      </c>
      <c r="H75" s="160">
        <v>0.1384</v>
      </c>
      <c r="I75" s="160">
        <v>8.7599999999999997E-2</v>
      </c>
      <c r="J75" s="160">
        <v>0.21709999999999999</v>
      </c>
      <c r="K75" s="160">
        <v>0.1137</v>
      </c>
      <c r="L75" s="160">
        <v>0.13900000000000001</v>
      </c>
      <c r="M75" s="160">
        <v>7.6100000000000001E-2</v>
      </c>
      <c r="N75" s="160">
        <v>0.2472</v>
      </c>
      <c r="O75" s="160">
        <v>0.10639999999999999</v>
      </c>
      <c r="P75" s="11"/>
    </row>
    <row r="76" spans="1:16">
      <c r="A76" s="684" t="s">
        <v>563</v>
      </c>
      <c r="B76" s="67"/>
      <c r="C76" s="67"/>
      <c r="D76" s="67"/>
      <c r="E76" s="67"/>
      <c r="F76" s="67"/>
      <c r="G76" s="67"/>
      <c r="H76" s="67"/>
      <c r="I76" s="67"/>
      <c r="J76" s="67"/>
      <c r="K76" s="67"/>
      <c r="L76" s="67"/>
      <c r="M76" s="68"/>
      <c r="N76" s="68"/>
      <c r="O76" s="68"/>
      <c r="P76" s="11"/>
    </row>
    <row r="77" spans="1:16">
      <c r="A77" s="683" t="s">
        <v>1384</v>
      </c>
      <c r="B77" s="160">
        <v>7.7100000000000002E-2</v>
      </c>
      <c r="C77" s="160">
        <v>8.7999999999999995E-2</v>
      </c>
      <c r="D77" s="160">
        <v>7.3499999999999996E-2</v>
      </c>
      <c r="E77" s="160">
        <v>6.1199999999999997E-2</v>
      </c>
      <c r="F77" s="160">
        <v>7.4499999999999997E-2</v>
      </c>
      <c r="G77" s="160">
        <v>7.3999999999999996E-2</v>
      </c>
      <c r="H77" s="160">
        <v>7.2499999999999995E-2</v>
      </c>
      <c r="I77" s="160">
        <v>0.14940000000000001</v>
      </c>
      <c r="J77" s="160">
        <v>5.6599999999999998E-2</v>
      </c>
      <c r="K77" s="160">
        <v>0.13200000000000001</v>
      </c>
      <c r="L77" s="160">
        <v>0.1053</v>
      </c>
      <c r="M77" s="160">
        <v>8.3500000000000005E-2</v>
      </c>
      <c r="N77" s="160">
        <v>0.1419</v>
      </c>
      <c r="O77" s="160">
        <v>9.0700000000000003E-2</v>
      </c>
      <c r="P77" s="11"/>
    </row>
    <row r="78" spans="1:16">
      <c r="A78" s="683" t="s">
        <v>1385</v>
      </c>
      <c r="B78" s="160">
        <v>3.9199999999999999E-2</v>
      </c>
      <c r="C78" s="160">
        <v>6.8000000000000005E-2</v>
      </c>
      <c r="D78" s="160">
        <v>7.1800000000000003E-2</v>
      </c>
      <c r="E78" s="160">
        <v>4.5199999999999997E-2</v>
      </c>
      <c r="F78" s="160">
        <v>4.5699999999999998E-2</v>
      </c>
      <c r="G78" s="160">
        <v>5.7799999999999997E-2</v>
      </c>
      <c r="H78" s="160">
        <v>8.9800000000000005E-2</v>
      </c>
      <c r="I78" s="160">
        <v>0.14879999999999999</v>
      </c>
      <c r="J78" s="160">
        <v>7.0300000000000001E-2</v>
      </c>
      <c r="K78" s="160">
        <v>3.61E-2</v>
      </c>
      <c r="L78" s="160">
        <v>9.01E-2</v>
      </c>
      <c r="M78" s="160">
        <v>0.1293</v>
      </c>
      <c r="N78" s="160">
        <v>0.11459999999999999</v>
      </c>
      <c r="O78" s="160">
        <v>6.8400000000000002E-2</v>
      </c>
      <c r="P78" s="11"/>
    </row>
    <row r="79" spans="1:16">
      <c r="A79" s="683" t="s">
        <v>1386</v>
      </c>
      <c r="B79" s="160">
        <v>0.17610000000000001</v>
      </c>
      <c r="C79" s="160">
        <v>1.18E-2</v>
      </c>
      <c r="D79" s="160">
        <v>2.8899999999999999E-2</v>
      </c>
      <c r="E79" s="160">
        <v>6.9000000000000006E-2</v>
      </c>
      <c r="F79" s="160">
        <v>0.28439999999999999</v>
      </c>
      <c r="G79" s="160">
        <v>0.13270000000000001</v>
      </c>
      <c r="H79" s="160">
        <v>0.1016</v>
      </c>
      <c r="I79" s="160">
        <v>1.12E-2</v>
      </c>
      <c r="J79" s="160">
        <v>0</v>
      </c>
      <c r="K79" s="160">
        <v>5.67E-2</v>
      </c>
      <c r="L79" s="160">
        <v>5.4300000000000001E-2</v>
      </c>
      <c r="M79" s="160">
        <v>4.7000000000000002E-3</v>
      </c>
      <c r="N79" s="160">
        <v>6.08E-2</v>
      </c>
      <c r="O79" s="160">
        <v>6.9699999999999998E-2</v>
      </c>
      <c r="P79" s="11"/>
    </row>
    <row r="80" spans="1:16">
      <c r="A80" s="683" t="s">
        <v>1387</v>
      </c>
      <c r="B80" s="160">
        <v>-4.2299999999999997E-2</v>
      </c>
      <c r="C80" s="160">
        <v>3.7000000000000002E-3</v>
      </c>
      <c r="D80" s="160">
        <v>7.6899999999999996E-2</v>
      </c>
      <c r="E80" s="160">
        <v>2.9700000000000001E-2</v>
      </c>
      <c r="F80" s="160">
        <v>7.6499999999999999E-2</v>
      </c>
      <c r="G80" s="160">
        <v>0.2636</v>
      </c>
      <c r="H80" s="160">
        <v>0.124</v>
      </c>
      <c r="I80" s="160">
        <v>1.4E-2</v>
      </c>
      <c r="J80" s="160">
        <v>1.66E-2</v>
      </c>
      <c r="K80" s="160">
        <v>7.4499999999999997E-2</v>
      </c>
      <c r="L80" s="160">
        <v>9.5500000000000002E-2</v>
      </c>
      <c r="M80" s="160">
        <v>4.1700000000000001E-2</v>
      </c>
      <c r="N80" s="160">
        <v>7.51E-2</v>
      </c>
      <c r="O80" s="160">
        <v>5.33E-2</v>
      </c>
      <c r="P80" s="11"/>
    </row>
    <row r="81" spans="1:16">
      <c r="A81" s="683" t="s">
        <v>1388</v>
      </c>
      <c r="B81" s="160">
        <v>8.5000000000000006E-3</v>
      </c>
      <c r="C81" s="160">
        <v>0</v>
      </c>
      <c r="D81" s="160">
        <v>1.8E-3</v>
      </c>
      <c r="E81" s="160">
        <v>2.53E-2</v>
      </c>
      <c r="F81" s="160">
        <v>1E-4</v>
      </c>
      <c r="G81" s="160">
        <v>4.7000000000000002E-3</v>
      </c>
      <c r="H81" s="160">
        <v>2.5000000000000001E-3</v>
      </c>
      <c r="I81" s="160">
        <v>0.15229999999999999</v>
      </c>
      <c r="J81" s="160">
        <v>0.1331</v>
      </c>
      <c r="K81" s="160">
        <v>2.3999999999999998E-3</v>
      </c>
      <c r="L81" s="160">
        <v>7.7000000000000002E-3</v>
      </c>
      <c r="M81" s="160">
        <v>0.1124</v>
      </c>
      <c r="N81" s="160">
        <v>3.5000000000000001E-3</v>
      </c>
      <c r="O81" s="160">
        <v>8.6999999999999994E-3</v>
      </c>
      <c r="P81" s="11"/>
    </row>
    <row r="82" spans="1:16">
      <c r="A82" s="683" t="s">
        <v>1389</v>
      </c>
      <c r="B82" s="160">
        <v>0</v>
      </c>
      <c r="C82" s="160">
        <v>0</v>
      </c>
      <c r="D82" s="160">
        <v>0</v>
      </c>
      <c r="E82" s="160">
        <v>0</v>
      </c>
      <c r="F82" s="160">
        <v>0.92849999999999999</v>
      </c>
      <c r="G82" s="160">
        <v>5.4000000000000003E-3</v>
      </c>
      <c r="H82" s="160">
        <v>6.4999999999999997E-3</v>
      </c>
      <c r="I82" s="160">
        <v>4.5999999999999999E-3</v>
      </c>
      <c r="J82" s="160">
        <v>0</v>
      </c>
      <c r="K82" s="160">
        <v>6.1000000000000004E-3</v>
      </c>
      <c r="L82" s="160">
        <v>1.61E-2</v>
      </c>
      <c r="M82" s="160">
        <v>0</v>
      </c>
      <c r="N82" s="160">
        <v>1.9900000000000001E-2</v>
      </c>
      <c r="O82" s="160">
        <v>0.29620000000000002</v>
      </c>
      <c r="P82" s="11"/>
    </row>
    <row r="83" spans="1:16">
      <c r="A83" s="683" t="s">
        <v>1390</v>
      </c>
      <c r="B83" s="160">
        <v>5.4000000000000003E-3</v>
      </c>
      <c r="C83" s="160">
        <v>0</v>
      </c>
      <c r="D83" s="160">
        <v>1.6000000000000001E-3</v>
      </c>
      <c r="E83" s="160">
        <v>2.53E-2</v>
      </c>
      <c r="F83" s="160">
        <v>0.34399999999999997</v>
      </c>
      <c r="G83" s="160">
        <v>4.7999999999999996E-3</v>
      </c>
      <c r="H83" s="160">
        <v>5.3E-3</v>
      </c>
      <c r="I83" s="160">
        <v>9.8699999999999996E-2</v>
      </c>
      <c r="J83" s="160">
        <v>0.1331</v>
      </c>
      <c r="K83" s="160">
        <v>2.5000000000000001E-3</v>
      </c>
      <c r="L83" s="160">
        <v>1.1900000000000001E-2</v>
      </c>
      <c r="M83" s="160">
        <v>0.1123</v>
      </c>
      <c r="N83" s="160">
        <v>1.0999999999999999E-2</v>
      </c>
      <c r="O83" s="160">
        <v>8.1600000000000006E-2</v>
      </c>
      <c r="P83" s="11"/>
    </row>
    <row r="84" spans="1:16">
      <c r="A84" s="683" t="s">
        <v>1391</v>
      </c>
      <c r="B84" s="160">
        <v>8.9999999999999993E-3</v>
      </c>
      <c r="C84" s="160">
        <v>8.9999999999999998E-4</v>
      </c>
      <c r="D84" s="160">
        <v>1.1900000000000001E-2</v>
      </c>
      <c r="E84" s="160">
        <v>5.0000000000000001E-3</v>
      </c>
      <c r="F84" s="160">
        <v>1.49E-2</v>
      </c>
      <c r="G84" s="160">
        <v>8.0999999999999996E-3</v>
      </c>
      <c r="H84" s="160">
        <v>1.09E-2</v>
      </c>
      <c r="I84" s="160">
        <v>0</v>
      </c>
      <c r="J84" s="160">
        <v>0</v>
      </c>
      <c r="K84" s="160">
        <v>4.2799999999999998E-2</v>
      </c>
      <c r="L84" s="160">
        <v>1.8499999999999999E-2</v>
      </c>
      <c r="M84" s="160">
        <v>1.9599999999999999E-2</v>
      </c>
      <c r="N84" s="160">
        <v>0</v>
      </c>
      <c r="O84" s="160">
        <v>1.11E-2</v>
      </c>
      <c r="P84" s="11"/>
    </row>
    <row r="85" spans="1:16">
      <c r="A85" s="683" t="s">
        <v>1392</v>
      </c>
      <c r="B85" s="160">
        <v>1.32E-2</v>
      </c>
      <c r="C85" s="160">
        <v>1.41E-2</v>
      </c>
      <c r="D85" s="160">
        <v>1.5100000000000001E-2</v>
      </c>
      <c r="E85" s="160">
        <v>9.2999999999999992E-3</v>
      </c>
      <c r="F85" s="160">
        <v>1.9199999999999998E-2</v>
      </c>
      <c r="G85" s="160">
        <v>1.4500000000000001E-2</v>
      </c>
      <c r="H85" s="160">
        <v>1.41E-2</v>
      </c>
      <c r="I85" s="160">
        <v>2.5100000000000001E-2</v>
      </c>
      <c r="J85" s="160">
        <v>1.6999999999999999E-3</v>
      </c>
      <c r="K85" s="160">
        <v>2.9000000000000001E-2</v>
      </c>
      <c r="L85" s="160">
        <v>2.7300000000000001E-2</v>
      </c>
      <c r="M85" s="160">
        <v>1.9400000000000001E-2</v>
      </c>
      <c r="N85" s="160">
        <v>2.6700000000000002E-2</v>
      </c>
      <c r="O85" s="160">
        <v>1.7000000000000001E-2</v>
      </c>
      <c r="P85" s="11"/>
    </row>
    <row r="86" spans="1:16">
      <c r="A86" s="683" t="s">
        <v>1393</v>
      </c>
      <c r="B86" s="160">
        <v>4.4299999999999999E-2</v>
      </c>
      <c r="C86" s="160">
        <v>4.0800000000000003E-2</v>
      </c>
      <c r="D86" s="160">
        <v>4.2200000000000001E-2</v>
      </c>
      <c r="E86" s="160">
        <v>4.2200000000000001E-2</v>
      </c>
      <c r="F86" s="160">
        <v>4.3299999999999998E-2</v>
      </c>
      <c r="G86" s="160">
        <v>4.4999999999999998E-2</v>
      </c>
      <c r="H86" s="160">
        <v>4.4600000000000001E-2</v>
      </c>
      <c r="I86" s="160">
        <v>4.9299999999999997E-2</v>
      </c>
      <c r="J86" s="160">
        <v>2.0400000000000001E-2</v>
      </c>
      <c r="K86" s="160">
        <v>4.8399999999999999E-2</v>
      </c>
      <c r="L86" s="160">
        <v>4.58E-2</v>
      </c>
      <c r="M86" s="160">
        <v>5.8000000000000003E-2</v>
      </c>
      <c r="N86" s="160">
        <v>5.1999999999999998E-2</v>
      </c>
      <c r="O86" s="160">
        <v>4.6399999999999997E-2</v>
      </c>
      <c r="P86" s="11"/>
    </row>
    <row r="87" spans="1:16">
      <c r="A87" s="683" t="s">
        <v>1394</v>
      </c>
      <c r="B87" s="160">
        <v>3.6499999999999998E-2</v>
      </c>
      <c r="C87" s="160">
        <v>3.0800000000000001E-2</v>
      </c>
      <c r="D87" s="160">
        <v>5.28E-2</v>
      </c>
      <c r="E87" s="160">
        <v>1.67E-2</v>
      </c>
      <c r="F87" s="160">
        <v>4.0000000000000001E-3</v>
      </c>
      <c r="G87" s="160">
        <v>3.8300000000000001E-2</v>
      </c>
      <c r="H87" s="160">
        <v>3.6799999999999999E-2</v>
      </c>
      <c r="I87" s="160">
        <v>5.9799999999999999E-2</v>
      </c>
      <c r="J87" s="160">
        <v>0</v>
      </c>
      <c r="K87" s="160">
        <v>1.7299999999999999E-2</v>
      </c>
      <c r="L87" s="160">
        <v>7.9500000000000001E-2</v>
      </c>
      <c r="M87" s="160">
        <v>8.3599999999999994E-2</v>
      </c>
      <c r="N87" s="160">
        <v>5.9299999999999999E-2</v>
      </c>
      <c r="O87" s="160">
        <v>3.5099999999999999E-2</v>
      </c>
      <c r="P87" s="11"/>
    </row>
    <row r="88" spans="1:16">
      <c r="A88" s="683" t="s">
        <v>1395</v>
      </c>
      <c r="B88" s="160">
        <v>0</v>
      </c>
      <c r="C88" s="160">
        <v>0</v>
      </c>
      <c r="D88" s="160">
        <v>0</v>
      </c>
      <c r="E88" s="160">
        <v>0</v>
      </c>
      <c r="F88" s="160">
        <v>0</v>
      </c>
      <c r="G88" s="160">
        <v>0</v>
      </c>
      <c r="H88" s="160">
        <v>0</v>
      </c>
      <c r="I88" s="160">
        <v>0</v>
      </c>
      <c r="J88" s="160">
        <v>0</v>
      </c>
      <c r="K88" s="160">
        <v>0</v>
      </c>
      <c r="L88" s="160">
        <v>8.9999999999999998E-4</v>
      </c>
      <c r="M88" s="160">
        <v>8.3000000000000001E-3</v>
      </c>
      <c r="N88" s="160">
        <v>0</v>
      </c>
      <c r="O88" s="160">
        <v>2E-3</v>
      </c>
      <c r="P88" s="11"/>
    </row>
    <row r="89" spans="1:16">
      <c r="A89" s="684" t="s">
        <v>564</v>
      </c>
      <c r="B89" s="67"/>
      <c r="C89" s="67"/>
      <c r="D89" s="67"/>
      <c r="E89" s="67"/>
      <c r="F89" s="67"/>
      <c r="G89" s="67"/>
      <c r="H89" s="67"/>
      <c r="I89" s="67"/>
      <c r="J89" s="67"/>
      <c r="K89" s="67"/>
      <c r="L89" s="67"/>
      <c r="M89" s="68"/>
      <c r="N89" s="68"/>
      <c r="O89" s="68"/>
      <c r="P89" s="11"/>
    </row>
    <row r="90" spans="1:16">
      <c r="A90" s="684" t="s">
        <v>565</v>
      </c>
      <c r="B90" s="67"/>
      <c r="C90" s="67"/>
      <c r="D90" s="67"/>
      <c r="E90" s="67"/>
      <c r="F90" s="67"/>
      <c r="G90" s="67"/>
      <c r="H90" s="67"/>
      <c r="I90" s="67"/>
      <c r="J90" s="67"/>
      <c r="K90" s="67"/>
      <c r="L90" s="67"/>
      <c r="M90" s="68"/>
      <c r="N90" s="68"/>
      <c r="O90" s="68"/>
      <c r="P90" s="11"/>
    </row>
    <row r="91" spans="1:16">
      <c r="A91" s="683" t="s">
        <v>922</v>
      </c>
      <c r="B91" s="160">
        <v>1.95E-2</v>
      </c>
      <c r="C91" s="160">
        <v>2.7300000000000001E-2</v>
      </c>
      <c r="D91" s="160">
        <v>2.0899999999999998E-2</v>
      </c>
      <c r="E91" s="160">
        <v>2.0299999999999999E-2</v>
      </c>
      <c r="F91" s="160">
        <v>2.24E-2</v>
      </c>
      <c r="G91" s="160">
        <v>2.41E-2</v>
      </c>
      <c r="H91" s="160">
        <v>2.7400000000000001E-2</v>
      </c>
      <c r="I91" s="160">
        <v>4.9599999999999998E-2</v>
      </c>
      <c r="J91" s="160">
        <v>5.7000000000000002E-2</v>
      </c>
      <c r="K91" s="160">
        <v>4.0099999999999997E-2</v>
      </c>
      <c r="L91" s="160">
        <v>3.39E-2</v>
      </c>
      <c r="M91" s="160">
        <v>3.3500000000000002E-2</v>
      </c>
      <c r="N91" s="160">
        <v>5.7000000000000002E-2</v>
      </c>
      <c r="O91" s="160">
        <v>2.8199999999999999E-2</v>
      </c>
      <c r="P91" s="11"/>
    </row>
    <row r="92" spans="1:16">
      <c r="A92" s="683" t="s">
        <v>924</v>
      </c>
      <c r="B92" s="160">
        <v>2.4299999999999999E-2</v>
      </c>
      <c r="C92" s="160">
        <v>3.6400000000000002E-2</v>
      </c>
      <c r="D92" s="160">
        <v>2.6200000000000001E-2</v>
      </c>
      <c r="E92" s="160">
        <v>2.8500000000000001E-2</v>
      </c>
      <c r="F92" s="160">
        <v>2.9600000000000001E-2</v>
      </c>
      <c r="G92" s="160">
        <v>2.9899999999999999E-2</v>
      </c>
      <c r="H92" s="160">
        <v>3.61E-2</v>
      </c>
      <c r="I92" s="160">
        <v>5.5300000000000002E-2</v>
      </c>
      <c r="J92" s="160">
        <v>9.1200000000000003E-2</v>
      </c>
      <c r="K92" s="160">
        <v>4.6199999999999998E-2</v>
      </c>
      <c r="L92" s="160">
        <v>4.2200000000000001E-2</v>
      </c>
      <c r="M92" s="160">
        <v>0.04</v>
      </c>
      <c r="N92" s="160">
        <v>6.6600000000000006E-2</v>
      </c>
      <c r="O92" s="160">
        <v>3.56E-2</v>
      </c>
      <c r="P92" s="11"/>
    </row>
    <row r="93" spans="1:16">
      <c r="A93" s="683" t="s">
        <v>926</v>
      </c>
      <c r="B93" s="160">
        <v>2.9600000000000001E-2</v>
      </c>
      <c r="C93" s="160">
        <v>4.8000000000000001E-2</v>
      </c>
      <c r="D93" s="160">
        <v>3.1600000000000003E-2</v>
      </c>
      <c r="E93" s="160">
        <v>2.8799999999999999E-2</v>
      </c>
      <c r="F93" s="160">
        <v>3.0800000000000001E-2</v>
      </c>
      <c r="G93" s="160">
        <v>3.5999999999999997E-2</v>
      </c>
      <c r="H93" s="160">
        <v>3.6400000000000002E-2</v>
      </c>
      <c r="I93" s="160">
        <v>6.4699999999999994E-2</v>
      </c>
      <c r="J93" s="160">
        <v>9.64E-2</v>
      </c>
      <c r="K93" s="160">
        <v>5.3999999999999999E-2</v>
      </c>
      <c r="L93" s="160">
        <v>4.2599999999999999E-2</v>
      </c>
      <c r="M93" s="160">
        <v>4.9200000000000001E-2</v>
      </c>
      <c r="N93" s="160">
        <v>6.54E-2</v>
      </c>
      <c r="O93" s="160">
        <v>4.1200000000000001E-2</v>
      </c>
      <c r="P93" s="11"/>
    </row>
    <row r="94" spans="1:16">
      <c r="A94" s="683" t="s">
        <v>1396</v>
      </c>
      <c r="B94" s="160">
        <v>3.0499999999999999E-2</v>
      </c>
      <c r="C94" s="160">
        <v>5.28E-2</v>
      </c>
      <c r="D94" s="160">
        <v>3.27E-2</v>
      </c>
      <c r="E94" s="160">
        <v>3.7199999999999997E-2</v>
      </c>
      <c r="F94" s="160">
        <v>3.6299999999999999E-2</v>
      </c>
      <c r="G94" s="160">
        <v>3.7900000000000003E-2</v>
      </c>
      <c r="H94" s="160">
        <v>4.4699999999999997E-2</v>
      </c>
      <c r="I94" s="160">
        <v>8.5900000000000004E-2</v>
      </c>
      <c r="J94" s="160">
        <v>0.1925</v>
      </c>
      <c r="K94" s="160">
        <v>6.3E-2</v>
      </c>
      <c r="L94" s="160">
        <v>5.8000000000000003E-2</v>
      </c>
      <c r="M94" s="160">
        <v>5.3699999999999998E-2</v>
      </c>
      <c r="N94" s="160">
        <v>8.9899999999999994E-2</v>
      </c>
      <c r="O94" s="160">
        <v>4.7100000000000003E-2</v>
      </c>
      <c r="P94" s="11"/>
    </row>
    <row r="95" spans="1:16">
      <c r="A95" s="684" t="s">
        <v>566</v>
      </c>
      <c r="B95" s="67"/>
      <c r="C95" s="67"/>
      <c r="D95" s="67"/>
      <c r="E95" s="67"/>
      <c r="F95" s="67"/>
      <c r="G95" s="67"/>
      <c r="H95" s="67"/>
      <c r="I95" s="67"/>
      <c r="J95" s="67"/>
      <c r="K95" s="67"/>
      <c r="L95" s="67"/>
      <c r="M95" s="68"/>
      <c r="N95" s="68"/>
      <c r="O95" s="68"/>
      <c r="P95" s="11"/>
    </row>
    <row r="96" spans="1:16">
      <c r="A96" s="683" t="s">
        <v>929</v>
      </c>
      <c r="B96" s="160">
        <v>0.41220000000000001</v>
      </c>
      <c r="C96" s="160">
        <v>0.60499999999999998</v>
      </c>
      <c r="D96" s="160">
        <v>0.40899999999999997</v>
      </c>
      <c r="E96" s="160">
        <v>0.4778</v>
      </c>
      <c r="F96" s="160">
        <v>0.39550000000000002</v>
      </c>
      <c r="G96" s="160">
        <v>0.4612</v>
      </c>
      <c r="H96" s="160">
        <v>0.54500000000000004</v>
      </c>
      <c r="I96" s="160">
        <v>0.59789999999999999</v>
      </c>
      <c r="J96" s="160">
        <v>0.6502</v>
      </c>
      <c r="K96" s="160">
        <v>0.59419999999999995</v>
      </c>
      <c r="L96" s="160">
        <v>0.54549999999999998</v>
      </c>
      <c r="M96" s="160">
        <v>0.44650000000000001</v>
      </c>
      <c r="N96" s="160">
        <v>0.70750000000000002</v>
      </c>
      <c r="O96" s="160">
        <v>0.51949999999999996</v>
      </c>
      <c r="P96" s="11"/>
    </row>
    <row r="97" spans="1:16">
      <c r="A97" s="683" t="s">
        <v>931</v>
      </c>
      <c r="B97" s="160">
        <v>5.2200000000000003E-2</v>
      </c>
      <c r="C97" s="160">
        <v>3.9100000000000003E-2</v>
      </c>
      <c r="D97" s="160">
        <v>8.7800000000000003E-2</v>
      </c>
      <c r="E97" s="160">
        <v>5.8299999999999998E-2</v>
      </c>
      <c r="F97" s="160">
        <v>5.7599999999999998E-2</v>
      </c>
      <c r="G97" s="160">
        <v>0.1338</v>
      </c>
      <c r="H97" s="160">
        <v>5.57E-2</v>
      </c>
      <c r="I97" s="160">
        <v>2.1299999999999999E-2</v>
      </c>
      <c r="J97" s="160">
        <v>1.34E-2</v>
      </c>
      <c r="K97" s="160">
        <v>3.9300000000000002E-2</v>
      </c>
      <c r="L97" s="160">
        <v>3.09E-2</v>
      </c>
      <c r="M97" s="160">
        <v>9.6299999999999997E-2</v>
      </c>
      <c r="N97" s="160">
        <v>1.3899999999999999E-2</v>
      </c>
      <c r="O97" s="160">
        <v>5.6599999999999998E-2</v>
      </c>
      <c r="P97" s="11"/>
    </row>
    <row r="98" spans="1:16">
      <c r="A98" s="683" t="s">
        <v>933</v>
      </c>
      <c r="B98" s="160">
        <v>0.53549999999999998</v>
      </c>
      <c r="C98" s="160">
        <v>0.35580000000000001</v>
      </c>
      <c r="D98" s="160">
        <v>0.50329999999999997</v>
      </c>
      <c r="E98" s="160">
        <v>0.46389999999999998</v>
      </c>
      <c r="F98" s="160">
        <v>0.54679999999999995</v>
      </c>
      <c r="G98" s="160">
        <v>0.40500000000000003</v>
      </c>
      <c r="H98" s="160">
        <v>0.39929999999999999</v>
      </c>
      <c r="I98" s="160">
        <v>0.38080000000000003</v>
      </c>
      <c r="J98" s="160">
        <v>0.33639999999999998</v>
      </c>
      <c r="K98" s="160">
        <v>0.36649999999999999</v>
      </c>
      <c r="L98" s="160">
        <v>0.42370000000000002</v>
      </c>
      <c r="M98" s="160">
        <v>0.45729999999999998</v>
      </c>
      <c r="N98" s="160">
        <v>0.2787</v>
      </c>
      <c r="O98" s="160">
        <v>0.4239</v>
      </c>
      <c r="P98" s="11"/>
    </row>
    <row r="99" spans="1:16">
      <c r="A99" s="683" t="s">
        <v>935</v>
      </c>
      <c r="B99" s="160">
        <v>0.32940000000000003</v>
      </c>
      <c r="C99" s="160">
        <v>0.38550000000000001</v>
      </c>
      <c r="D99" s="160">
        <v>0.29620000000000002</v>
      </c>
      <c r="E99" s="160">
        <v>0.27410000000000001</v>
      </c>
      <c r="F99" s="160">
        <v>0.31559999999999999</v>
      </c>
      <c r="G99" s="160">
        <v>0.30769999999999997</v>
      </c>
      <c r="H99" s="160">
        <v>0.3871</v>
      </c>
      <c r="I99" s="160">
        <v>0.43390000000000001</v>
      </c>
      <c r="J99" s="160">
        <v>0.6724</v>
      </c>
      <c r="K99" s="160">
        <v>0.38200000000000001</v>
      </c>
      <c r="L99" s="160">
        <v>0.34460000000000002</v>
      </c>
      <c r="M99" s="160">
        <v>0.2878</v>
      </c>
      <c r="N99" s="160">
        <v>0.4955</v>
      </c>
      <c r="O99" s="160">
        <v>0.34370000000000001</v>
      </c>
      <c r="P99" s="11"/>
    </row>
    <row r="100" spans="1:16">
      <c r="A100" s="684" t="s">
        <v>567</v>
      </c>
      <c r="B100" s="67"/>
      <c r="C100" s="67"/>
      <c r="D100" s="67"/>
      <c r="E100" s="67"/>
      <c r="F100" s="67"/>
      <c r="G100" s="67"/>
      <c r="H100" s="67"/>
      <c r="I100" s="67"/>
      <c r="J100" s="67"/>
      <c r="K100" s="67"/>
      <c r="L100" s="67"/>
      <c r="M100" s="68"/>
      <c r="N100" s="68"/>
      <c r="O100" s="68"/>
      <c r="P100" s="11"/>
    </row>
    <row r="101" spans="1:16">
      <c r="A101" s="683" t="s">
        <v>937</v>
      </c>
      <c r="B101" s="160">
        <v>3.2300000000000002E-2</v>
      </c>
      <c r="C101" s="160">
        <v>4.1399999999999999E-2</v>
      </c>
      <c r="D101" s="160">
        <v>2.98E-2</v>
      </c>
      <c r="E101" s="160">
        <v>4.2700000000000002E-2</v>
      </c>
      <c r="F101" s="160">
        <v>3.6299999999999999E-2</v>
      </c>
      <c r="G101" s="160">
        <v>3.61E-2</v>
      </c>
      <c r="H101" s="160">
        <v>4.1300000000000003E-2</v>
      </c>
      <c r="I101" s="160">
        <v>8.5199999999999998E-2</v>
      </c>
      <c r="J101" s="160">
        <v>6.2799999999999995E-2</v>
      </c>
      <c r="K101" s="160">
        <v>5.91E-2</v>
      </c>
      <c r="L101" s="160">
        <v>5.2400000000000002E-2</v>
      </c>
      <c r="M101" s="160">
        <v>5.0299999999999997E-2</v>
      </c>
      <c r="N101" s="160">
        <v>8.8700000000000001E-2</v>
      </c>
      <c r="O101" s="160">
        <v>4.5199999999999997E-2</v>
      </c>
      <c r="P101" s="11"/>
    </row>
    <row r="102" spans="1:16">
      <c r="A102" s="683" t="s">
        <v>939</v>
      </c>
      <c r="B102" s="160">
        <v>2.5899999999999999E-2</v>
      </c>
      <c r="C102" s="160">
        <v>3.0800000000000001E-2</v>
      </c>
      <c r="D102" s="160">
        <v>2.6800000000000001E-2</v>
      </c>
      <c r="E102" s="160">
        <v>2.81E-2</v>
      </c>
      <c r="F102" s="160">
        <v>2.9600000000000001E-2</v>
      </c>
      <c r="G102" s="160">
        <v>2.5999999999999999E-2</v>
      </c>
      <c r="H102" s="160">
        <v>3.1E-2</v>
      </c>
      <c r="I102" s="160">
        <v>8.0299999999999996E-2</v>
      </c>
      <c r="J102" s="160">
        <v>2.7300000000000001E-2</v>
      </c>
      <c r="K102" s="160">
        <v>5.2699999999999997E-2</v>
      </c>
      <c r="L102" s="160">
        <v>4.6300000000000001E-2</v>
      </c>
      <c r="M102" s="160">
        <v>2.4299999999999999E-2</v>
      </c>
      <c r="N102" s="160">
        <v>8.14E-2</v>
      </c>
      <c r="O102" s="160">
        <v>3.5299999999999998E-2</v>
      </c>
      <c r="P102" s="11"/>
    </row>
    <row r="103" spans="1:16">
      <c r="A103" s="685" t="s">
        <v>1397</v>
      </c>
      <c r="B103" s="160">
        <v>3.2899999999999999E-2</v>
      </c>
      <c r="C103" s="160">
        <v>4.5199999999999997E-2</v>
      </c>
      <c r="D103" s="160">
        <v>3.5499999999999997E-2</v>
      </c>
      <c r="E103" s="160">
        <v>3.3599999999999998E-2</v>
      </c>
      <c r="F103" s="160">
        <v>3.6299999999999999E-2</v>
      </c>
      <c r="G103" s="160">
        <v>3.3599999999999998E-2</v>
      </c>
      <c r="H103" s="160">
        <v>4.2599999999999999E-2</v>
      </c>
      <c r="I103" s="160">
        <v>9.2899999999999996E-2</v>
      </c>
      <c r="J103" s="160">
        <v>4.2700000000000002E-2</v>
      </c>
      <c r="K103" s="160">
        <v>6.3399999999999998E-2</v>
      </c>
      <c r="L103" s="160">
        <v>5.7000000000000002E-2</v>
      </c>
      <c r="M103" s="160">
        <v>3.4099999999999998E-2</v>
      </c>
      <c r="N103" s="160">
        <v>9.6799999999999997E-2</v>
      </c>
      <c r="O103" s="160">
        <v>4.5600000000000002E-2</v>
      </c>
      <c r="P103" s="11"/>
    </row>
    <row r="104" spans="1:16">
      <c r="A104" s="685" t="s">
        <v>942</v>
      </c>
      <c r="B104" s="160">
        <v>5.4800000000000001E-2</v>
      </c>
      <c r="C104" s="160">
        <v>6.2300000000000001E-2</v>
      </c>
      <c r="D104" s="160">
        <v>5.9299999999999999E-2</v>
      </c>
      <c r="E104" s="160">
        <v>5.0999999999999997E-2</v>
      </c>
      <c r="F104" s="160">
        <v>6.0100000000000001E-2</v>
      </c>
      <c r="G104" s="160">
        <v>5.8299999999999998E-2</v>
      </c>
      <c r="H104" s="160">
        <v>7.0000000000000007E-2</v>
      </c>
      <c r="I104" s="160">
        <v>0.1255</v>
      </c>
      <c r="J104" s="160">
        <v>4.7699999999999999E-2</v>
      </c>
      <c r="K104" s="160">
        <v>9.8100000000000007E-2</v>
      </c>
      <c r="L104" s="160">
        <v>9.1300000000000006E-2</v>
      </c>
      <c r="M104" s="160">
        <v>6.5699999999999995E-2</v>
      </c>
      <c r="N104" s="160">
        <v>0.13200000000000001</v>
      </c>
      <c r="O104" s="160">
        <v>7.0599999999999996E-2</v>
      </c>
      <c r="P104" s="11"/>
    </row>
    <row r="105" spans="1:16">
      <c r="A105" s="685" t="s">
        <v>944</v>
      </c>
      <c r="B105" s="160">
        <v>-2.1899999999999999E-2</v>
      </c>
      <c r="C105" s="160">
        <v>-1.7100000000000001E-2</v>
      </c>
      <c r="D105" s="160">
        <v>-2.3800000000000002E-2</v>
      </c>
      <c r="E105" s="160">
        <v>-1.7399999999999999E-2</v>
      </c>
      <c r="F105" s="160">
        <v>-2.3800000000000002E-2</v>
      </c>
      <c r="G105" s="160">
        <v>-2.46E-2</v>
      </c>
      <c r="H105" s="160">
        <v>-2.7300000000000001E-2</v>
      </c>
      <c r="I105" s="160">
        <v>-3.2599999999999997E-2</v>
      </c>
      <c r="J105" s="160">
        <v>-5.0000000000000001E-3</v>
      </c>
      <c r="K105" s="160">
        <v>-3.4700000000000002E-2</v>
      </c>
      <c r="L105" s="160">
        <v>-3.4299999999999997E-2</v>
      </c>
      <c r="M105" s="160">
        <v>-3.1600000000000003E-2</v>
      </c>
      <c r="N105" s="160">
        <v>-3.5299999999999998E-2</v>
      </c>
      <c r="O105" s="160">
        <v>-2.5000000000000001E-2</v>
      </c>
      <c r="P105" s="11"/>
    </row>
    <row r="106" spans="1:16">
      <c r="A106" s="685" t="s">
        <v>946</v>
      </c>
      <c r="B106" s="160">
        <v>-7.0000000000000001E-3</v>
      </c>
      <c r="C106" s="160">
        <v>-1.44E-2</v>
      </c>
      <c r="D106" s="160">
        <v>-8.8000000000000005E-3</v>
      </c>
      <c r="E106" s="160">
        <v>-5.4999999999999997E-3</v>
      </c>
      <c r="F106" s="160">
        <v>-6.7000000000000002E-3</v>
      </c>
      <c r="G106" s="160">
        <v>-7.6E-3</v>
      </c>
      <c r="H106" s="160">
        <v>-1.1599999999999999E-2</v>
      </c>
      <c r="I106" s="160">
        <v>-1.26E-2</v>
      </c>
      <c r="J106" s="160">
        <v>-1.54E-2</v>
      </c>
      <c r="K106" s="160">
        <v>-1.0699999999999999E-2</v>
      </c>
      <c r="L106" s="160">
        <v>-1.0699999999999999E-2</v>
      </c>
      <c r="M106" s="160">
        <v>-9.9000000000000008E-3</v>
      </c>
      <c r="N106" s="160">
        <v>-1.54E-2</v>
      </c>
      <c r="O106" s="160">
        <v>-1.03E-2</v>
      </c>
      <c r="P106" s="11"/>
    </row>
    <row r="107" spans="1:16">
      <c r="A107" s="685" t="s">
        <v>948</v>
      </c>
      <c r="B107" s="160">
        <v>6.4999999999999997E-3</v>
      </c>
      <c r="C107" s="160">
        <v>1.06E-2</v>
      </c>
      <c r="D107" s="160">
        <v>3.0000000000000001E-3</v>
      </c>
      <c r="E107" s="160">
        <v>1.47E-2</v>
      </c>
      <c r="F107" s="160">
        <v>6.7000000000000002E-3</v>
      </c>
      <c r="G107" s="160">
        <v>1.01E-2</v>
      </c>
      <c r="H107" s="160">
        <v>1.03E-2</v>
      </c>
      <c r="I107" s="160">
        <v>4.8999999999999998E-3</v>
      </c>
      <c r="J107" s="160">
        <v>3.5400000000000001E-2</v>
      </c>
      <c r="K107" s="160">
        <v>6.3E-3</v>
      </c>
      <c r="L107" s="160">
        <v>6.1000000000000004E-3</v>
      </c>
      <c r="M107" s="160">
        <v>2.5999999999999999E-2</v>
      </c>
      <c r="N107" s="160">
        <v>7.3000000000000001E-3</v>
      </c>
      <c r="O107" s="160">
        <v>9.9000000000000008E-3</v>
      </c>
      <c r="P107" s="11"/>
    </row>
    <row r="108" spans="1:16">
      <c r="A108" s="684" t="s">
        <v>949</v>
      </c>
      <c r="B108" s="67"/>
      <c r="C108" s="67"/>
      <c r="D108" s="67"/>
      <c r="E108" s="67"/>
      <c r="F108" s="67"/>
      <c r="G108" s="67"/>
      <c r="H108" s="67"/>
      <c r="I108" s="67"/>
      <c r="J108" s="67"/>
      <c r="K108" s="67"/>
      <c r="L108" s="67"/>
      <c r="M108" s="68"/>
      <c r="N108" s="68"/>
      <c r="O108" s="68"/>
      <c r="P108" s="11"/>
    </row>
    <row r="109" spans="1:16">
      <c r="A109" s="685" t="s">
        <v>937</v>
      </c>
      <c r="B109" s="160">
        <v>3.2300000000000002E-2</v>
      </c>
      <c r="C109" s="160">
        <v>4.1399999999999999E-2</v>
      </c>
      <c r="D109" s="160">
        <v>2.98E-2</v>
      </c>
      <c r="E109" s="160">
        <v>4.2700000000000002E-2</v>
      </c>
      <c r="F109" s="160">
        <v>3.6299999999999999E-2</v>
      </c>
      <c r="G109" s="160">
        <v>3.61E-2</v>
      </c>
      <c r="H109" s="160">
        <v>4.1300000000000003E-2</v>
      </c>
      <c r="I109" s="160">
        <v>8.5199999999999998E-2</v>
      </c>
      <c r="J109" s="160">
        <v>6.2799999999999995E-2</v>
      </c>
      <c r="K109" s="160">
        <v>5.91E-2</v>
      </c>
      <c r="L109" s="160">
        <v>5.2400000000000002E-2</v>
      </c>
      <c r="M109" s="160">
        <v>5.0299999999999997E-2</v>
      </c>
      <c r="N109" s="160">
        <v>8.8700000000000001E-2</v>
      </c>
      <c r="O109" s="160">
        <v>4.5199999999999997E-2</v>
      </c>
      <c r="P109" s="11"/>
    </row>
    <row r="110" spans="1:16">
      <c r="A110" s="685" t="s">
        <v>951</v>
      </c>
      <c r="B110" s="160">
        <v>-3.3E-3</v>
      </c>
      <c r="C110" s="160">
        <v>-5.5999999999999999E-3</v>
      </c>
      <c r="D110" s="160">
        <v>-7.7999999999999996E-3</v>
      </c>
      <c r="E110" s="160">
        <v>-1.14E-2</v>
      </c>
      <c r="F110" s="160">
        <v>-3.8E-3</v>
      </c>
      <c r="G110" s="160">
        <v>-2E-3</v>
      </c>
      <c r="H110" s="160">
        <v>-1.9E-3</v>
      </c>
      <c r="I110" s="160">
        <v>-7.0000000000000001E-3</v>
      </c>
      <c r="J110" s="160">
        <v>-1.6000000000000001E-3</v>
      </c>
      <c r="K110" s="160">
        <v>-7.1000000000000004E-3</v>
      </c>
      <c r="L110" s="160">
        <v>-5.4999999999999997E-3</v>
      </c>
      <c r="M110" s="160">
        <v>-1.61E-2</v>
      </c>
      <c r="N110" s="160">
        <v>-1E-3</v>
      </c>
      <c r="O110" s="160">
        <v>-6.8999999999999999E-3</v>
      </c>
      <c r="P110" s="11"/>
    </row>
    <row r="111" spans="1:16">
      <c r="A111" s="685" t="s">
        <v>953</v>
      </c>
      <c r="B111" s="160">
        <v>-2.0899999999999998E-2</v>
      </c>
      <c r="C111" s="160">
        <v>-2.7900000000000001E-2</v>
      </c>
      <c r="D111" s="160">
        <v>-2.1899999999999999E-2</v>
      </c>
      <c r="E111" s="160">
        <v>-2.47E-2</v>
      </c>
      <c r="F111" s="160">
        <v>-2.5100000000000001E-2</v>
      </c>
      <c r="G111" s="160">
        <v>-2.4500000000000001E-2</v>
      </c>
      <c r="H111" s="160">
        <v>-2.9100000000000001E-2</v>
      </c>
      <c r="I111" s="160">
        <v>-4.9599999999999998E-2</v>
      </c>
      <c r="J111" s="160">
        <v>-6.1699999999999998E-2</v>
      </c>
      <c r="K111" s="160">
        <v>-4.07E-2</v>
      </c>
      <c r="L111" s="160">
        <v>-3.6400000000000002E-2</v>
      </c>
      <c r="M111" s="160">
        <v>-3.39E-2</v>
      </c>
      <c r="N111" s="160">
        <v>-5.8599999999999999E-2</v>
      </c>
      <c r="O111" s="160">
        <v>-2.9899999999999999E-2</v>
      </c>
      <c r="P111" s="11"/>
    </row>
    <row r="112" spans="1:16">
      <c r="A112" s="685" t="s">
        <v>955</v>
      </c>
      <c r="B112" s="160">
        <v>1E-4</v>
      </c>
      <c r="C112" s="160">
        <v>0</v>
      </c>
      <c r="D112" s="160">
        <v>1E-4</v>
      </c>
      <c r="E112" s="160">
        <v>0</v>
      </c>
      <c r="F112" s="160">
        <v>-2.0000000000000001E-4</v>
      </c>
      <c r="G112" s="160">
        <v>0</v>
      </c>
      <c r="H112" s="160">
        <v>0</v>
      </c>
      <c r="I112" s="160">
        <v>0</v>
      </c>
      <c r="J112" s="160">
        <v>0</v>
      </c>
      <c r="K112" s="160">
        <v>1E-4</v>
      </c>
      <c r="L112" s="160">
        <v>0</v>
      </c>
      <c r="M112" s="160">
        <v>0</v>
      </c>
      <c r="N112" s="160">
        <v>0</v>
      </c>
      <c r="O112" s="160">
        <v>0</v>
      </c>
      <c r="P112" s="11"/>
    </row>
    <row r="113" spans="1:16">
      <c r="A113" s="685" t="s">
        <v>957</v>
      </c>
      <c r="B113" s="160">
        <v>0</v>
      </c>
      <c r="C113" s="160">
        <v>0</v>
      </c>
      <c r="D113" s="160">
        <v>1E-4</v>
      </c>
      <c r="E113" s="160">
        <v>-5.9999999999999995E-4</v>
      </c>
      <c r="F113" s="160">
        <v>0</v>
      </c>
      <c r="G113" s="160">
        <v>0</v>
      </c>
      <c r="H113" s="160">
        <v>8.0000000000000004E-4</v>
      </c>
      <c r="I113" s="160">
        <v>0</v>
      </c>
      <c r="J113" s="160">
        <v>0</v>
      </c>
      <c r="K113" s="160">
        <v>-2.0000000000000001E-4</v>
      </c>
      <c r="L113" s="160">
        <v>0</v>
      </c>
      <c r="M113" s="160">
        <v>0</v>
      </c>
      <c r="N113" s="160">
        <v>0</v>
      </c>
      <c r="O113" s="160">
        <v>0</v>
      </c>
      <c r="P113" s="11"/>
    </row>
    <row r="114" spans="1:16">
      <c r="A114" s="685" t="s">
        <v>958</v>
      </c>
      <c r="B114" s="160">
        <v>0</v>
      </c>
      <c r="C114" s="160">
        <v>0</v>
      </c>
      <c r="D114" s="160">
        <v>1E-4</v>
      </c>
      <c r="E114" s="160">
        <v>0</v>
      </c>
      <c r="F114" s="160">
        <v>0</v>
      </c>
      <c r="G114" s="160">
        <v>0</v>
      </c>
      <c r="H114" s="160">
        <v>1E-4</v>
      </c>
      <c r="I114" s="160">
        <v>0</v>
      </c>
      <c r="J114" s="160">
        <v>0</v>
      </c>
      <c r="K114" s="160">
        <v>1E-4</v>
      </c>
      <c r="L114" s="160">
        <v>-1E-4</v>
      </c>
      <c r="M114" s="160">
        <v>0</v>
      </c>
      <c r="N114" s="160">
        <v>0</v>
      </c>
      <c r="O114" s="160">
        <v>0</v>
      </c>
      <c r="P114" s="11"/>
    </row>
    <row r="115" spans="1:16">
      <c r="A115" s="72" t="s">
        <v>568</v>
      </c>
      <c r="B115" s="161">
        <v>8.2000000000000007E-3</v>
      </c>
      <c r="C115" s="161">
        <v>7.9000000000000008E-3</v>
      </c>
      <c r="D115" s="161">
        <v>4.0000000000000002E-4</v>
      </c>
      <c r="E115" s="161">
        <v>6.0000000000000001E-3</v>
      </c>
      <c r="F115" s="161">
        <v>7.1999999999999998E-3</v>
      </c>
      <c r="G115" s="161">
        <v>9.5999999999999992E-3</v>
      </c>
      <c r="H115" s="161">
        <v>1.12E-2</v>
      </c>
      <c r="I115" s="161">
        <v>2.86E-2</v>
      </c>
      <c r="J115" s="161">
        <v>-5.0000000000000001E-4</v>
      </c>
      <c r="K115" s="161">
        <v>1.12E-2</v>
      </c>
      <c r="L115" s="161">
        <v>1.04E-2</v>
      </c>
      <c r="M115" s="161">
        <v>2.0000000000000001E-4</v>
      </c>
      <c r="N115" s="161">
        <v>2.92E-2</v>
      </c>
      <c r="O115" s="161">
        <v>8.5000000000000006E-3</v>
      </c>
      <c r="P115" s="11"/>
    </row>
    <row r="116" spans="1:16" ht="3.75" customHeight="1" thickBot="1">
      <c r="A116" s="191"/>
      <c r="B116" s="112"/>
      <c r="C116" s="112"/>
      <c r="D116" s="112"/>
      <c r="E116" s="112"/>
      <c r="F116" s="112"/>
      <c r="G116" s="112"/>
      <c r="H116" s="112"/>
      <c r="I116" s="217"/>
      <c r="J116" s="217"/>
      <c r="K116" s="217"/>
      <c r="L116" s="217"/>
      <c r="M116" s="217"/>
      <c r="N116" s="217"/>
      <c r="O116" s="217"/>
      <c r="P116" s="11"/>
    </row>
    <row r="117" spans="1:16" ht="15.75" thickTop="1">
      <c r="A117" s="741" t="s">
        <v>1361</v>
      </c>
      <c r="B117" s="741"/>
      <c r="C117" s="741"/>
      <c r="D117" s="741"/>
      <c r="E117" s="741"/>
      <c r="F117" s="741"/>
      <c r="G117" s="741"/>
      <c r="H117" s="741"/>
      <c r="I117" s="741"/>
      <c r="J117" s="741"/>
      <c r="K117" s="741"/>
      <c r="L117" s="741"/>
      <c r="M117" s="741"/>
      <c r="N117" s="741"/>
      <c r="O117" s="741"/>
      <c r="P117" s="11"/>
    </row>
    <row r="118" spans="1:16">
      <c r="A118" s="736" t="s">
        <v>1362</v>
      </c>
      <c r="B118" s="736"/>
      <c r="C118" s="736"/>
      <c r="D118" s="736"/>
      <c r="E118" s="736"/>
      <c r="F118" s="736"/>
      <c r="G118" s="736"/>
      <c r="H118" s="736"/>
      <c r="I118" s="736"/>
      <c r="J118" s="736"/>
      <c r="K118" s="736"/>
      <c r="L118" s="736"/>
      <c r="M118" s="736"/>
      <c r="N118" s="736"/>
      <c r="O118" s="736"/>
      <c r="P118" s="11"/>
    </row>
    <row r="119" spans="1:16">
      <c r="A119" s="736" t="s">
        <v>1363</v>
      </c>
      <c r="B119" s="736"/>
      <c r="C119" s="736"/>
      <c r="D119" s="736"/>
      <c r="E119" s="736"/>
      <c r="F119" s="736"/>
      <c r="G119" s="736"/>
      <c r="H119" s="736"/>
      <c r="I119" s="736"/>
      <c r="J119" s="736"/>
      <c r="K119" s="736"/>
      <c r="L119" s="736"/>
      <c r="M119" s="736"/>
      <c r="N119" s="736"/>
      <c r="O119" s="736"/>
      <c r="P119" s="11"/>
    </row>
    <row r="120" spans="1:16">
      <c r="A120" s="736" t="s">
        <v>1364</v>
      </c>
      <c r="B120" s="736"/>
      <c r="C120" s="736"/>
      <c r="D120" s="736"/>
      <c r="E120" s="736"/>
      <c r="F120" s="736"/>
      <c r="G120" s="736"/>
      <c r="H120" s="736"/>
      <c r="I120" s="736"/>
      <c r="J120" s="736"/>
      <c r="K120" s="736"/>
      <c r="L120" s="736"/>
      <c r="M120" s="736"/>
      <c r="N120" s="736"/>
      <c r="O120" s="736"/>
      <c r="P120" s="11"/>
    </row>
    <row r="121" spans="1:16">
      <c r="A121" s="736" t="s">
        <v>1365</v>
      </c>
      <c r="B121" s="736"/>
      <c r="C121" s="736"/>
      <c r="D121" s="736"/>
      <c r="E121" s="736"/>
      <c r="F121" s="736"/>
      <c r="G121" s="736"/>
      <c r="H121" s="736"/>
      <c r="I121" s="736"/>
      <c r="J121" s="736"/>
      <c r="K121" s="736"/>
      <c r="L121" s="736"/>
      <c r="M121" s="736"/>
      <c r="N121" s="736"/>
      <c r="O121" s="736"/>
      <c r="P121" s="11"/>
    </row>
    <row r="122" spans="1:16">
      <c r="A122" s="737" t="s">
        <v>963</v>
      </c>
      <c r="B122" s="737"/>
      <c r="C122" s="737"/>
      <c r="D122" s="737"/>
      <c r="E122" s="737"/>
      <c r="F122" s="737"/>
      <c r="G122" s="737"/>
      <c r="H122" s="737"/>
      <c r="I122" s="737"/>
      <c r="J122" s="737"/>
      <c r="K122" s="737"/>
      <c r="L122" s="737"/>
      <c r="M122" s="737"/>
      <c r="N122" s="737"/>
      <c r="O122" s="737"/>
      <c r="P122" s="272"/>
    </row>
    <row r="123" spans="1:16">
      <c r="A123" s="736" t="s">
        <v>570</v>
      </c>
      <c r="B123" s="736"/>
      <c r="C123" s="736"/>
      <c r="D123" s="736"/>
      <c r="E123" s="736"/>
      <c r="F123" s="736"/>
      <c r="G123" s="736"/>
      <c r="H123" s="736"/>
      <c r="I123" s="736"/>
      <c r="J123" s="736"/>
      <c r="K123" s="736"/>
      <c r="L123" s="736"/>
      <c r="M123" s="736"/>
      <c r="N123" s="736"/>
      <c r="O123" s="736"/>
      <c r="P123" s="11"/>
    </row>
    <row r="124" spans="1:16">
      <c r="A124" s="738" t="s">
        <v>964</v>
      </c>
      <c r="B124" s="737"/>
      <c r="C124" s="737"/>
      <c r="D124" s="737"/>
      <c r="E124" s="737"/>
      <c r="F124" s="737"/>
      <c r="G124" s="737"/>
      <c r="H124" s="737"/>
      <c r="I124" s="737"/>
      <c r="J124" s="737"/>
      <c r="K124" s="737"/>
      <c r="L124" s="737"/>
      <c r="M124" s="737"/>
      <c r="N124" s="737"/>
      <c r="O124" s="737"/>
    </row>
  </sheetData>
  <mergeCells count="16">
    <mergeCell ref="A121:O121"/>
    <mergeCell ref="A122:O122"/>
    <mergeCell ref="A123:O123"/>
    <mergeCell ref="A124:O124"/>
    <mergeCell ref="A54:O54"/>
    <mergeCell ref="A55:O55"/>
    <mergeCell ref="A117:O117"/>
    <mergeCell ref="A118:O118"/>
    <mergeCell ref="A119:O119"/>
    <mergeCell ref="A120:O120"/>
    <mergeCell ref="A53:O53"/>
    <mergeCell ref="A1:O1"/>
    <mergeCell ref="A2:O2"/>
    <mergeCell ref="A3:O3"/>
    <mergeCell ref="A51:O51"/>
    <mergeCell ref="A52:O52"/>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zoomScaleNormal="100" workbookViewId="0">
      <selection activeCell="A2" sqref="A2:L2"/>
    </sheetView>
  </sheetViews>
  <sheetFormatPr defaultRowHeight="18"/>
  <cols>
    <col min="1" max="1" width="89.85546875" style="14" bestFit="1" customWidth="1"/>
    <col min="2" max="9" width="11.7109375" style="14" bestFit="1" customWidth="1"/>
    <col min="10" max="11" width="11.7109375" style="14" customWidth="1"/>
    <col min="12" max="12" width="11.7109375" style="18" bestFit="1" customWidth="1"/>
    <col min="13" max="16384" width="9.140625" style="14"/>
  </cols>
  <sheetData>
    <row r="1" spans="1:12" ht="30" customHeight="1">
      <c r="A1" s="742" t="s">
        <v>439</v>
      </c>
      <c r="B1" s="742"/>
      <c r="C1" s="742"/>
      <c r="D1" s="742"/>
      <c r="E1" s="742"/>
      <c r="F1" s="742"/>
      <c r="G1" s="742"/>
      <c r="H1" s="742"/>
      <c r="I1" s="742"/>
      <c r="J1" s="742"/>
      <c r="K1" s="742"/>
      <c r="L1" s="742"/>
    </row>
    <row r="2" spans="1:12" ht="15" customHeight="1">
      <c r="A2" s="743" t="s">
        <v>571</v>
      </c>
      <c r="B2" s="743"/>
      <c r="C2" s="743"/>
      <c r="D2" s="743"/>
      <c r="E2" s="743"/>
      <c r="F2" s="743"/>
      <c r="G2" s="743"/>
      <c r="H2" s="743"/>
      <c r="I2" s="743"/>
      <c r="J2" s="743"/>
      <c r="K2" s="743"/>
      <c r="L2" s="743"/>
    </row>
    <row r="3" spans="1:12" ht="30" customHeight="1">
      <c r="A3" s="744" t="s">
        <v>511</v>
      </c>
      <c r="B3" s="744"/>
      <c r="C3" s="744"/>
      <c r="D3" s="744"/>
      <c r="E3" s="744"/>
      <c r="F3" s="744"/>
      <c r="G3" s="744"/>
      <c r="H3" s="744"/>
      <c r="I3" s="744"/>
      <c r="J3" s="744"/>
      <c r="K3" s="744"/>
      <c r="L3" s="744"/>
    </row>
    <row r="4" spans="1:12" ht="3.75" customHeight="1" thickBot="1">
      <c r="A4" s="47"/>
      <c r="B4" s="47"/>
      <c r="C4" s="47"/>
      <c r="D4" s="47"/>
      <c r="E4" s="47"/>
      <c r="F4" s="47"/>
      <c r="G4" s="47"/>
      <c r="H4" s="47"/>
      <c r="I4" s="47"/>
      <c r="J4" s="47"/>
      <c r="K4" s="47"/>
      <c r="L4" s="47"/>
    </row>
    <row r="5" spans="1:12" s="15" customFormat="1" ht="30" customHeight="1" thickTop="1" thickBot="1">
      <c r="A5" s="548"/>
      <c r="B5" s="390" t="s">
        <v>573</v>
      </c>
      <c r="C5" s="390" t="s">
        <v>574</v>
      </c>
      <c r="D5" s="390" t="s">
        <v>575</v>
      </c>
      <c r="E5" s="390" t="s">
        <v>576</v>
      </c>
      <c r="F5" s="390" t="s">
        <v>577</v>
      </c>
      <c r="G5" s="390" t="s">
        <v>578</v>
      </c>
      <c r="H5" s="664" t="s">
        <v>1254</v>
      </c>
      <c r="I5" s="664" t="s">
        <v>1321</v>
      </c>
      <c r="J5" s="664" t="s">
        <v>1474</v>
      </c>
      <c r="K5" s="664" t="s">
        <v>1462</v>
      </c>
      <c r="L5" s="664" t="s">
        <v>1475</v>
      </c>
    </row>
    <row r="6" spans="1:12" ht="15" customHeight="1" thickTop="1" thickBot="1">
      <c r="A6" s="392" t="s">
        <v>579</v>
      </c>
      <c r="B6" s="393">
        <v>136033481.74836999</v>
      </c>
      <c r="C6" s="393">
        <v>163268075.16991001</v>
      </c>
      <c r="D6" s="393">
        <v>173014679.93849999</v>
      </c>
      <c r="E6" s="393">
        <v>200119078.48065999</v>
      </c>
      <c r="F6" s="393">
        <v>214158560.66694</v>
      </c>
      <c r="G6" s="393">
        <v>226269995.32492998</v>
      </c>
      <c r="H6" s="393">
        <v>254730032.84283999</v>
      </c>
      <c r="I6" s="393">
        <v>271304127.78318</v>
      </c>
      <c r="J6" s="393">
        <v>267025437.12404999</v>
      </c>
      <c r="K6" s="393">
        <v>286086123.96108001</v>
      </c>
      <c r="L6" s="393">
        <v>280232338.49965996</v>
      </c>
    </row>
    <row r="7" spans="1:12" s="16" customFormat="1" ht="15" customHeight="1" thickTop="1">
      <c r="A7" s="147" t="s">
        <v>161</v>
      </c>
      <c r="B7" s="114">
        <v>21522545.19286</v>
      </c>
      <c r="C7" s="114">
        <v>32278204.516349997</v>
      </c>
      <c r="D7" s="114">
        <v>23210853.775320001</v>
      </c>
      <c r="E7" s="114">
        <v>25361860.242119998</v>
      </c>
      <c r="F7" s="114">
        <v>24110339.546730001</v>
      </c>
      <c r="G7" s="114">
        <v>22896678.391550001</v>
      </c>
      <c r="H7" s="114">
        <v>30243952.276310001</v>
      </c>
      <c r="I7" s="114">
        <v>29594726.126320001</v>
      </c>
      <c r="J7" s="114">
        <v>26244760.51159</v>
      </c>
      <c r="K7" s="114">
        <v>30487524.617339998</v>
      </c>
      <c r="L7" s="114">
        <v>25222922.010080002</v>
      </c>
    </row>
    <row r="8" spans="1:12" s="16" customFormat="1" ht="15" customHeight="1">
      <c r="A8" s="147" t="s">
        <v>170</v>
      </c>
      <c r="B8" s="114">
        <v>27185800.72126</v>
      </c>
      <c r="C8" s="114">
        <v>26468152.464930002</v>
      </c>
      <c r="D8" s="114">
        <v>27962733.582619999</v>
      </c>
      <c r="E8" s="114">
        <v>31698507.016540002</v>
      </c>
      <c r="F8" s="114">
        <v>28911586.392610002</v>
      </c>
      <c r="G8" s="114">
        <v>25575836.342549998</v>
      </c>
      <c r="H8" s="114">
        <v>26462235.142990001</v>
      </c>
      <c r="I8" s="114">
        <v>30419285.398910001</v>
      </c>
      <c r="J8" s="114">
        <v>29329346.637490001</v>
      </c>
      <c r="K8" s="114">
        <v>29642926.332380001</v>
      </c>
      <c r="L8" s="114">
        <v>29551049.21088</v>
      </c>
    </row>
    <row r="9" spans="1:12" s="16" customFormat="1" ht="15" customHeight="1">
      <c r="A9" s="147" t="s">
        <v>179</v>
      </c>
      <c r="B9" s="114">
        <v>80615313.354649991</v>
      </c>
      <c r="C9" s="114">
        <v>96617671.524880007</v>
      </c>
      <c r="D9" s="114">
        <v>112970388.37172</v>
      </c>
      <c r="E9" s="114">
        <v>132373806.90180001</v>
      </c>
      <c r="F9" s="114">
        <v>148385510.24917999</v>
      </c>
      <c r="G9" s="114">
        <v>159469159.53617001</v>
      </c>
      <c r="H9" s="114">
        <v>171997029.39067999</v>
      </c>
      <c r="I9" s="114">
        <v>180713268.35398999</v>
      </c>
      <c r="J9" s="114">
        <v>180617663.37715</v>
      </c>
      <c r="K9" s="114">
        <v>192141356.63710999</v>
      </c>
      <c r="L9" s="114">
        <v>192064401.67216</v>
      </c>
    </row>
    <row r="10" spans="1:12" s="16" customFormat="1" ht="15" customHeight="1">
      <c r="A10" s="148" t="s">
        <v>580</v>
      </c>
      <c r="B10" s="114">
        <v>81017493.941249996</v>
      </c>
      <c r="C10" s="114">
        <v>96931715.502850011</v>
      </c>
      <c r="D10" s="114">
        <v>113162072.22272</v>
      </c>
      <c r="E10" s="114">
        <v>132510769.02185</v>
      </c>
      <c r="F10" s="114">
        <v>148422097.56263</v>
      </c>
      <c r="G10" s="114">
        <v>159266306.15702999</v>
      </c>
      <c r="H10" s="114">
        <v>166673397.83564001</v>
      </c>
      <c r="I10" s="114">
        <v>173424784.21318001</v>
      </c>
      <c r="J10" s="114">
        <v>173146308.88729</v>
      </c>
      <c r="K10" s="114">
        <v>184905224.77207002</v>
      </c>
      <c r="L10" s="114">
        <v>184660045.98695999</v>
      </c>
    </row>
    <row r="11" spans="1:12" s="16" customFormat="1" ht="15" customHeight="1">
      <c r="A11" s="148" t="s">
        <v>581</v>
      </c>
      <c r="B11" s="114">
        <v>80285499.772719994</v>
      </c>
      <c r="C11" s="114">
        <v>95850682.265070006</v>
      </c>
      <c r="D11" s="114">
        <v>111464063.88201</v>
      </c>
      <c r="E11" s="114">
        <v>130122016.95177001</v>
      </c>
      <c r="F11" s="114">
        <v>144653412.97931001</v>
      </c>
      <c r="G11" s="114">
        <v>153555214.86144</v>
      </c>
      <c r="H11" s="114">
        <v>159540842.65904999</v>
      </c>
      <c r="I11" s="114">
        <v>135624441.58680001</v>
      </c>
      <c r="J11" s="114">
        <v>135189936.12039</v>
      </c>
      <c r="K11" s="114">
        <v>151026736.64817998</v>
      </c>
      <c r="L11" s="114">
        <v>151120544.07672</v>
      </c>
    </row>
    <row r="12" spans="1:12" s="16" customFormat="1" ht="15" customHeight="1">
      <c r="A12" s="148" t="s">
        <v>582</v>
      </c>
      <c r="B12" s="114">
        <v>731994.16853000002</v>
      </c>
      <c r="C12" s="114">
        <v>1081033.2377800001</v>
      </c>
      <c r="D12" s="114">
        <v>1698008.3407100001</v>
      </c>
      <c r="E12" s="114">
        <v>2388752.07008</v>
      </c>
      <c r="F12" s="114">
        <v>3768684.5833200002</v>
      </c>
      <c r="G12" s="114">
        <v>5711091.2955900002</v>
      </c>
      <c r="H12" s="114">
        <v>7132555.1765900003</v>
      </c>
      <c r="I12" s="114">
        <v>37800342.626379997</v>
      </c>
      <c r="J12" s="114">
        <v>37956372.766900003</v>
      </c>
      <c r="K12" s="114">
        <v>33878488.123889998</v>
      </c>
      <c r="L12" s="114">
        <v>33539501.910240002</v>
      </c>
    </row>
    <row r="13" spans="1:12" s="16" customFormat="1" ht="15" customHeight="1">
      <c r="A13" s="148" t="s">
        <v>583</v>
      </c>
      <c r="B13" s="114">
        <v>380684.40444000001</v>
      </c>
      <c r="C13" s="114">
        <v>448753.43556999997</v>
      </c>
      <c r="D13" s="114">
        <v>547044.36848000006</v>
      </c>
      <c r="E13" s="114">
        <v>643207.87985000003</v>
      </c>
      <c r="F13" s="114">
        <v>674225.55794000009</v>
      </c>
      <c r="G13" s="114">
        <v>677106.40136000002</v>
      </c>
      <c r="H13" s="114">
        <v>179947.50213000001</v>
      </c>
      <c r="I13" s="114">
        <v>619731.63228999998</v>
      </c>
      <c r="J13" s="114">
        <v>761970.18554999994</v>
      </c>
      <c r="K13" s="114">
        <v>1217103.30113</v>
      </c>
      <c r="L13" s="114">
        <v>1318385.08657</v>
      </c>
    </row>
    <row r="14" spans="1:12" s="16" customFormat="1" ht="15" customHeight="1">
      <c r="A14" s="148" t="s">
        <v>584</v>
      </c>
      <c r="B14" s="114">
        <v>363225.97944000002</v>
      </c>
      <c r="C14" s="114">
        <v>424351.74252999999</v>
      </c>
      <c r="D14" s="114">
        <v>486630.66687000002</v>
      </c>
      <c r="E14" s="114">
        <v>576556.10198000004</v>
      </c>
      <c r="F14" s="114">
        <v>591803.66873999999</v>
      </c>
      <c r="G14" s="114">
        <v>573842.58882000006</v>
      </c>
      <c r="H14" s="114">
        <v>146340.10990000001</v>
      </c>
      <c r="I14" s="114">
        <v>334268.42801999999</v>
      </c>
      <c r="J14" s="114">
        <v>382105.74807999999</v>
      </c>
      <c r="K14" s="114">
        <v>407771.21714999998</v>
      </c>
      <c r="L14" s="114">
        <v>548428.59819000005</v>
      </c>
    </row>
    <row r="15" spans="1:12" s="16" customFormat="1" ht="15" customHeight="1">
      <c r="A15" s="148" t="s">
        <v>585</v>
      </c>
      <c r="B15" s="114">
        <v>17458.424999999999</v>
      </c>
      <c r="C15" s="114">
        <v>24401.693039999998</v>
      </c>
      <c r="D15" s="114">
        <v>60413.701609999996</v>
      </c>
      <c r="E15" s="114">
        <v>66651.777869999991</v>
      </c>
      <c r="F15" s="114">
        <v>82421.889200000005</v>
      </c>
      <c r="G15" s="114">
        <v>103263.81254000001</v>
      </c>
      <c r="H15" s="114">
        <v>33607.392229999998</v>
      </c>
      <c r="I15" s="114">
        <v>285463.20426999999</v>
      </c>
      <c r="J15" s="114">
        <v>379864.43747</v>
      </c>
      <c r="K15" s="114">
        <v>809332.08398</v>
      </c>
      <c r="L15" s="114">
        <v>769956.48838</v>
      </c>
    </row>
    <row r="16" spans="1:12" s="16" customFormat="1" ht="15" customHeight="1">
      <c r="A16" s="148" t="s">
        <v>586</v>
      </c>
      <c r="B16" s="114">
        <v>837444.99578999996</v>
      </c>
      <c r="C16" s="114">
        <v>993613.37585000007</v>
      </c>
      <c r="D16" s="114">
        <v>1197544.118</v>
      </c>
      <c r="E16" s="114">
        <v>1568924.8147799999</v>
      </c>
      <c r="F16" s="114">
        <v>1848801.8540899998</v>
      </c>
      <c r="G16" s="114">
        <v>2219458.1409800001</v>
      </c>
      <c r="H16" s="114">
        <v>2282527.8578300001</v>
      </c>
      <c r="I16" s="114">
        <v>2004710.1585299999</v>
      </c>
      <c r="J16" s="114">
        <v>2075217.3825699999</v>
      </c>
      <c r="K16" s="114">
        <v>2783430.35616</v>
      </c>
      <c r="L16" s="114">
        <v>3110397.5989200003</v>
      </c>
    </row>
    <row r="17" spans="1:12" s="16" customFormat="1" ht="15" customHeight="1">
      <c r="A17" s="148" t="s">
        <v>587</v>
      </c>
      <c r="B17" s="114">
        <v>640307.03163999994</v>
      </c>
      <c r="C17" s="114">
        <v>811530.84753000003</v>
      </c>
      <c r="D17" s="114">
        <v>1003172.65363</v>
      </c>
      <c r="E17" s="114">
        <v>1303903.9646700001</v>
      </c>
      <c r="F17" s="114">
        <v>1520492.22025</v>
      </c>
      <c r="G17" s="114">
        <v>1676594.8624800001</v>
      </c>
      <c r="H17" s="114">
        <v>1646657.65078</v>
      </c>
      <c r="I17" s="114">
        <v>1439639.2452799999</v>
      </c>
      <c r="J17" s="114">
        <v>1455464.2936800001</v>
      </c>
      <c r="K17" s="114">
        <v>1367425.3200300001</v>
      </c>
      <c r="L17" s="114">
        <v>1584256.9862200001</v>
      </c>
    </row>
    <row r="18" spans="1:12" s="16" customFormat="1" ht="15" customHeight="1">
      <c r="A18" s="148" t="s">
        <v>588</v>
      </c>
      <c r="B18" s="114">
        <v>197137.96415000001</v>
      </c>
      <c r="C18" s="114">
        <v>182082.52831999998</v>
      </c>
      <c r="D18" s="114">
        <v>194371.46437</v>
      </c>
      <c r="E18" s="114">
        <v>265020.85011</v>
      </c>
      <c r="F18" s="114">
        <v>328309.63383999997</v>
      </c>
      <c r="G18" s="114">
        <v>542863.27850000001</v>
      </c>
      <c r="H18" s="114">
        <v>635870.20704999997</v>
      </c>
      <c r="I18" s="114">
        <v>565070.91324999998</v>
      </c>
      <c r="J18" s="114">
        <v>619753.08889000001</v>
      </c>
      <c r="K18" s="114">
        <v>1416005.0361300001</v>
      </c>
      <c r="L18" s="114">
        <v>1526140.6126999999</v>
      </c>
    </row>
    <row r="19" spans="1:12" s="16" customFormat="1" ht="15" customHeight="1">
      <c r="A19" s="148" t="s">
        <v>192</v>
      </c>
      <c r="B19" s="114">
        <v>745081.75219000003</v>
      </c>
      <c r="C19" s="114">
        <v>849462.72996000003</v>
      </c>
      <c r="D19" s="114">
        <v>961395.52714000002</v>
      </c>
      <c r="E19" s="114">
        <v>1152457.9117399999</v>
      </c>
      <c r="F19" s="114">
        <v>1272963.8525</v>
      </c>
      <c r="G19" s="114">
        <v>1431731.85225</v>
      </c>
      <c r="H19" s="114">
        <v>8121010.2862999998</v>
      </c>
      <c r="I19" s="114">
        <v>9952803.7348100003</v>
      </c>
      <c r="J19" s="114">
        <v>9960246.2803700007</v>
      </c>
      <c r="K19" s="114">
        <v>8808792.0035400018</v>
      </c>
      <c r="L19" s="114">
        <v>8688199.1833999995</v>
      </c>
    </row>
    <row r="20" spans="1:12" s="16" customFormat="1" ht="15" customHeight="1">
      <c r="A20" s="148" t="s">
        <v>589</v>
      </c>
      <c r="B20" s="114">
        <v>-2365391.7390200002</v>
      </c>
      <c r="C20" s="114">
        <v>-2605873.5193499997</v>
      </c>
      <c r="D20" s="114">
        <v>-2897667.8646199997</v>
      </c>
      <c r="E20" s="114">
        <v>-3501552.7264200002</v>
      </c>
      <c r="F20" s="114">
        <v>-3832578.5779800001</v>
      </c>
      <c r="G20" s="114">
        <v>-4125443.0154499998</v>
      </c>
      <c r="H20" s="114">
        <v>-5259854.0912199998</v>
      </c>
      <c r="I20" s="114">
        <v>-5288761.3848199993</v>
      </c>
      <c r="J20" s="114">
        <v>-5326079.3586299997</v>
      </c>
      <c r="K20" s="114">
        <v>-5573193.7957899999</v>
      </c>
      <c r="L20" s="114">
        <v>-5712626.1836899994</v>
      </c>
    </row>
    <row r="21" spans="1:12" s="16" customFormat="1" ht="15" customHeight="1">
      <c r="A21" s="147" t="s">
        <v>205</v>
      </c>
      <c r="B21" s="114">
        <v>787394.26301999995</v>
      </c>
      <c r="C21" s="114">
        <v>1033391.2116799999</v>
      </c>
      <c r="D21" s="114">
        <v>1016091.28435</v>
      </c>
      <c r="E21" s="114">
        <v>1213648.7130999998</v>
      </c>
      <c r="F21" s="114">
        <v>1054752.5761499999</v>
      </c>
      <c r="G21" s="114">
        <v>1155265.4898599999</v>
      </c>
      <c r="H21" s="114">
        <v>1960731.35216</v>
      </c>
      <c r="I21" s="114">
        <v>2102633.6418399997</v>
      </c>
      <c r="J21" s="114">
        <v>2134338.4719500002</v>
      </c>
      <c r="K21" s="114">
        <v>2382098.9395100004</v>
      </c>
      <c r="L21" s="114">
        <v>2316660.8676100001</v>
      </c>
    </row>
    <row r="22" spans="1:12" s="16" customFormat="1" ht="15" customHeight="1">
      <c r="A22" s="147" t="s">
        <v>211</v>
      </c>
      <c r="B22" s="114">
        <v>24119.243269999999</v>
      </c>
      <c r="C22" s="114">
        <v>20079.360230000002</v>
      </c>
      <c r="D22" s="114">
        <v>44959.405159999995</v>
      </c>
      <c r="E22" s="114">
        <v>68415.916089999999</v>
      </c>
      <c r="F22" s="114">
        <v>150854.93374000001</v>
      </c>
      <c r="G22" s="114">
        <v>112098.84074</v>
      </c>
      <c r="H22" s="114">
        <v>89925.908159999992</v>
      </c>
      <c r="I22" s="114">
        <v>136281.86922999998</v>
      </c>
      <c r="J22" s="114">
        <v>131314.64767999999</v>
      </c>
      <c r="K22" s="114">
        <v>155217.98243999999</v>
      </c>
      <c r="L22" s="114">
        <v>154258.28191999998</v>
      </c>
    </row>
    <row r="23" spans="1:12" s="16" customFormat="1" ht="15" customHeight="1">
      <c r="A23" s="147" t="s">
        <v>590</v>
      </c>
      <c r="B23" s="114">
        <v>3444433.83311</v>
      </c>
      <c r="C23" s="114">
        <v>4154153.4528899998</v>
      </c>
      <c r="D23" s="114">
        <v>4930158.1161599997</v>
      </c>
      <c r="E23" s="114">
        <v>5713390.9197299993</v>
      </c>
      <c r="F23" s="114">
        <v>7272308.4060000004</v>
      </c>
      <c r="G23" s="114">
        <v>12265597.71991</v>
      </c>
      <c r="H23" s="114">
        <v>18822016.15546</v>
      </c>
      <c r="I23" s="114">
        <v>23122874.44853</v>
      </c>
      <c r="J23" s="114">
        <v>23347617.414409999</v>
      </c>
      <c r="K23" s="114">
        <v>25927235.969330002</v>
      </c>
      <c r="L23" s="114">
        <v>25666220.059240002</v>
      </c>
    </row>
    <row r="24" spans="1:12" s="16" customFormat="1" ht="15" customHeight="1">
      <c r="A24" s="147" t="s">
        <v>222</v>
      </c>
      <c r="B24" s="114">
        <v>2089008.9753599998</v>
      </c>
      <c r="C24" s="114">
        <v>2279954.4595900001</v>
      </c>
      <c r="D24" s="114">
        <v>2358817.0700900001</v>
      </c>
      <c r="E24" s="114">
        <v>2839093.7908800002</v>
      </c>
      <c r="F24" s="114">
        <v>3352362.7329899999</v>
      </c>
      <c r="G24" s="114">
        <v>4007810.8222099999</v>
      </c>
      <c r="H24" s="114">
        <v>4247780.1772800004</v>
      </c>
      <c r="I24" s="114">
        <v>4256609.2513699997</v>
      </c>
      <c r="J24" s="114">
        <v>4269596.0680599995</v>
      </c>
      <c r="K24" s="114">
        <v>4388571.3803699994</v>
      </c>
      <c r="L24" s="114">
        <v>4450800.7570399996</v>
      </c>
    </row>
    <row r="25" spans="1:12" s="16" customFormat="1" ht="15" customHeight="1">
      <c r="A25" s="147" t="s">
        <v>591</v>
      </c>
      <c r="B25" s="114">
        <v>364866.16483999998</v>
      </c>
      <c r="C25" s="114">
        <v>416468.17936000001</v>
      </c>
      <c r="D25" s="114">
        <v>520678.33308000001</v>
      </c>
      <c r="E25" s="114">
        <v>755229.13771000004</v>
      </c>
      <c r="F25" s="114">
        <v>825719.98684999999</v>
      </c>
      <c r="G25" s="114">
        <v>787548.18194000004</v>
      </c>
      <c r="H25" s="114">
        <v>906362.43979999993</v>
      </c>
      <c r="I25" s="114">
        <v>958448.69299000001</v>
      </c>
      <c r="J25" s="114">
        <v>950799.99572000001</v>
      </c>
      <c r="K25" s="114">
        <v>961192.10259999998</v>
      </c>
      <c r="L25" s="114">
        <v>806025.64072999998</v>
      </c>
    </row>
    <row r="26" spans="1:12" s="17" customFormat="1" ht="15" customHeight="1" thickBot="1">
      <c r="A26" s="147" t="s">
        <v>238</v>
      </c>
      <c r="B26" s="114">
        <v>0</v>
      </c>
      <c r="C26" s="114">
        <v>0</v>
      </c>
      <c r="D26" s="114">
        <v>0</v>
      </c>
      <c r="E26" s="114">
        <v>95125.84268999999</v>
      </c>
      <c r="F26" s="114">
        <v>95125.84268999999</v>
      </c>
      <c r="G26" s="114">
        <v>0</v>
      </c>
      <c r="H26" s="114">
        <v>0</v>
      </c>
      <c r="I26" s="114">
        <v>0</v>
      </c>
      <c r="J26" s="114">
        <v>0</v>
      </c>
      <c r="K26" s="114">
        <v>0</v>
      </c>
      <c r="L26" s="114">
        <v>0</v>
      </c>
    </row>
    <row r="27" spans="1:12" ht="15" customHeight="1" thickTop="1" thickBot="1">
      <c r="A27" s="392" t="s">
        <v>592</v>
      </c>
      <c r="B27" s="393">
        <v>125231515.01099001</v>
      </c>
      <c r="C27" s="393">
        <v>151221336.08014002</v>
      </c>
      <c r="D27" s="393">
        <v>159397680.83421999</v>
      </c>
      <c r="E27" s="393">
        <v>185861743.93444002</v>
      </c>
      <c r="F27" s="393">
        <v>198933507.28595999</v>
      </c>
      <c r="G27" s="393">
        <v>209609321.95313001</v>
      </c>
      <c r="H27" s="393">
        <v>238077067.78069001</v>
      </c>
      <c r="I27" s="393">
        <v>253227562.29579002</v>
      </c>
      <c r="J27" s="393">
        <v>249073528.29745001</v>
      </c>
      <c r="K27" s="393">
        <v>266679784.33552</v>
      </c>
      <c r="L27" s="393">
        <v>260803209.52226001</v>
      </c>
    </row>
    <row r="28" spans="1:12" s="16" customFormat="1" ht="15" customHeight="1" thickTop="1">
      <c r="A28" s="147" t="s">
        <v>593</v>
      </c>
      <c r="B28" s="114">
        <v>107500779.49492</v>
      </c>
      <c r="C28" s="114">
        <v>131019185.50766</v>
      </c>
      <c r="D28" s="114">
        <v>135426273.91997001</v>
      </c>
      <c r="E28" s="114">
        <v>154147230.37922001</v>
      </c>
      <c r="F28" s="114">
        <v>161638463.76628</v>
      </c>
      <c r="G28" s="114">
        <v>157409598.70846</v>
      </c>
      <c r="H28" s="114">
        <v>173595869.81370002</v>
      </c>
      <c r="I28" s="114">
        <v>186048624.22277999</v>
      </c>
      <c r="J28" s="114">
        <v>184182374.52129</v>
      </c>
      <c r="K28" s="114">
        <v>197828104.77060002</v>
      </c>
      <c r="L28" s="114">
        <v>194107882.84017003</v>
      </c>
    </row>
    <row r="29" spans="1:12" s="16" customFormat="1" ht="15" customHeight="1">
      <c r="A29" s="148" t="s">
        <v>594</v>
      </c>
      <c r="B29" s="114">
        <v>26259147.962250002</v>
      </c>
      <c r="C29" s="114">
        <v>30048308.85055</v>
      </c>
      <c r="D29" s="114">
        <v>29802707.111759998</v>
      </c>
      <c r="E29" s="114">
        <v>29805454.02679</v>
      </c>
      <c r="F29" s="114">
        <v>28527246.78669</v>
      </c>
      <c r="G29" s="114">
        <v>25221909.018959999</v>
      </c>
      <c r="H29" s="114">
        <v>28919096.715180002</v>
      </c>
      <c r="I29" s="114">
        <v>31258324.62985</v>
      </c>
      <c r="J29" s="114">
        <v>30281250.273880001</v>
      </c>
      <c r="K29" s="114">
        <v>31953907.71142</v>
      </c>
      <c r="L29" s="114">
        <v>30485012.42839</v>
      </c>
    </row>
    <row r="30" spans="1:12" s="16" customFormat="1" ht="15" customHeight="1">
      <c r="A30" s="148" t="s">
        <v>595</v>
      </c>
      <c r="B30" s="114">
        <v>36761744.1373</v>
      </c>
      <c r="C30" s="114">
        <v>47601698.228260003</v>
      </c>
      <c r="D30" s="114">
        <v>43891533.118639998</v>
      </c>
      <c r="E30" s="114">
        <v>47920359.177170001</v>
      </c>
      <c r="F30" s="114">
        <v>51336022.047849998</v>
      </c>
      <c r="G30" s="114">
        <v>47708281.856580004</v>
      </c>
      <c r="H30" s="114">
        <v>52480729.409209996</v>
      </c>
      <c r="I30" s="114">
        <v>57233904.781120002</v>
      </c>
      <c r="J30" s="114">
        <v>55811355.902900003</v>
      </c>
      <c r="K30" s="114">
        <v>61184296.515110001</v>
      </c>
      <c r="L30" s="114">
        <v>59369229.120690003</v>
      </c>
    </row>
    <row r="31" spans="1:12" s="16" customFormat="1" ht="15" customHeight="1">
      <c r="A31" s="148" t="s">
        <v>596</v>
      </c>
      <c r="B31" s="114">
        <v>3674676.9889600002</v>
      </c>
      <c r="C31" s="114">
        <v>2383644.6945799999</v>
      </c>
      <c r="D31" s="114">
        <v>802007.39145</v>
      </c>
      <c r="E31" s="114">
        <v>608029.32820000011</v>
      </c>
      <c r="F31" s="114">
        <v>486583.58577999996</v>
      </c>
      <c r="G31" s="114">
        <v>285971.39663999999</v>
      </c>
      <c r="H31" s="114">
        <v>290574.55593000003</v>
      </c>
      <c r="I31" s="114">
        <v>422703.82511999999</v>
      </c>
      <c r="J31" s="114">
        <v>436266.39630000002</v>
      </c>
      <c r="K31" s="114">
        <v>116644.63640999999</v>
      </c>
      <c r="L31" s="114">
        <v>115494.02004</v>
      </c>
    </row>
    <row r="32" spans="1:12" s="16" customFormat="1" ht="15" customHeight="1">
      <c r="A32" s="148" t="s">
        <v>597</v>
      </c>
      <c r="B32" s="114">
        <v>4294946.5777599998</v>
      </c>
      <c r="C32" s="114">
        <v>4348898.8077299995</v>
      </c>
      <c r="D32" s="114">
        <v>4373255.216</v>
      </c>
      <c r="E32" s="114">
        <v>5070419.5684399996</v>
      </c>
      <c r="F32" s="114">
        <v>3715942.8083699998</v>
      </c>
      <c r="G32" s="114">
        <v>3952117.2222899999</v>
      </c>
      <c r="H32" s="114">
        <v>3144796.71582</v>
      </c>
      <c r="I32" s="114">
        <v>4109528.2781799999</v>
      </c>
      <c r="J32" s="114">
        <v>3979662.1875200002</v>
      </c>
      <c r="K32" s="114">
        <v>3792560.4055400002</v>
      </c>
      <c r="L32" s="114">
        <v>3741199.2066199998</v>
      </c>
    </row>
    <row r="33" spans="1:12" s="16" customFormat="1" ht="15" customHeight="1">
      <c r="A33" s="148" t="s">
        <v>598</v>
      </c>
      <c r="B33" s="114">
        <v>34128615.657130003</v>
      </c>
      <c r="C33" s="114">
        <v>43373413.711370006</v>
      </c>
      <c r="D33" s="114">
        <v>52421842.970919997</v>
      </c>
      <c r="E33" s="114">
        <v>65219490.453510001</v>
      </c>
      <c r="F33" s="114">
        <v>70755430.536270007</v>
      </c>
      <c r="G33" s="114">
        <v>72297337.143279999</v>
      </c>
      <c r="H33" s="114">
        <v>79380372.684820011</v>
      </c>
      <c r="I33" s="114">
        <v>82631530.217570007</v>
      </c>
      <c r="J33" s="114">
        <v>83150312.34480001</v>
      </c>
      <c r="K33" s="114">
        <v>89188544.847429991</v>
      </c>
      <c r="L33" s="114">
        <v>88619268.003330007</v>
      </c>
    </row>
    <row r="34" spans="1:12" s="16" customFormat="1" ht="15" customHeight="1">
      <c r="A34" s="148" t="s">
        <v>599</v>
      </c>
      <c r="B34" s="114">
        <v>2381648.1715199999</v>
      </c>
      <c r="C34" s="114">
        <v>3263221.2151700002</v>
      </c>
      <c r="D34" s="114">
        <v>4134928.1111999997</v>
      </c>
      <c r="E34" s="114">
        <v>5523477.8251099996</v>
      </c>
      <c r="F34" s="114">
        <v>6817238.0013199998</v>
      </c>
      <c r="G34" s="114">
        <v>7943982.0707099997</v>
      </c>
      <c r="H34" s="114">
        <v>9380299.7327399999</v>
      </c>
      <c r="I34" s="114">
        <v>10392632.490940001</v>
      </c>
      <c r="J34" s="114">
        <v>10523527.415889999</v>
      </c>
      <c r="K34" s="114">
        <v>11592150.654690001</v>
      </c>
      <c r="L34" s="114">
        <v>11777680.061100001</v>
      </c>
    </row>
    <row r="35" spans="1:12" s="16" customFormat="1" ht="15" customHeight="1">
      <c r="A35" s="147" t="s">
        <v>600</v>
      </c>
      <c r="B35" s="114">
        <v>144088.87340000001</v>
      </c>
      <c r="C35" s="114">
        <v>234884.22842</v>
      </c>
      <c r="D35" s="114">
        <v>151549.21575999999</v>
      </c>
      <c r="E35" s="114">
        <v>101807.20009999999</v>
      </c>
      <c r="F35" s="114">
        <v>144321.29655999999</v>
      </c>
      <c r="G35" s="114">
        <v>129607.05386</v>
      </c>
      <c r="H35" s="114">
        <v>362478.75060000003</v>
      </c>
      <c r="I35" s="114">
        <v>240474.35581000001</v>
      </c>
      <c r="J35" s="114">
        <v>224623.06365</v>
      </c>
      <c r="K35" s="114">
        <v>228904.70439</v>
      </c>
      <c r="L35" s="114">
        <v>181866.15740999999</v>
      </c>
    </row>
    <row r="36" spans="1:12" s="16" customFormat="1" ht="15" customHeight="1">
      <c r="A36" s="147" t="s">
        <v>601</v>
      </c>
      <c r="B36" s="114">
        <v>4337370.8877799995</v>
      </c>
      <c r="C36" s="114">
        <v>5422966.1756699998</v>
      </c>
      <c r="D36" s="114">
        <v>7624676.29067</v>
      </c>
      <c r="E36" s="114">
        <v>12867562.1096</v>
      </c>
      <c r="F36" s="114">
        <v>16467510.18685</v>
      </c>
      <c r="G36" s="114">
        <v>25291022.044160001</v>
      </c>
      <c r="H36" s="114">
        <v>33449203.23429</v>
      </c>
      <c r="I36" s="114">
        <v>34962421.880339995</v>
      </c>
      <c r="J36" s="114">
        <v>32945827.920230001</v>
      </c>
      <c r="K36" s="114">
        <v>35677153.29676</v>
      </c>
      <c r="L36" s="114">
        <v>34904343.983940005</v>
      </c>
    </row>
    <row r="37" spans="1:12" s="16" customFormat="1" ht="15" customHeight="1">
      <c r="A37" s="147" t="s">
        <v>602</v>
      </c>
      <c r="B37" s="114">
        <v>2796198.3475799998</v>
      </c>
      <c r="C37" s="114">
        <v>2753766.3094099998</v>
      </c>
      <c r="D37" s="114">
        <v>3358739.0953099998</v>
      </c>
      <c r="E37" s="114">
        <v>3778661.1630300004</v>
      </c>
      <c r="F37" s="114">
        <v>3610625.6594199999</v>
      </c>
      <c r="G37" s="114">
        <v>4097111.3125700001</v>
      </c>
      <c r="H37" s="114">
        <v>4414429.1060899999</v>
      </c>
      <c r="I37" s="114">
        <v>5065166.2878900003</v>
      </c>
      <c r="J37" s="114">
        <v>4937650.8473500004</v>
      </c>
      <c r="K37" s="114">
        <v>5692080.23912</v>
      </c>
      <c r="L37" s="114">
        <v>4755666.4966799999</v>
      </c>
    </row>
    <row r="38" spans="1:12" s="16" customFormat="1" ht="15" customHeight="1">
      <c r="A38" s="147" t="s">
        <v>276</v>
      </c>
      <c r="B38" s="114">
        <v>1695871.4385200001</v>
      </c>
      <c r="C38" s="114">
        <v>1803604.24028</v>
      </c>
      <c r="D38" s="114">
        <v>1839390.5435599999</v>
      </c>
      <c r="E38" s="114">
        <v>2037668.9649700001</v>
      </c>
      <c r="F38" s="114">
        <v>2154853.4890700001</v>
      </c>
      <c r="G38" s="114">
        <v>2409830.3072199998</v>
      </c>
      <c r="H38" s="114">
        <v>2441944.2260199999</v>
      </c>
      <c r="I38" s="114">
        <v>2719642.6953199999</v>
      </c>
      <c r="J38" s="114">
        <v>2712691.6727800001</v>
      </c>
      <c r="K38" s="114">
        <v>2887271.10745</v>
      </c>
      <c r="L38" s="114">
        <v>2891869.2327800002</v>
      </c>
    </row>
    <row r="39" spans="1:12" s="16" customFormat="1" ht="15" customHeight="1">
      <c r="A39" s="147" t="s">
        <v>282</v>
      </c>
      <c r="B39" s="114">
        <v>1696855.34344</v>
      </c>
      <c r="C39" s="114">
        <v>2039392.1688699999</v>
      </c>
      <c r="D39" s="114">
        <v>2648311.8169699996</v>
      </c>
      <c r="E39" s="114">
        <v>2830457.1137299999</v>
      </c>
      <c r="F39" s="114">
        <v>2705067.6034499998</v>
      </c>
      <c r="G39" s="114">
        <v>2633663.0578400004</v>
      </c>
      <c r="H39" s="114">
        <v>3576780.0863399999</v>
      </c>
      <c r="I39" s="114">
        <v>3328936.89163</v>
      </c>
      <c r="J39" s="114">
        <v>3318663.86472</v>
      </c>
      <c r="K39" s="114">
        <v>3202005.5244100001</v>
      </c>
      <c r="L39" s="114">
        <v>3327467.3679</v>
      </c>
    </row>
    <row r="40" spans="1:12" s="16" customFormat="1" ht="15" customHeight="1">
      <c r="A40" s="147" t="s">
        <v>603</v>
      </c>
      <c r="B40" s="114">
        <v>1416508.0696400001</v>
      </c>
      <c r="C40" s="114">
        <v>1717452.61671</v>
      </c>
      <c r="D40" s="114">
        <v>2465203.2340600002</v>
      </c>
      <c r="E40" s="114">
        <v>2617260.7224699999</v>
      </c>
      <c r="F40" s="114">
        <v>2549268.1711900001</v>
      </c>
      <c r="G40" s="114">
        <v>2746468.5641300003</v>
      </c>
      <c r="H40" s="114">
        <v>2804632.7594299996</v>
      </c>
      <c r="I40" s="114">
        <v>2623885.0717699998</v>
      </c>
      <c r="J40" s="114">
        <v>2619097.14561</v>
      </c>
      <c r="K40" s="114">
        <v>2530693.2975100004</v>
      </c>
      <c r="L40" s="114">
        <v>2503323.68089</v>
      </c>
    </row>
    <row r="41" spans="1:12" s="17" customFormat="1" ht="15" customHeight="1" thickBot="1">
      <c r="A41" s="147" t="s">
        <v>454</v>
      </c>
      <c r="B41" s="114">
        <v>5643842.55571</v>
      </c>
      <c r="C41" s="114">
        <v>6230084.8331199996</v>
      </c>
      <c r="D41" s="114">
        <v>5883536.7179199997</v>
      </c>
      <c r="E41" s="114">
        <v>7481096.2813200001</v>
      </c>
      <c r="F41" s="114">
        <v>9663397.11314</v>
      </c>
      <c r="G41" s="114">
        <v>14892020.904889999</v>
      </c>
      <c r="H41" s="114">
        <v>17431729.804220002</v>
      </c>
      <c r="I41" s="114">
        <v>18238410.890250001</v>
      </c>
      <c r="J41" s="114">
        <v>18132599.26182</v>
      </c>
      <c r="K41" s="114">
        <v>18633571.39528</v>
      </c>
      <c r="L41" s="114">
        <v>18130789.762490001</v>
      </c>
    </row>
    <row r="42" spans="1:12" ht="15" customHeight="1" thickTop="1" thickBot="1">
      <c r="A42" s="392" t="s">
        <v>604</v>
      </c>
      <c r="B42" s="393">
        <v>10801966.7347</v>
      </c>
      <c r="C42" s="393">
        <v>12046739.089030001</v>
      </c>
      <c r="D42" s="393">
        <v>13616999.10238</v>
      </c>
      <c r="E42" s="393">
        <v>14257334.54775</v>
      </c>
      <c r="F42" s="393">
        <v>15225053.382690001</v>
      </c>
      <c r="G42" s="393">
        <v>16660673.37084</v>
      </c>
      <c r="H42" s="393">
        <v>16652965.061299998</v>
      </c>
      <c r="I42" s="393">
        <v>18076565.487369999</v>
      </c>
      <c r="J42" s="393">
        <v>17951908.825759999</v>
      </c>
      <c r="K42" s="393">
        <v>19406339.626029998</v>
      </c>
      <c r="L42" s="393">
        <v>19429128.977060001</v>
      </c>
    </row>
    <row r="43" spans="1:12" s="16" customFormat="1" ht="15" customHeight="1" thickTop="1">
      <c r="A43" s="147" t="s">
        <v>297</v>
      </c>
      <c r="B43" s="114">
        <v>6452976.6267200001</v>
      </c>
      <c r="C43" s="114">
        <v>7916336.6106099999</v>
      </c>
      <c r="D43" s="114">
        <v>9431317.9006099999</v>
      </c>
      <c r="E43" s="114">
        <v>10046163.910610002</v>
      </c>
      <c r="F43" s="114">
        <v>11030322.580610001</v>
      </c>
      <c r="G43" s="114">
        <v>11884303.24061</v>
      </c>
      <c r="H43" s="114">
        <v>12747373.666549999</v>
      </c>
      <c r="I43" s="114">
        <v>13455645.656549999</v>
      </c>
      <c r="J43" s="114">
        <v>13468229.72655</v>
      </c>
      <c r="K43" s="114">
        <v>14440394.266549999</v>
      </c>
      <c r="L43" s="114">
        <v>14480952.266549999</v>
      </c>
    </row>
    <row r="44" spans="1:12" s="16" customFormat="1" ht="15" customHeight="1">
      <c r="A44" s="147" t="s">
        <v>301</v>
      </c>
      <c r="B44" s="114">
        <v>626257.29934000003</v>
      </c>
      <c r="C44" s="114">
        <v>440452.23038999998</v>
      </c>
      <c r="D44" s="114">
        <v>521727.56848000002</v>
      </c>
      <c r="E44" s="114">
        <v>142453.66538999998</v>
      </c>
      <c r="F44" s="114">
        <v>122786.06948000001</v>
      </c>
      <c r="G44" s="114">
        <v>135134.53461999999</v>
      </c>
      <c r="H44" s="114">
        <v>236108.21138999998</v>
      </c>
      <c r="I44" s="114">
        <v>298883.27038999996</v>
      </c>
      <c r="J44" s="114">
        <v>300015.56458999997</v>
      </c>
      <c r="K44" s="114">
        <v>170968.33228</v>
      </c>
      <c r="L44" s="114">
        <v>198401.06068</v>
      </c>
    </row>
    <row r="45" spans="1:12" s="16" customFormat="1" ht="15" customHeight="1">
      <c r="A45" s="147" t="s">
        <v>305</v>
      </c>
      <c r="B45" s="114">
        <v>0</v>
      </c>
      <c r="C45" s="114">
        <v>0</v>
      </c>
      <c r="D45" s="114">
        <v>0</v>
      </c>
      <c r="E45" s="114">
        <v>0</v>
      </c>
      <c r="F45" s="114">
        <v>0</v>
      </c>
      <c r="G45" s="114">
        <v>0</v>
      </c>
      <c r="H45" s="114">
        <v>0</v>
      </c>
      <c r="I45" s="114">
        <v>0</v>
      </c>
      <c r="J45" s="114">
        <v>0</v>
      </c>
      <c r="K45" s="114">
        <v>0</v>
      </c>
      <c r="L45" s="114">
        <v>0</v>
      </c>
    </row>
    <row r="46" spans="1:12" s="16" customFormat="1" ht="15" customHeight="1">
      <c r="A46" s="147" t="s">
        <v>605</v>
      </c>
      <c r="B46" s="114">
        <v>1983823.31388</v>
      </c>
      <c r="C46" s="114">
        <v>1960109.2246600001</v>
      </c>
      <c r="D46" s="114">
        <v>1687372.9091700001</v>
      </c>
      <c r="E46" s="114">
        <v>2015543.19178</v>
      </c>
      <c r="F46" s="114">
        <v>2236918.8634200003</v>
      </c>
      <c r="G46" s="114">
        <v>2500623.7864000001</v>
      </c>
      <c r="H46" s="114">
        <v>2817848.0044</v>
      </c>
      <c r="I46" s="114">
        <v>2899877.5660700002</v>
      </c>
      <c r="J46" s="114">
        <v>3027976.8804299999</v>
      </c>
      <c r="K46" s="114">
        <v>3052739.1123899999</v>
      </c>
      <c r="L46" s="114">
        <v>3085290.0400700001</v>
      </c>
    </row>
    <row r="47" spans="1:12" s="16" customFormat="1" ht="15" customHeight="1">
      <c r="A47" s="147" t="s">
        <v>311</v>
      </c>
      <c r="B47" s="114">
        <v>1738909.4947599999</v>
      </c>
      <c r="C47" s="114">
        <v>1729841.0233699998</v>
      </c>
      <c r="D47" s="114">
        <v>1976580.7241199999</v>
      </c>
      <c r="E47" s="114">
        <v>2053173.77997</v>
      </c>
      <c r="F47" s="114">
        <v>1835025.8691800002</v>
      </c>
      <c r="G47" s="114">
        <v>2140611.8092100001</v>
      </c>
      <c r="H47" s="114">
        <v>851635.17896000005</v>
      </c>
      <c r="I47" s="114">
        <v>1422158.9943599999</v>
      </c>
      <c r="J47" s="114">
        <v>1155686.6541900001</v>
      </c>
      <c r="K47" s="114">
        <v>1742237.91481</v>
      </c>
      <c r="L47" s="114">
        <v>1664485.6097599999</v>
      </c>
    </row>
    <row r="48" spans="1:12" s="16" customFormat="1" ht="15" customHeight="1">
      <c r="A48" s="148" t="s">
        <v>606</v>
      </c>
      <c r="B48" s="114">
        <v>-8191.4995699999999</v>
      </c>
      <c r="C48" s="114">
        <v>39.443930000000002</v>
      </c>
      <c r="D48" s="114">
        <v>10680.81897</v>
      </c>
      <c r="E48" s="114">
        <v>32467.953289999998</v>
      </c>
      <c r="F48" s="114">
        <v>58722.066749999998</v>
      </c>
      <c r="G48" s="114">
        <v>70985.071790000002</v>
      </c>
      <c r="H48" s="114">
        <v>56810.831250000003</v>
      </c>
      <c r="I48" s="114">
        <v>2971.0108100000002</v>
      </c>
      <c r="J48" s="114">
        <v>1033062.34094</v>
      </c>
      <c r="K48" s="114">
        <v>-19042.784540000001</v>
      </c>
      <c r="L48" s="114">
        <v>1559037.08601</v>
      </c>
    </row>
    <row r="49" spans="1:12" s="17" customFormat="1" ht="15" customHeight="1" thickBot="1">
      <c r="A49" s="148" t="s">
        <v>607</v>
      </c>
      <c r="B49" s="114">
        <v>1747100.9943299999</v>
      </c>
      <c r="C49" s="114">
        <v>1729801.57944</v>
      </c>
      <c r="D49" s="114">
        <v>1965899.90515</v>
      </c>
      <c r="E49" s="114">
        <v>2020705.8266800002</v>
      </c>
      <c r="F49" s="114">
        <v>1776303.8024300002</v>
      </c>
      <c r="G49" s="114">
        <v>2069626.7374200001</v>
      </c>
      <c r="H49" s="114">
        <v>794824.34771</v>
      </c>
      <c r="I49" s="114">
        <v>1419187.98355</v>
      </c>
      <c r="J49" s="114">
        <v>122624.31325000001</v>
      </c>
      <c r="K49" s="114">
        <v>1761280.6993499999</v>
      </c>
      <c r="L49" s="114">
        <v>105448.52374999999</v>
      </c>
    </row>
    <row r="50" spans="1:12" ht="15" customHeight="1" thickTop="1" thickBot="1">
      <c r="A50" s="392" t="s">
        <v>608</v>
      </c>
      <c r="B50" s="393">
        <v>136033481.74568999</v>
      </c>
      <c r="C50" s="393">
        <v>163268075.16917002</v>
      </c>
      <c r="D50" s="393">
        <v>173014679.9366</v>
      </c>
      <c r="E50" s="393">
        <v>200119078.48219001</v>
      </c>
      <c r="F50" s="393">
        <v>214158560.66865</v>
      </c>
      <c r="G50" s="393">
        <v>226269995.32396999</v>
      </c>
      <c r="H50" s="393">
        <v>254730032.84198999</v>
      </c>
      <c r="I50" s="393">
        <v>271304127.78316003</v>
      </c>
      <c r="J50" s="393">
        <v>267025437.12320998</v>
      </c>
      <c r="K50" s="393">
        <v>286086123.96155</v>
      </c>
      <c r="L50" s="393">
        <v>280232338.49932003</v>
      </c>
    </row>
    <row r="51" spans="1:12" s="16" customFormat="1" ht="15" customHeight="1" thickTop="1">
      <c r="A51" s="113" t="s">
        <v>609</v>
      </c>
      <c r="B51" s="114">
        <v>14694168.35413</v>
      </c>
      <c r="C51" s="114">
        <v>18672350.202689998</v>
      </c>
      <c r="D51" s="114">
        <v>22558357.576439999</v>
      </c>
      <c r="E51" s="114">
        <v>21343440.376709998</v>
      </c>
      <c r="F51" s="114">
        <v>20933808.35069</v>
      </c>
      <c r="G51" s="114">
        <v>20177207.637499999</v>
      </c>
      <c r="H51" s="114">
        <v>16247720.32464</v>
      </c>
      <c r="I51" s="114">
        <v>15670702.75622</v>
      </c>
      <c r="J51" s="114">
        <v>15657021.422629999</v>
      </c>
      <c r="K51" s="114">
        <v>16904787.152879998</v>
      </c>
      <c r="L51" s="114">
        <v>16388898.279270001</v>
      </c>
    </row>
    <row r="52" spans="1:12" s="17" customFormat="1" ht="15" customHeight="1">
      <c r="A52" s="148" t="s">
        <v>610</v>
      </c>
      <c r="B52" s="114">
        <v>1005919.30885</v>
      </c>
      <c r="C52" s="114">
        <v>1010809.3816900001</v>
      </c>
      <c r="D52" s="114">
        <v>945846.39601000003</v>
      </c>
      <c r="E52" s="114">
        <v>982547.81171000004</v>
      </c>
      <c r="F52" s="114">
        <v>1831450.2881199999</v>
      </c>
      <c r="G52" s="114">
        <v>1684050.82351</v>
      </c>
      <c r="H52" s="114">
        <v>915482.90255999996</v>
      </c>
      <c r="I52" s="114">
        <v>1695221.02942</v>
      </c>
      <c r="J52" s="114">
        <v>1645140.86271</v>
      </c>
      <c r="K52" s="114">
        <v>2393925.3559499998</v>
      </c>
      <c r="L52" s="114">
        <v>2214081.8984499997</v>
      </c>
    </row>
    <row r="53" spans="1:12" s="17" customFormat="1" ht="15" customHeight="1">
      <c r="A53" s="148" t="s">
        <v>611</v>
      </c>
      <c r="B53" s="114">
        <v>12598057.44936</v>
      </c>
      <c r="C53" s="114">
        <v>16438036.709719999</v>
      </c>
      <c r="D53" s="114">
        <v>20217031.44875</v>
      </c>
      <c r="E53" s="114">
        <v>18789386.458220001</v>
      </c>
      <c r="F53" s="114">
        <v>17445336.25945</v>
      </c>
      <c r="G53" s="114">
        <v>16591272.93691</v>
      </c>
      <c r="H53" s="114">
        <v>13408308.665280001</v>
      </c>
      <c r="I53" s="114">
        <v>11920799.28967</v>
      </c>
      <c r="J53" s="114">
        <v>11963949.9341</v>
      </c>
      <c r="K53" s="114">
        <v>12272346.549620001</v>
      </c>
      <c r="L53" s="114">
        <v>11958133.62923</v>
      </c>
    </row>
    <row r="54" spans="1:12" s="17" customFormat="1" ht="15" customHeight="1">
      <c r="A54" s="148" t="s">
        <v>612</v>
      </c>
      <c r="B54" s="114">
        <v>0</v>
      </c>
      <c r="C54" s="114">
        <v>0</v>
      </c>
      <c r="D54" s="114">
        <v>0</v>
      </c>
      <c r="E54" s="114">
        <v>0</v>
      </c>
      <c r="F54" s="114">
        <v>0</v>
      </c>
      <c r="G54" s="114">
        <v>0</v>
      </c>
      <c r="H54" s="114">
        <v>0</v>
      </c>
      <c r="I54" s="114">
        <v>0</v>
      </c>
      <c r="J54" s="114">
        <v>0</v>
      </c>
      <c r="K54" s="114">
        <v>0</v>
      </c>
      <c r="L54" s="114">
        <v>0</v>
      </c>
    </row>
    <row r="55" spans="1:12" s="17" customFormat="1" ht="15" customHeight="1">
      <c r="A55" s="148" t="s">
        <v>613</v>
      </c>
      <c r="B55" s="114">
        <v>1050166.45383</v>
      </c>
      <c r="C55" s="114">
        <v>1166081.6492399999</v>
      </c>
      <c r="D55" s="114">
        <v>1332505.18401</v>
      </c>
      <c r="E55" s="114">
        <v>1451526.7543299999</v>
      </c>
      <c r="F55" s="114">
        <v>1594848.31406</v>
      </c>
      <c r="G55" s="114">
        <v>1867082.98602</v>
      </c>
      <c r="H55" s="114">
        <v>1896342.4883599998</v>
      </c>
      <c r="I55" s="114">
        <v>2000491.36151</v>
      </c>
      <c r="J55" s="114">
        <v>1993739.5501999999</v>
      </c>
      <c r="K55" s="114">
        <v>2180379.8599200002</v>
      </c>
      <c r="L55" s="114">
        <v>2158547.3641999997</v>
      </c>
    </row>
    <row r="56" spans="1:12" s="17" customFormat="1" ht="15" customHeight="1">
      <c r="A56" s="148" t="s">
        <v>614</v>
      </c>
      <c r="B56" s="114">
        <v>40025.142090000001</v>
      </c>
      <c r="C56" s="114">
        <v>57422.462039999999</v>
      </c>
      <c r="D56" s="114">
        <v>62974.54767</v>
      </c>
      <c r="E56" s="114">
        <v>119979.35245000001</v>
      </c>
      <c r="F56" s="114">
        <v>62173.48906</v>
      </c>
      <c r="G56" s="114">
        <v>34800.891060000002</v>
      </c>
      <c r="H56" s="114">
        <v>27586.26844</v>
      </c>
      <c r="I56" s="114">
        <v>54191.075619999996</v>
      </c>
      <c r="J56" s="114">
        <v>54191.075619999996</v>
      </c>
      <c r="K56" s="114">
        <v>58135.387390000004</v>
      </c>
      <c r="L56" s="114">
        <v>58135.387390000004</v>
      </c>
    </row>
    <row r="57" spans="1:12" s="17" customFormat="1" ht="15" customHeight="1">
      <c r="A57" s="147" t="s">
        <v>615</v>
      </c>
      <c r="B57" s="114">
        <v>245127270.49967</v>
      </c>
      <c r="C57" s="114">
        <v>281382719.25924999</v>
      </c>
      <c r="D57" s="114">
        <v>326833230.66571999</v>
      </c>
      <c r="E57" s="114">
        <v>382401461.50637001</v>
      </c>
      <c r="F57" s="114">
        <v>409888883.80158001</v>
      </c>
      <c r="G57" s="114">
        <v>404644877.44440997</v>
      </c>
      <c r="H57" s="114">
        <v>425891846.51699001</v>
      </c>
      <c r="I57" s="114">
        <v>427605734.37605</v>
      </c>
      <c r="J57" s="114">
        <v>425698555.57874</v>
      </c>
      <c r="K57" s="114">
        <v>448488674.80162001</v>
      </c>
      <c r="L57" s="114">
        <v>465485089.79587001</v>
      </c>
    </row>
    <row r="58" spans="1:12">
      <c r="A58" s="394" t="s">
        <v>616</v>
      </c>
      <c r="B58" s="395">
        <v>9545925.0615599994</v>
      </c>
      <c r="C58" s="395">
        <v>10266713.848610001</v>
      </c>
      <c r="D58" s="395">
        <v>11297949.863739999</v>
      </c>
      <c r="E58" s="395">
        <v>12951822.868319999</v>
      </c>
      <c r="F58" s="395">
        <v>14341240.852399999</v>
      </c>
      <c r="G58" s="395">
        <v>15499130.078569999</v>
      </c>
      <c r="H58" s="395">
        <v>15530831.664110001</v>
      </c>
      <c r="I58" s="395">
        <v>15537277.767129999</v>
      </c>
      <c r="J58" s="395">
        <v>1370577.74318</v>
      </c>
      <c r="K58" s="395">
        <v>16832338.60698</v>
      </c>
      <c r="L58" s="395">
        <v>1473653.8607399999</v>
      </c>
    </row>
    <row r="59" spans="1:12" ht="15" customHeight="1">
      <c r="A59" s="148" t="s">
        <v>617</v>
      </c>
      <c r="B59" s="114">
        <v>-1859899.6868800002</v>
      </c>
      <c r="C59" s="114">
        <v>-2318819.9094400001</v>
      </c>
      <c r="D59" s="114">
        <v>-2565931.6907199998</v>
      </c>
      <c r="E59" s="114">
        <v>-3264257.5603200002</v>
      </c>
      <c r="F59" s="114">
        <v>-4259887.2069100002</v>
      </c>
      <c r="G59" s="114">
        <v>-4891234.0106199998</v>
      </c>
      <c r="H59" s="114">
        <v>-5660614.4021499995</v>
      </c>
      <c r="I59" s="114">
        <v>-6338717.2719399994</v>
      </c>
      <c r="J59" s="114">
        <v>-564497.34539000003</v>
      </c>
      <c r="K59" s="114">
        <v>-6795657.28938</v>
      </c>
      <c r="L59" s="114">
        <v>-594820.74887999997</v>
      </c>
    </row>
    <row r="60" spans="1:12" ht="15" customHeight="1">
      <c r="A60" s="147" t="s">
        <v>618</v>
      </c>
      <c r="B60" s="114">
        <v>7686025.3746800004</v>
      </c>
      <c r="C60" s="114">
        <v>7947893.9391700001</v>
      </c>
      <c r="D60" s="114">
        <v>8732018.1730199996</v>
      </c>
      <c r="E60" s="114">
        <v>9687565.3080000002</v>
      </c>
      <c r="F60" s="114">
        <v>10081353.64549</v>
      </c>
      <c r="G60" s="114">
        <v>10607896.067950001</v>
      </c>
      <c r="H60" s="114">
        <v>9870217.2619599998</v>
      </c>
      <c r="I60" s="114">
        <v>9198560.4951900002</v>
      </c>
      <c r="J60" s="114">
        <v>806080.39778999996</v>
      </c>
      <c r="K60" s="114">
        <v>10036681.317600001</v>
      </c>
      <c r="L60" s="114">
        <v>878833.11186000006</v>
      </c>
    </row>
    <row r="61" spans="1:12" ht="15" customHeight="1">
      <c r="A61" s="116" t="s">
        <v>619</v>
      </c>
      <c r="B61" s="114">
        <v>2476224.29978</v>
      </c>
      <c r="C61" s="114">
        <v>2663937.2284599999</v>
      </c>
      <c r="D61" s="114">
        <v>3587822.4102800004</v>
      </c>
      <c r="E61" s="114">
        <v>4045111.2816599999</v>
      </c>
      <c r="F61" s="114">
        <v>3891120.40833</v>
      </c>
      <c r="G61" s="114">
        <v>4380431.6363999993</v>
      </c>
      <c r="H61" s="114">
        <v>3689145.5747699998</v>
      </c>
      <c r="I61" s="114">
        <v>4300385.07333</v>
      </c>
      <c r="J61" s="114">
        <v>317438.37533999997</v>
      </c>
      <c r="K61" s="114">
        <v>4390421.0072799996</v>
      </c>
      <c r="L61" s="114">
        <v>393156.88335000002</v>
      </c>
    </row>
    <row r="62" spans="1:12" ht="15" customHeight="1">
      <c r="A62" s="148" t="s">
        <v>620</v>
      </c>
      <c r="B62" s="114">
        <v>-700786.79061000003</v>
      </c>
      <c r="C62" s="114">
        <v>-1000202.38987</v>
      </c>
      <c r="D62" s="114">
        <v>-1799122.9833399998</v>
      </c>
      <c r="E62" s="114">
        <v>-2282509.1033200002</v>
      </c>
      <c r="F62" s="114">
        <v>-2490174.0078199999</v>
      </c>
      <c r="G62" s="114">
        <v>-2927738.9087800002</v>
      </c>
      <c r="H62" s="114">
        <v>-2451262.1805500002</v>
      </c>
      <c r="I62" s="114">
        <v>-2273552.2204499999</v>
      </c>
      <c r="J62" s="114">
        <v>-140682.02538000001</v>
      </c>
      <c r="K62" s="114">
        <v>-1992911.2801900001</v>
      </c>
      <c r="L62" s="114">
        <v>-170858.24943999999</v>
      </c>
    </row>
    <row r="63" spans="1:12" ht="15" customHeight="1">
      <c r="A63" s="117" t="s">
        <v>621</v>
      </c>
      <c r="B63" s="114">
        <v>9461462.8838500008</v>
      </c>
      <c r="C63" s="114">
        <v>9611628.7777600009</v>
      </c>
      <c r="D63" s="114">
        <v>10520717.599959999</v>
      </c>
      <c r="E63" s="114">
        <v>11450167.486339999</v>
      </c>
      <c r="F63" s="114">
        <v>11482300.046</v>
      </c>
      <c r="G63" s="114">
        <v>12060588.795569999</v>
      </c>
      <c r="H63" s="114">
        <v>11108100.65618</v>
      </c>
      <c r="I63" s="114">
        <v>11225393.348069999</v>
      </c>
      <c r="J63" s="114">
        <v>982836.74774999998</v>
      </c>
      <c r="K63" s="114">
        <v>12434191.04469</v>
      </c>
      <c r="L63" s="114">
        <v>1101131.7457699999</v>
      </c>
    </row>
    <row r="64" spans="1:12" ht="15" customHeight="1">
      <c r="A64" s="116" t="s">
        <v>622</v>
      </c>
      <c r="B64" s="114">
        <v>1724352.2065099999</v>
      </c>
      <c r="C64" s="114">
        <v>1772184.47633</v>
      </c>
      <c r="D64" s="114">
        <v>1966592.9776600001</v>
      </c>
      <c r="E64" s="114">
        <v>2278020.8902800004</v>
      </c>
      <c r="F64" s="114">
        <v>2219995.7315599998</v>
      </c>
      <c r="G64" s="114">
        <v>2207495.4247499998</v>
      </c>
      <c r="H64" s="114">
        <v>2227398.7173099997</v>
      </c>
      <c r="I64" s="114">
        <v>3359161.0576200001</v>
      </c>
      <c r="J64" s="114">
        <v>198015.53297</v>
      </c>
      <c r="K64" s="114">
        <v>3496297.5199099998</v>
      </c>
      <c r="L64" s="114">
        <v>288048.66508999997</v>
      </c>
    </row>
    <row r="65" spans="1:12" ht="15" customHeight="1">
      <c r="A65" s="116" t="s">
        <v>623</v>
      </c>
      <c r="B65" s="114">
        <v>-2565909.0573</v>
      </c>
      <c r="C65" s="114">
        <v>-2418887.9800500004</v>
      </c>
      <c r="D65" s="114">
        <v>-2812558.2714800001</v>
      </c>
      <c r="E65" s="114">
        <v>-3466554.8563800002</v>
      </c>
      <c r="F65" s="114">
        <v>-3326740.4852100001</v>
      </c>
      <c r="G65" s="114">
        <v>-3275177.67894</v>
      </c>
      <c r="H65" s="114">
        <v>-4175304.3477099999</v>
      </c>
      <c r="I65" s="114">
        <v>-4570959.7150699999</v>
      </c>
      <c r="J65" s="114">
        <v>-273601.96720000001</v>
      </c>
      <c r="K65" s="114">
        <v>-5010196.98489</v>
      </c>
      <c r="L65" s="114">
        <v>-484510.64308000001</v>
      </c>
    </row>
    <row r="66" spans="1:12" ht="15" customHeight="1">
      <c r="A66" s="147" t="s">
        <v>624</v>
      </c>
      <c r="B66" s="114">
        <v>8619906.0330599993</v>
      </c>
      <c r="C66" s="114">
        <v>8964925.2740400005</v>
      </c>
      <c r="D66" s="114">
        <v>9674752.30614</v>
      </c>
      <c r="E66" s="114">
        <v>10261633.52024</v>
      </c>
      <c r="F66" s="114">
        <v>10375555.29235</v>
      </c>
      <c r="G66" s="114">
        <v>10992906.541379999</v>
      </c>
      <c r="H66" s="114">
        <v>9160195.0257799998</v>
      </c>
      <c r="I66" s="114">
        <v>10013594.690620001</v>
      </c>
      <c r="J66" s="114">
        <v>907250.31351999997</v>
      </c>
      <c r="K66" s="114">
        <v>10920291.579709999</v>
      </c>
      <c r="L66" s="114">
        <v>904669.76777999999</v>
      </c>
    </row>
    <row r="67" spans="1:12" ht="15" customHeight="1">
      <c r="A67" s="148" t="s">
        <v>625</v>
      </c>
      <c r="B67" s="114">
        <v>-5949914.3874599999</v>
      </c>
      <c r="C67" s="114">
        <v>-6572908.1644700002</v>
      </c>
      <c r="D67" s="114">
        <v>-6691104.6613800004</v>
      </c>
      <c r="E67" s="114">
        <v>-7117956.51119</v>
      </c>
      <c r="F67" s="114">
        <v>-7606865.4986999994</v>
      </c>
      <c r="G67" s="114">
        <v>-7405396.0778999999</v>
      </c>
      <c r="H67" s="114">
        <v>-7174367.6634799996</v>
      </c>
      <c r="I67" s="114">
        <v>-7403417.3297799993</v>
      </c>
      <c r="J67" s="114">
        <v>-680484.63477999996</v>
      </c>
      <c r="K67" s="114">
        <v>-7886019.0373200001</v>
      </c>
      <c r="L67" s="114">
        <v>-705412.57504999998</v>
      </c>
    </row>
    <row r="68" spans="1:12" ht="15" customHeight="1">
      <c r="A68" s="117" t="s">
        <v>626</v>
      </c>
      <c r="B68" s="114">
        <v>2669991.6455999999</v>
      </c>
      <c r="C68" s="114">
        <v>2392017.1095700003</v>
      </c>
      <c r="D68" s="114">
        <v>2983647.6447600001</v>
      </c>
      <c r="E68" s="114">
        <v>3143677.00905</v>
      </c>
      <c r="F68" s="114">
        <v>2768689.7936499999</v>
      </c>
      <c r="G68" s="114">
        <v>3587510.4634799999</v>
      </c>
      <c r="H68" s="114">
        <v>1985827.3622999999</v>
      </c>
      <c r="I68" s="114">
        <v>2610177.3608400002</v>
      </c>
      <c r="J68" s="114">
        <v>226765.67874</v>
      </c>
      <c r="K68" s="114">
        <v>3034272.5423900001</v>
      </c>
      <c r="L68" s="114">
        <v>199257.19272999998</v>
      </c>
    </row>
    <row r="69" spans="1:12" ht="15" customHeight="1">
      <c r="A69" s="117" t="s">
        <v>627</v>
      </c>
      <c r="B69" s="114">
        <v>-54934.329359999996</v>
      </c>
      <c r="C69" s="114">
        <v>-63982.779240000003</v>
      </c>
      <c r="D69" s="114">
        <v>5299.2937000000002</v>
      </c>
      <c r="E69" s="114">
        <v>232328.30074000001</v>
      </c>
      <c r="F69" s="114">
        <v>-14909.384699999999</v>
      </c>
      <c r="G69" s="114">
        <v>-76913.278030000001</v>
      </c>
      <c r="H69" s="114">
        <v>115146.03971</v>
      </c>
      <c r="I69" s="114">
        <v>-231849.58103999999</v>
      </c>
      <c r="J69" s="114">
        <v>5816.6875700000001</v>
      </c>
      <c r="K69" s="114">
        <v>39066.9876</v>
      </c>
      <c r="L69" s="114">
        <v>27717.47149</v>
      </c>
    </row>
    <row r="70" spans="1:12" ht="15" customHeight="1">
      <c r="A70" s="115" t="s">
        <v>976</v>
      </c>
      <c r="B70" s="114">
        <v>-60321.133049999997</v>
      </c>
      <c r="C70" s="114">
        <v>-66760.648239999995</v>
      </c>
      <c r="D70" s="114">
        <v>1693.1347800000001</v>
      </c>
      <c r="E70" s="114">
        <v>227598.16545</v>
      </c>
      <c r="F70" s="114">
        <v>-17694.064100000003</v>
      </c>
      <c r="G70" s="114">
        <v>-78977.314590000009</v>
      </c>
      <c r="H70" s="114">
        <v>113902.86012</v>
      </c>
      <c r="I70" s="114">
        <v>-232581.89869</v>
      </c>
      <c r="J70" s="114">
        <v>5719.0220099999997</v>
      </c>
      <c r="K70" s="114">
        <v>37319.261500000001</v>
      </c>
      <c r="L70" s="114">
        <v>27402.249989999997</v>
      </c>
    </row>
    <row r="71" spans="1:12" ht="15" customHeight="1">
      <c r="A71" s="115" t="s">
        <v>977</v>
      </c>
      <c r="B71" s="114">
        <v>5386.8036900000006</v>
      </c>
      <c r="C71" s="114">
        <v>2777.8690000000001</v>
      </c>
      <c r="D71" s="114">
        <v>3606.1589199999999</v>
      </c>
      <c r="E71" s="114">
        <v>4730.1352900000002</v>
      </c>
      <c r="F71" s="114">
        <v>2784.6794</v>
      </c>
      <c r="G71" s="114">
        <v>2064.03656</v>
      </c>
      <c r="H71" s="114">
        <v>1243.1795900000002</v>
      </c>
      <c r="I71" s="114">
        <v>732.31765000000007</v>
      </c>
      <c r="J71" s="114">
        <v>97.665559999999999</v>
      </c>
      <c r="K71" s="114">
        <v>1747.7261000000001</v>
      </c>
      <c r="L71" s="114">
        <v>315.22149999999999</v>
      </c>
    </row>
    <row r="72" spans="1:12" ht="15" customHeight="1">
      <c r="A72" s="147" t="s">
        <v>628</v>
      </c>
      <c r="B72" s="114">
        <v>55228.270130000004</v>
      </c>
      <c r="C72" s="114">
        <v>61286.126750000003</v>
      </c>
      <c r="D72" s="114">
        <v>-8107.4235599999993</v>
      </c>
      <c r="E72" s="114">
        <v>-232706.11621000001</v>
      </c>
      <c r="F72" s="114">
        <v>12012.833289999999</v>
      </c>
      <c r="G72" s="114">
        <v>77291.382530000003</v>
      </c>
      <c r="H72" s="114">
        <v>-115458.13348</v>
      </c>
      <c r="I72" s="114">
        <v>230400.84849999999</v>
      </c>
      <c r="J72" s="114">
        <v>-5810.0364200000004</v>
      </c>
      <c r="K72" s="114">
        <v>-40286.425929999998</v>
      </c>
      <c r="L72" s="114">
        <v>-27388.361980000001</v>
      </c>
    </row>
    <row r="73" spans="1:12" ht="15" customHeight="1">
      <c r="A73" s="147" t="s">
        <v>1288</v>
      </c>
      <c r="B73" s="114">
        <v>57436.759749999997</v>
      </c>
      <c r="C73" s="114">
        <v>63278.092939999995</v>
      </c>
      <c r="D73" s="114">
        <v>-6296.7914199999996</v>
      </c>
      <c r="E73" s="114">
        <v>-229772.79177000001</v>
      </c>
      <c r="F73" s="114">
        <v>13200.45508</v>
      </c>
      <c r="G73" s="114">
        <v>78003.090159999992</v>
      </c>
      <c r="H73" s="114">
        <v>-114975.79109</v>
      </c>
      <c r="I73" s="114">
        <v>230716.03237999999</v>
      </c>
      <c r="J73" s="114">
        <v>-5772.6084600000004</v>
      </c>
      <c r="K73" s="114">
        <v>-39581.271509999999</v>
      </c>
      <c r="L73" s="114">
        <v>-27267.225850000003</v>
      </c>
    </row>
    <row r="74" spans="1:12" ht="15" customHeight="1">
      <c r="A74" s="148" t="s">
        <v>978</v>
      </c>
      <c r="B74" s="114">
        <v>-2208.4896200000003</v>
      </c>
      <c r="C74" s="114">
        <v>-1991.9661899999999</v>
      </c>
      <c r="D74" s="114">
        <v>-1810.6321399999999</v>
      </c>
      <c r="E74" s="114">
        <v>-2933.3244399999999</v>
      </c>
      <c r="F74" s="114">
        <v>-1187.6217900000001</v>
      </c>
      <c r="G74" s="114">
        <v>-711.70762999999999</v>
      </c>
      <c r="H74" s="114">
        <v>-482.34239000000002</v>
      </c>
      <c r="I74" s="114">
        <v>-315.18387999999999</v>
      </c>
      <c r="J74" s="114">
        <v>-37.427959999999999</v>
      </c>
      <c r="K74" s="114">
        <v>-705.15442000000007</v>
      </c>
      <c r="L74" s="114">
        <v>-121.13613000000001</v>
      </c>
    </row>
    <row r="75" spans="1:12" ht="15" customHeight="1">
      <c r="A75" s="147" t="s">
        <v>629</v>
      </c>
      <c r="B75" s="114">
        <v>2670285.5863699997</v>
      </c>
      <c r="C75" s="114">
        <v>2389320.4570800001</v>
      </c>
      <c r="D75" s="114">
        <v>2980839.5149000003</v>
      </c>
      <c r="E75" s="114">
        <v>3143299.1935799997</v>
      </c>
      <c r="F75" s="114">
        <v>2765793.2422399996</v>
      </c>
      <c r="G75" s="114">
        <v>3587888.5679799998</v>
      </c>
      <c r="H75" s="114">
        <v>1985515.26853</v>
      </c>
      <c r="I75" s="114">
        <v>2608728.6283</v>
      </c>
      <c r="J75" s="114">
        <v>226772.32988999999</v>
      </c>
      <c r="K75" s="114">
        <v>3033053.1040599998</v>
      </c>
      <c r="L75" s="114">
        <v>199586.30224000002</v>
      </c>
    </row>
    <row r="76" spans="1:12" ht="15" customHeight="1">
      <c r="A76" s="149" t="s">
        <v>967</v>
      </c>
      <c r="B76" s="114">
        <v>8682.3909000000003</v>
      </c>
      <c r="C76" s="114">
        <v>17958.311289999998</v>
      </c>
      <c r="D76" s="114">
        <v>32874.75389</v>
      </c>
      <c r="E76" s="114">
        <v>38247.219250000002</v>
      </c>
      <c r="F76" s="114">
        <v>62643.668659999996</v>
      </c>
      <c r="G76" s="114">
        <v>20594.910550000001</v>
      </c>
      <c r="H76" s="114">
        <v>29882.921979999999</v>
      </c>
      <c r="I76" s="114">
        <v>16681.11836</v>
      </c>
      <c r="J76" s="114">
        <v>1142.9585900000002</v>
      </c>
      <c r="K76" s="114">
        <v>15366.964910000001</v>
      </c>
      <c r="L76" s="114">
        <v>461.02359000000001</v>
      </c>
    </row>
    <row r="77" spans="1:12" ht="15" customHeight="1">
      <c r="A77" s="117" t="s">
        <v>630</v>
      </c>
      <c r="B77" s="114">
        <v>2678967.9772700001</v>
      </c>
      <c r="C77" s="114">
        <v>2407278.7683699997</v>
      </c>
      <c r="D77" s="114">
        <v>3013714.2687900001</v>
      </c>
      <c r="E77" s="114">
        <v>3181546.4128299998</v>
      </c>
      <c r="F77" s="114">
        <v>2828436.9109</v>
      </c>
      <c r="G77" s="114">
        <v>3608483.4785300004</v>
      </c>
      <c r="H77" s="114">
        <v>2015398.1905100001</v>
      </c>
      <c r="I77" s="114">
        <v>2625409.7466599997</v>
      </c>
      <c r="J77" s="114">
        <v>227915.28847999999</v>
      </c>
      <c r="K77" s="114">
        <v>3048420.0689699999</v>
      </c>
      <c r="L77" s="114">
        <v>200047.32583000002</v>
      </c>
    </row>
    <row r="78" spans="1:12" ht="15" customHeight="1">
      <c r="A78" s="116" t="s">
        <v>631</v>
      </c>
      <c r="B78" s="114">
        <v>-23479.058860000001</v>
      </c>
      <c r="C78" s="114">
        <v>9197.2765099999997</v>
      </c>
      <c r="D78" s="114">
        <v>1251.25757</v>
      </c>
      <c r="E78" s="114">
        <v>10208.583359999999</v>
      </c>
      <c r="F78" s="114">
        <v>39154.177380000001</v>
      </c>
      <c r="G78" s="114">
        <v>-12251.294</v>
      </c>
      <c r="H78" s="114">
        <v>31765.49912</v>
      </c>
      <c r="I78" s="114">
        <v>31110.47724</v>
      </c>
      <c r="J78" s="114">
        <v>1460.65446</v>
      </c>
      <c r="K78" s="114">
        <v>3121.6348399999997</v>
      </c>
      <c r="L78" s="114">
        <v>-397.02292</v>
      </c>
    </row>
    <row r="79" spans="1:12" ht="15" customHeight="1">
      <c r="A79" s="147" t="s">
        <v>632</v>
      </c>
      <c r="B79" s="114">
        <v>2655488.9184099999</v>
      </c>
      <c r="C79" s="114">
        <v>2416476.0448799999</v>
      </c>
      <c r="D79" s="114">
        <v>3014965.52636</v>
      </c>
      <c r="E79" s="114">
        <v>3191754.9961899999</v>
      </c>
      <c r="F79" s="114">
        <v>2867591.0882800003</v>
      </c>
      <c r="G79" s="114">
        <v>3596232.1845300002</v>
      </c>
      <c r="H79" s="114">
        <v>2047163.6896300002</v>
      </c>
      <c r="I79" s="114">
        <v>2656520.2239000001</v>
      </c>
      <c r="J79" s="114">
        <v>229375.94294000001</v>
      </c>
      <c r="K79" s="114">
        <v>3051541.7038099999</v>
      </c>
      <c r="L79" s="114">
        <v>199650.30291</v>
      </c>
    </row>
    <row r="80" spans="1:12" ht="15" customHeight="1">
      <c r="A80" s="116" t="s">
        <v>633</v>
      </c>
      <c r="B80" s="114">
        <v>0</v>
      </c>
      <c r="C80" s="114">
        <v>0</v>
      </c>
      <c r="D80" s="114">
        <v>0</v>
      </c>
      <c r="E80" s="114">
        <v>4.0000000000000003E-5</v>
      </c>
      <c r="F80" s="114">
        <v>0</v>
      </c>
      <c r="G80" s="114">
        <v>-4.0000000000000003E-5</v>
      </c>
      <c r="H80" s="114">
        <v>1.0000000000000001E-5</v>
      </c>
      <c r="I80" s="114">
        <v>-5.9999999999999995E-5</v>
      </c>
      <c r="J80" s="114">
        <v>0</v>
      </c>
      <c r="K80" s="114">
        <v>0</v>
      </c>
      <c r="L80" s="114">
        <v>0</v>
      </c>
    </row>
    <row r="81" spans="1:12" ht="15" customHeight="1">
      <c r="A81" s="147" t="s">
        <v>634</v>
      </c>
      <c r="B81" s="114">
        <v>2655488.9184099999</v>
      </c>
      <c r="C81" s="114">
        <v>2416476.0448799999</v>
      </c>
      <c r="D81" s="114">
        <v>3014965.52636</v>
      </c>
      <c r="E81" s="114">
        <v>3191754.9962300002</v>
      </c>
      <c r="F81" s="114">
        <v>2867591.0882800003</v>
      </c>
      <c r="G81" s="114">
        <v>3596232.1844899999</v>
      </c>
      <c r="H81" s="114">
        <v>2047163.68964</v>
      </c>
      <c r="I81" s="114">
        <v>2656520.2238400001</v>
      </c>
      <c r="J81" s="114">
        <v>229375.94294000001</v>
      </c>
      <c r="K81" s="114">
        <v>3051541.7038099999</v>
      </c>
      <c r="L81" s="114">
        <v>199650.30291</v>
      </c>
    </row>
    <row r="82" spans="1:12" ht="15" customHeight="1" thickBot="1">
      <c r="A82" s="116" t="s">
        <v>635</v>
      </c>
      <c r="B82" s="114">
        <v>-908387.92430999991</v>
      </c>
      <c r="C82" s="114">
        <v>-686674.46519000002</v>
      </c>
      <c r="D82" s="114">
        <v>-1049065.62157</v>
      </c>
      <c r="E82" s="114">
        <v>-1171049.1696199998</v>
      </c>
      <c r="F82" s="114">
        <v>-1091287.2861500001</v>
      </c>
      <c r="G82" s="114">
        <v>-1526605.44777</v>
      </c>
      <c r="H82" s="114">
        <v>-1252339.34243</v>
      </c>
      <c r="I82" s="114">
        <v>-1237332.2402599999</v>
      </c>
      <c r="J82" s="114">
        <v>-106751.62973999999</v>
      </c>
      <c r="K82" s="114">
        <v>-1290261.00468</v>
      </c>
      <c r="L82" s="114">
        <v>-94201.779129999995</v>
      </c>
    </row>
    <row r="83" spans="1:12" ht="15" customHeight="1" thickTop="1" thickBot="1">
      <c r="A83" s="392" t="s">
        <v>636</v>
      </c>
      <c r="B83" s="393">
        <v>1747100.9941</v>
      </c>
      <c r="C83" s="393">
        <v>1729801.57969</v>
      </c>
      <c r="D83" s="393">
        <v>1965899.9047900001</v>
      </c>
      <c r="E83" s="393">
        <v>2020705.8266099999</v>
      </c>
      <c r="F83" s="393">
        <v>1776303.8021300002</v>
      </c>
      <c r="G83" s="393">
        <v>2069626.7367199999</v>
      </c>
      <c r="H83" s="393">
        <v>794824.34721000004</v>
      </c>
      <c r="I83" s="393">
        <v>1419187.98358</v>
      </c>
      <c r="J83" s="393">
        <v>122624.3132</v>
      </c>
      <c r="K83" s="393">
        <v>1761280.6991300001</v>
      </c>
      <c r="L83" s="393">
        <v>105448.52378</v>
      </c>
    </row>
    <row r="84" spans="1:12" ht="3.75" customHeight="1" thickTop="1" thickBot="1">
      <c r="A84" s="118"/>
      <c r="B84" s="119"/>
      <c r="C84" s="119"/>
      <c r="D84" s="119"/>
      <c r="E84" s="119"/>
      <c r="F84" s="119"/>
      <c r="G84" s="119"/>
      <c r="H84" s="119"/>
      <c r="I84" s="119"/>
      <c r="J84" s="119"/>
      <c r="K84" s="119"/>
      <c r="L84" s="119"/>
    </row>
    <row r="85" spans="1:12" ht="15" customHeight="1" thickTop="1">
      <c r="A85" s="70"/>
      <c r="B85" s="25"/>
      <c r="C85" s="25"/>
      <c r="D85" s="25"/>
      <c r="E85" s="25"/>
      <c r="F85" s="25"/>
      <c r="G85" s="25"/>
      <c r="H85" s="25"/>
      <c r="I85" s="25"/>
      <c r="J85" s="25"/>
      <c r="K85" s="25"/>
      <c r="L85" s="25"/>
    </row>
  </sheetData>
  <mergeCells count="3">
    <mergeCell ref="A1:L1"/>
    <mergeCell ref="A2:L2"/>
    <mergeCell ref="A3:L3"/>
  </mergeCells>
  <pageMargins left="0.88" right="0.75" top="0.76" bottom="0.56999999999999995" header="0.74" footer="0.22"/>
  <pageSetup scale="37"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8"/>
  <sheetViews>
    <sheetView topLeftCell="C1" zoomScaleNormal="100" workbookViewId="0">
      <selection activeCell="C3" sqref="C3:N3"/>
    </sheetView>
  </sheetViews>
  <sheetFormatPr defaultRowHeight="12.75"/>
  <cols>
    <col min="1" max="1" width="3" style="44" hidden="1" customWidth="1"/>
    <col min="2" max="2" width="6" style="44" hidden="1" customWidth="1"/>
    <col min="3" max="3" width="81.5703125" style="44" customWidth="1"/>
    <col min="4" max="11" width="8.28515625" style="44" bestFit="1" customWidth="1"/>
    <col min="12" max="13" width="8.28515625" style="44" customWidth="1"/>
    <col min="14" max="14" width="8.28515625" style="44" bestFit="1" customWidth="1"/>
    <col min="15" max="16384" width="9.140625" style="44"/>
  </cols>
  <sheetData>
    <row r="1" spans="1:14" s="43" customFormat="1" ht="15" customHeight="1">
      <c r="A1" s="396"/>
      <c r="B1" s="396"/>
      <c r="C1" s="747"/>
      <c r="D1" s="747"/>
      <c r="E1" s="747"/>
      <c r="F1" s="747"/>
      <c r="G1" s="747"/>
      <c r="H1" s="747"/>
      <c r="I1" s="747"/>
      <c r="J1" s="747"/>
      <c r="K1" s="747"/>
      <c r="L1" s="747"/>
      <c r="M1" s="747"/>
      <c r="N1" s="747"/>
    </row>
    <row r="2" spans="1:14" s="43" customFormat="1" ht="18">
      <c r="A2" s="748" t="s">
        <v>439</v>
      </c>
      <c r="B2" s="748"/>
      <c r="C2" s="748"/>
      <c r="D2" s="748"/>
      <c r="E2" s="748"/>
      <c r="F2" s="748"/>
      <c r="G2" s="748"/>
      <c r="H2" s="748"/>
      <c r="I2" s="748"/>
      <c r="J2" s="748"/>
      <c r="K2" s="748"/>
      <c r="L2" s="748"/>
      <c r="M2" s="748"/>
      <c r="N2" s="748"/>
    </row>
    <row r="3" spans="1:14" s="43" customFormat="1" ht="15" customHeight="1">
      <c r="A3" s="396"/>
      <c r="B3" s="396"/>
      <c r="C3" s="748" t="s">
        <v>817</v>
      </c>
      <c r="D3" s="748"/>
      <c r="E3" s="748"/>
      <c r="F3" s="748"/>
      <c r="G3" s="748"/>
      <c r="H3" s="748"/>
      <c r="I3" s="748"/>
      <c r="J3" s="748"/>
      <c r="K3" s="748"/>
      <c r="L3" s="748"/>
      <c r="M3" s="748"/>
      <c r="N3" s="748"/>
    </row>
    <row r="4" spans="1:14" s="43" customFormat="1" ht="15" customHeight="1">
      <c r="A4" s="749"/>
      <c r="B4" s="748"/>
      <c r="C4" s="748"/>
      <c r="D4" s="748"/>
      <c r="E4" s="748"/>
      <c r="F4" s="748"/>
      <c r="G4" s="748"/>
      <c r="H4" s="748"/>
      <c r="I4" s="748"/>
      <c r="J4" s="748"/>
      <c r="K4" s="748"/>
      <c r="L4" s="748"/>
      <c r="M4" s="748"/>
      <c r="N4" s="748"/>
    </row>
    <row r="5" spans="1:14" s="55" customFormat="1" ht="15" customHeight="1" thickBot="1">
      <c r="A5" s="162"/>
      <c r="B5" s="163"/>
      <c r="C5" s="163"/>
      <c r="D5" s="163"/>
      <c r="E5" s="163"/>
      <c r="F5" s="163"/>
      <c r="G5" s="163"/>
      <c r="H5" s="163"/>
      <c r="I5" s="163"/>
      <c r="J5" s="163"/>
      <c r="K5" s="163"/>
      <c r="L5" s="163"/>
      <c r="M5" s="163"/>
      <c r="N5" s="163"/>
    </row>
    <row r="6" spans="1:14" s="78" customFormat="1" ht="30" customHeight="1" thickTop="1" thickBot="1">
      <c r="A6" s="47"/>
      <c r="B6" s="47"/>
      <c r="C6" s="397"/>
      <c r="D6" s="390" t="s">
        <v>573</v>
      </c>
      <c r="E6" s="390" t="s">
        <v>574</v>
      </c>
      <c r="F6" s="390" t="s">
        <v>575</v>
      </c>
      <c r="G6" s="390" t="s">
        <v>576</v>
      </c>
      <c r="H6" s="390" t="s">
        <v>577</v>
      </c>
      <c r="I6" s="398" t="s">
        <v>578</v>
      </c>
      <c r="J6" s="398" t="s">
        <v>1254</v>
      </c>
      <c r="K6" s="398" t="s">
        <v>1321</v>
      </c>
      <c r="L6" s="398" t="s">
        <v>1474</v>
      </c>
      <c r="M6" s="398" t="s">
        <v>1462</v>
      </c>
      <c r="N6" s="398" t="s">
        <v>1475</v>
      </c>
    </row>
    <row r="7" spans="1:14" ht="15" customHeight="1" thickTop="1" thickBot="1">
      <c r="A7" s="47"/>
      <c r="B7" s="47"/>
      <c r="C7" s="25"/>
      <c r="D7" s="25"/>
      <c r="E7" s="25"/>
      <c r="F7" s="25"/>
      <c r="G7" s="25"/>
      <c r="H7" s="25"/>
      <c r="I7" s="25"/>
      <c r="J7" s="25"/>
      <c r="K7" s="25"/>
      <c r="L7" s="25"/>
      <c r="M7" s="25"/>
      <c r="N7" s="25"/>
    </row>
    <row r="8" spans="1:14" s="45" customFormat="1" ht="15" customHeight="1" thickTop="1" thickBot="1">
      <c r="A8" s="47"/>
      <c r="B8" s="164"/>
      <c r="C8" s="399" t="s">
        <v>520</v>
      </c>
      <c r="D8" s="400"/>
      <c r="E8" s="400"/>
      <c r="F8" s="400"/>
      <c r="G8" s="400"/>
      <c r="H8" s="400"/>
      <c r="I8" s="401"/>
      <c r="J8" s="401"/>
      <c r="K8" s="401"/>
      <c r="L8" s="401"/>
      <c r="M8" s="401"/>
      <c r="N8" s="401"/>
    </row>
    <row r="9" spans="1:14" ht="15" customHeight="1" thickTop="1">
      <c r="A9" s="47" t="s">
        <v>747</v>
      </c>
      <c r="B9" s="46" t="s">
        <v>818</v>
      </c>
      <c r="C9" s="165" t="s">
        <v>819</v>
      </c>
      <c r="D9" s="130">
        <v>0.15820000000000001</v>
      </c>
      <c r="E9" s="130">
        <v>0.19769999999999999</v>
      </c>
      <c r="F9" s="130">
        <v>0.13420000000000001</v>
      </c>
      <c r="G9" s="130">
        <v>0.12670000000000001</v>
      </c>
      <c r="H9" s="130">
        <v>0.11260000000000001</v>
      </c>
      <c r="I9" s="130">
        <v>0.1012</v>
      </c>
      <c r="J9" s="130">
        <v>0.1187</v>
      </c>
      <c r="K9" s="130">
        <v>0.1091</v>
      </c>
      <c r="L9" s="130">
        <v>9.8299999999999998E-2</v>
      </c>
      <c r="M9" s="130">
        <v>0.1066</v>
      </c>
      <c r="N9" s="130">
        <v>0.09</v>
      </c>
    </row>
    <row r="10" spans="1:14" ht="15" customHeight="1" thickBot="1">
      <c r="A10" s="47" t="s">
        <v>747</v>
      </c>
      <c r="B10" s="46" t="s">
        <v>820</v>
      </c>
      <c r="C10" s="165" t="s">
        <v>821</v>
      </c>
      <c r="D10" s="130">
        <v>0.59260000000000002</v>
      </c>
      <c r="E10" s="130">
        <v>0.59179999999999999</v>
      </c>
      <c r="F10" s="130">
        <v>0.65300000000000002</v>
      </c>
      <c r="G10" s="130">
        <v>0.66149999999999998</v>
      </c>
      <c r="H10" s="130">
        <v>0.69289999999999996</v>
      </c>
      <c r="I10" s="130">
        <v>0.70479999999999998</v>
      </c>
      <c r="J10" s="130">
        <v>0.67520000000000002</v>
      </c>
      <c r="K10" s="130">
        <v>0.66610000000000003</v>
      </c>
      <c r="L10" s="130">
        <v>0.6764</v>
      </c>
      <c r="M10" s="130">
        <v>0.67159999999999997</v>
      </c>
      <c r="N10" s="130">
        <v>0.68540000000000001</v>
      </c>
    </row>
    <row r="11" spans="1:14" s="19" customFormat="1" ht="15" customHeight="1" thickTop="1" thickBot="1">
      <c r="A11" s="47"/>
      <c r="B11" s="164"/>
      <c r="C11" s="399" t="s">
        <v>523</v>
      </c>
      <c r="D11" s="400"/>
      <c r="E11" s="400"/>
      <c r="F11" s="400"/>
      <c r="G11" s="400"/>
      <c r="H11" s="400"/>
      <c r="I11" s="401"/>
      <c r="J11" s="401"/>
      <c r="K11" s="401"/>
      <c r="L11" s="401"/>
      <c r="M11" s="401"/>
      <c r="N11" s="401"/>
    </row>
    <row r="12" spans="1:14" s="78" customFormat="1" ht="15" customHeight="1" thickTop="1">
      <c r="A12" s="47" t="s">
        <v>747</v>
      </c>
      <c r="B12" s="46" t="s">
        <v>822</v>
      </c>
      <c r="C12" s="165" t="s">
        <v>1398</v>
      </c>
      <c r="D12" s="130">
        <v>0.7903</v>
      </c>
      <c r="E12" s="130">
        <v>0.80249999999999999</v>
      </c>
      <c r="F12" s="130">
        <v>0.78269999999999995</v>
      </c>
      <c r="G12" s="130">
        <v>0.77029999999999998</v>
      </c>
      <c r="H12" s="130">
        <v>0.75480000000000003</v>
      </c>
      <c r="I12" s="130">
        <v>0.69569999999999999</v>
      </c>
      <c r="J12" s="130">
        <v>0.68149999999999999</v>
      </c>
      <c r="K12" s="130">
        <v>0.68579999999999997</v>
      </c>
      <c r="L12" s="130">
        <v>0.68979999999999997</v>
      </c>
      <c r="M12" s="130">
        <v>0.6915</v>
      </c>
      <c r="N12" s="130">
        <v>0.69269999999999998</v>
      </c>
    </row>
    <row r="13" spans="1:14" s="77" customFormat="1" ht="15" customHeight="1">
      <c r="A13" s="47" t="s">
        <v>747</v>
      </c>
      <c r="B13" s="46" t="s">
        <v>823</v>
      </c>
      <c r="C13" s="165" t="s">
        <v>1399</v>
      </c>
      <c r="D13" s="167">
        <v>0.83169999999999999</v>
      </c>
      <c r="E13" s="130">
        <v>0.84060000000000001</v>
      </c>
      <c r="F13" s="130">
        <v>0.81679999999999997</v>
      </c>
      <c r="G13" s="130">
        <v>0.80769999999999997</v>
      </c>
      <c r="H13" s="130">
        <v>0.79990000000000006</v>
      </c>
      <c r="I13" s="130">
        <v>0.76149999999999995</v>
      </c>
      <c r="J13" s="130">
        <v>0.74990000000000001</v>
      </c>
      <c r="K13" s="130">
        <v>0.753</v>
      </c>
      <c r="L13" s="130">
        <v>0.75770000000000004</v>
      </c>
      <c r="M13" s="130">
        <v>0.75660000000000005</v>
      </c>
      <c r="N13" s="130">
        <v>0.75739999999999996</v>
      </c>
    </row>
    <row r="14" spans="1:14" s="77" customFormat="1" ht="15" customHeight="1">
      <c r="A14" s="47"/>
      <c r="B14" s="46"/>
      <c r="C14" s="165" t="s">
        <v>1400</v>
      </c>
      <c r="D14" s="130">
        <v>3.1899999999999998E-2</v>
      </c>
      <c r="E14" s="130">
        <v>3.32E-2</v>
      </c>
      <c r="F14" s="130">
        <v>4.41E-2</v>
      </c>
      <c r="G14" s="130">
        <v>6.4299999999999996E-2</v>
      </c>
      <c r="H14" s="130">
        <v>7.6899999999999996E-2</v>
      </c>
      <c r="I14" s="130">
        <v>0.1118</v>
      </c>
      <c r="J14" s="130">
        <v>0.1313</v>
      </c>
      <c r="K14" s="130">
        <v>0.12889999999999999</v>
      </c>
      <c r="L14" s="130">
        <v>0.1234</v>
      </c>
      <c r="M14" s="130">
        <v>0.12470000000000001</v>
      </c>
      <c r="N14" s="130">
        <v>0.1246</v>
      </c>
    </row>
    <row r="15" spans="1:14" s="77" customFormat="1" ht="15" customHeight="1" thickBot="1">
      <c r="A15" s="47" t="s">
        <v>747</v>
      </c>
      <c r="B15" s="46" t="s">
        <v>824</v>
      </c>
      <c r="C15" s="165" t="s">
        <v>1401</v>
      </c>
      <c r="D15" s="130">
        <v>1.04E-2</v>
      </c>
      <c r="E15" s="130">
        <v>1.0500000000000001E-2</v>
      </c>
      <c r="F15" s="130">
        <v>1.4200000000000001E-2</v>
      </c>
      <c r="G15" s="130">
        <v>1.3100000000000001E-2</v>
      </c>
      <c r="H15" s="130">
        <v>1.1900000000000001E-2</v>
      </c>
      <c r="I15" s="130">
        <v>1.21E-2</v>
      </c>
      <c r="J15" s="130">
        <v>1.0999999999999999E-2</v>
      </c>
      <c r="K15" s="130">
        <v>9.7000000000000003E-3</v>
      </c>
      <c r="L15" s="130">
        <v>9.7999999999999997E-3</v>
      </c>
      <c r="M15" s="130">
        <v>8.8000000000000005E-3</v>
      </c>
      <c r="N15" s="130">
        <v>8.8999999999999999E-3</v>
      </c>
    </row>
    <row r="16" spans="1:14" s="19" customFormat="1" ht="15" customHeight="1" thickTop="1" thickBot="1">
      <c r="A16" s="47"/>
      <c r="B16" s="164"/>
      <c r="C16" s="399" t="s">
        <v>825</v>
      </c>
      <c r="D16" s="400"/>
      <c r="E16" s="400"/>
      <c r="F16" s="400"/>
      <c r="G16" s="400"/>
      <c r="H16" s="400"/>
      <c r="I16" s="401"/>
      <c r="J16" s="401"/>
      <c r="K16" s="401"/>
      <c r="L16" s="401"/>
      <c r="M16" s="401"/>
      <c r="N16" s="401"/>
    </row>
    <row r="17" spans="1:14" s="78" customFormat="1" ht="15" customHeight="1" thickTop="1">
      <c r="A17" s="47" t="s">
        <v>747</v>
      </c>
      <c r="B17" s="46" t="s">
        <v>826</v>
      </c>
      <c r="C17" s="165" t="s">
        <v>1402</v>
      </c>
      <c r="D17" s="130">
        <v>0.627</v>
      </c>
      <c r="E17" s="130">
        <v>0.64900000000000002</v>
      </c>
      <c r="F17" s="130">
        <v>0.6583</v>
      </c>
      <c r="G17" s="130">
        <v>0.66920000000000002</v>
      </c>
      <c r="H17" s="130">
        <v>0.66339999999999999</v>
      </c>
      <c r="I17" s="130">
        <v>0.66700000000000004</v>
      </c>
      <c r="J17" s="130">
        <v>0.66420000000000001</v>
      </c>
      <c r="K17" s="130">
        <v>0.64239999999999997</v>
      </c>
      <c r="L17" s="130">
        <v>0.64229999999999998</v>
      </c>
      <c r="M17" s="130">
        <v>0.64849999999999997</v>
      </c>
      <c r="N17" s="130">
        <v>0.64880000000000004</v>
      </c>
    </row>
    <row r="18" spans="1:14" s="77" customFormat="1" ht="15" customHeight="1">
      <c r="A18" s="47" t="s">
        <v>747</v>
      </c>
      <c r="B18" s="46" t="s">
        <v>827</v>
      </c>
      <c r="C18" s="165" t="s">
        <v>1403</v>
      </c>
      <c r="D18" s="130">
        <v>0.373</v>
      </c>
      <c r="E18" s="130">
        <v>0.35099999999999998</v>
      </c>
      <c r="F18" s="130">
        <v>0.3417</v>
      </c>
      <c r="G18" s="130">
        <v>0.33079999999999998</v>
      </c>
      <c r="H18" s="130">
        <v>0.33660000000000001</v>
      </c>
      <c r="I18" s="130">
        <v>0.33300000000000002</v>
      </c>
      <c r="J18" s="130">
        <v>0.33579999999999999</v>
      </c>
      <c r="K18" s="130">
        <v>0.35759999999999997</v>
      </c>
      <c r="L18" s="130">
        <v>0.35770000000000002</v>
      </c>
      <c r="M18" s="130">
        <v>0.35149999999999998</v>
      </c>
      <c r="N18" s="130">
        <v>0.35120000000000001</v>
      </c>
    </row>
    <row r="19" spans="1:14" s="77" customFormat="1" ht="15" customHeight="1" thickBot="1">
      <c r="A19" s="47" t="s">
        <v>747</v>
      </c>
      <c r="B19" s="46" t="s">
        <v>828</v>
      </c>
      <c r="C19" s="165" t="s">
        <v>829</v>
      </c>
      <c r="D19" s="168">
        <v>766.24950000000001</v>
      </c>
      <c r="E19" s="168">
        <v>865.5412</v>
      </c>
      <c r="F19" s="168">
        <v>609.94619999999998</v>
      </c>
      <c r="G19" s="168">
        <v>707.55370000000005</v>
      </c>
      <c r="H19" s="168">
        <v>983.17790000000002</v>
      </c>
      <c r="I19" s="168">
        <v>1005.6419</v>
      </c>
      <c r="J19" s="168">
        <v>989.57100000000003</v>
      </c>
      <c r="K19" s="168">
        <v>961.28790000000004</v>
      </c>
      <c r="L19" s="168">
        <v>960.51649999999995</v>
      </c>
      <c r="M19" s="168">
        <v>951.07349999999997</v>
      </c>
      <c r="N19" s="168">
        <v>957.14269999999999</v>
      </c>
    </row>
    <row r="20" spans="1:14" s="19" customFormat="1" ht="15" customHeight="1" thickTop="1" thickBot="1">
      <c r="A20" s="47"/>
      <c r="B20" s="164"/>
      <c r="C20" s="399" t="s">
        <v>830</v>
      </c>
      <c r="D20" s="400"/>
      <c r="E20" s="400"/>
      <c r="F20" s="400"/>
      <c r="G20" s="400"/>
      <c r="H20" s="400"/>
      <c r="I20" s="401"/>
      <c r="J20" s="401"/>
      <c r="K20" s="401"/>
      <c r="L20" s="401"/>
      <c r="M20" s="401"/>
      <c r="N20" s="401"/>
    </row>
    <row r="21" spans="1:14" s="78" customFormat="1" ht="15" customHeight="1" thickTop="1">
      <c r="A21" s="47" t="s">
        <v>747</v>
      </c>
      <c r="B21" s="46" t="s">
        <v>831</v>
      </c>
      <c r="C21" s="165" t="s">
        <v>832</v>
      </c>
      <c r="D21" s="130">
        <v>0.98519999999999996</v>
      </c>
      <c r="E21" s="130">
        <v>0.98529999999999995</v>
      </c>
      <c r="F21" s="130">
        <v>0.98480000000000001</v>
      </c>
      <c r="G21" s="130">
        <v>0.98360000000000003</v>
      </c>
      <c r="H21" s="130">
        <v>0.98329999999999995</v>
      </c>
      <c r="I21" s="130">
        <v>0.98209999999999997</v>
      </c>
      <c r="J21" s="130">
        <v>0.98540000000000005</v>
      </c>
      <c r="K21" s="130">
        <v>0.98509999999999998</v>
      </c>
      <c r="L21" s="130">
        <v>0.9839</v>
      </c>
      <c r="M21" s="130">
        <v>0.9788</v>
      </c>
      <c r="N21" s="130">
        <v>0.97660000000000002</v>
      </c>
    </row>
    <row r="22" spans="1:14" s="77" customFormat="1" ht="15" customHeight="1">
      <c r="A22" s="47" t="s">
        <v>747</v>
      </c>
      <c r="B22" s="46" t="s">
        <v>833</v>
      </c>
      <c r="C22" s="165" t="s">
        <v>834</v>
      </c>
      <c r="D22" s="130">
        <v>1.15E-2</v>
      </c>
      <c r="E22" s="130">
        <v>1.3100000000000001E-2</v>
      </c>
      <c r="F22" s="130">
        <v>1.7000000000000001E-2</v>
      </c>
      <c r="G22" s="130">
        <v>2.0199999999999999E-2</v>
      </c>
      <c r="H22" s="130">
        <v>2.7699999999999999E-2</v>
      </c>
      <c r="I22" s="130">
        <v>3.9199999999999999E-2</v>
      </c>
      <c r="J22" s="130">
        <v>4.6100000000000002E-2</v>
      </c>
      <c r="K22" s="130">
        <v>0.2195</v>
      </c>
      <c r="L22" s="130">
        <v>0.22140000000000001</v>
      </c>
      <c r="M22" s="130">
        <v>0.19109999999999999</v>
      </c>
      <c r="N22" s="130">
        <v>0.1895</v>
      </c>
    </row>
    <row r="23" spans="1:14" s="77" customFormat="1" ht="15" customHeight="1">
      <c r="A23" s="47" t="s">
        <v>747</v>
      </c>
      <c r="B23" s="46" t="s">
        <v>835</v>
      </c>
      <c r="C23" s="165" t="s">
        <v>836</v>
      </c>
      <c r="D23" s="130">
        <v>1.4800000000000001E-2</v>
      </c>
      <c r="E23" s="130">
        <v>1.47E-2</v>
      </c>
      <c r="F23" s="130">
        <v>1.52E-2</v>
      </c>
      <c r="G23" s="130">
        <v>1.6400000000000001E-2</v>
      </c>
      <c r="H23" s="130">
        <v>1.67E-2</v>
      </c>
      <c r="I23" s="130">
        <v>1.7899999999999999E-2</v>
      </c>
      <c r="J23" s="130">
        <v>1.46E-2</v>
      </c>
      <c r="K23" s="130">
        <v>1.49E-2</v>
      </c>
      <c r="L23" s="130">
        <v>1.61E-2</v>
      </c>
      <c r="M23" s="130">
        <v>2.12E-2</v>
      </c>
      <c r="N23" s="130">
        <v>2.3400000000000001E-2</v>
      </c>
    </row>
    <row r="24" spans="1:14" s="77" customFormat="1" ht="15" customHeight="1">
      <c r="A24" s="47" t="s">
        <v>747</v>
      </c>
      <c r="B24" s="46" t="s">
        <v>837</v>
      </c>
      <c r="C24" s="165" t="s">
        <v>838</v>
      </c>
      <c r="D24" s="130">
        <v>8.9999999999999993E-3</v>
      </c>
      <c r="E24" s="130">
        <v>1.12E-2</v>
      </c>
      <c r="F24" s="130">
        <v>1.4999999999999999E-2</v>
      </c>
      <c r="G24" s="130">
        <v>1.7999999999999999E-2</v>
      </c>
      <c r="H24" s="130">
        <v>2.5399999999999999E-2</v>
      </c>
      <c r="I24" s="130">
        <v>3.5900000000000001E-2</v>
      </c>
      <c r="J24" s="130">
        <v>4.2799999999999998E-2</v>
      </c>
      <c r="K24" s="130">
        <v>0.218</v>
      </c>
      <c r="L24" s="130">
        <v>0.21920000000000001</v>
      </c>
      <c r="M24" s="130">
        <v>0.1832</v>
      </c>
      <c r="N24" s="130">
        <v>0.18160000000000001</v>
      </c>
    </row>
    <row r="25" spans="1:14" s="77" customFormat="1" ht="15" customHeight="1">
      <c r="A25" s="47" t="s">
        <v>747</v>
      </c>
      <c r="B25" s="46" t="s">
        <v>839</v>
      </c>
      <c r="C25" s="165" t="s">
        <v>840</v>
      </c>
      <c r="D25" s="130">
        <v>0.22670000000000001</v>
      </c>
      <c r="E25" s="130">
        <v>0.16039999999999999</v>
      </c>
      <c r="F25" s="130">
        <v>0.1305</v>
      </c>
      <c r="G25" s="130">
        <v>0.12189999999999999</v>
      </c>
      <c r="H25" s="130">
        <v>9.8299999999999998E-2</v>
      </c>
      <c r="I25" s="130">
        <v>0.1016</v>
      </c>
      <c r="J25" s="130">
        <v>8.5800000000000001E-2</v>
      </c>
      <c r="K25" s="130">
        <v>2.1999999999999999E-2</v>
      </c>
      <c r="L25" s="130">
        <v>2.5700000000000001E-2</v>
      </c>
      <c r="M25" s="130">
        <v>6.1600000000000002E-2</v>
      </c>
      <c r="N25" s="130">
        <v>6.4100000000000004E-2</v>
      </c>
    </row>
    <row r="26" spans="1:14" s="77" customFormat="1" ht="15" customHeight="1">
      <c r="A26" s="47" t="s">
        <v>747</v>
      </c>
      <c r="B26" s="46" t="s">
        <v>841</v>
      </c>
      <c r="C26" s="165" t="s">
        <v>842</v>
      </c>
      <c r="D26" s="130">
        <v>9.1000000000000004E-3</v>
      </c>
      <c r="E26" s="130">
        <v>8.6E-3</v>
      </c>
      <c r="F26" s="130">
        <v>8.3999999999999995E-3</v>
      </c>
      <c r="G26" s="130">
        <v>8.6E-3</v>
      </c>
      <c r="H26" s="130">
        <v>8.3999999999999995E-3</v>
      </c>
      <c r="I26" s="130">
        <v>8.8000000000000005E-3</v>
      </c>
      <c r="J26" s="130">
        <v>4.8000000000000001E-2</v>
      </c>
      <c r="K26" s="130">
        <v>5.6500000000000002E-2</v>
      </c>
      <c r="L26" s="130">
        <v>5.6599999999999998E-2</v>
      </c>
      <c r="M26" s="130">
        <v>4.6600000000000003E-2</v>
      </c>
      <c r="N26" s="130">
        <v>4.5900000000000003E-2</v>
      </c>
    </row>
    <row r="27" spans="1:14" s="77" customFormat="1" ht="15" customHeight="1">
      <c r="A27" s="47" t="s">
        <v>747</v>
      </c>
      <c r="B27" s="46" t="s">
        <v>843</v>
      </c>
      <c r="C27" s="165" t="s">
        <v>1404</v>
      </c>
      <c r="D27" s="130">
        <v>3.8899999999999997E-2</v>
      </c>
      <c r="E27" s="130">
        <v>3.49E-2</v>
      </c>
      <c r="F27" s="130">
        <v>3.3099999999999997E-2</v>
      </c>
      <c r="G27" s="130">
        <v>3.39E-2</v>
      </c>
      <c r="H27" s="130">
        <v>3.3099999999999997E-2</v>
      </c>
      <c r="I27" s="130">
        <v>3.3700000000000001E-2</v>
      </c>
      <c r="J27" s="130">
        <v>3.8600000000000002E-2</v>
      </c>
      <c r="K27" s="130">
        <v>3.8100000000000002E-2</v>
      </c>
      <c r="L27" s="130">
        <v>3.8300000000000001E-2</v>
      </c>
      <c r="M27" s="130">
        <v>3.7600000000000001E-2</v>
      </c>
      <c r="N27" s="130">
        <v>3.8399999999999997E-2</v>
      </c>
    </row>
    <row r="28" spans="1:14" s="77" customFormat="1" ht="15" customHeight="1">
      <c r="A28" s="47" t="s">
        <v>747</v>
      </c>
      <c r="B28" s="46" t="s">
        <v>844</v>
      </c>
      <c r="C28" s="165" t="s">
        <v>845</v>
      </c>
      <c r="D28" s="130">
        <v>0.97019999999999995</v>
      </c>
      <c r="E28" s="130">
        <v>0.97050000000000003</v>
      </c>
      <c r="F28" s="130">
        <v>0.97340000000000004</v>
      </c>
      <c r="G28" s="130">
        <v>0.96760000000000002</v>
      </c>
      <c r="H28" s="130">
        <v>0.96679999999999999</v>
      </c>
      <c r="I28" s="130">
        <v>0.96589999999999998</v>
      </c>
      <c r="J28" s="130">
        <v>0.96899999999999997</v>
      </c>
      <c r="K28" s="130">
        <v>0.96640000000000004</v>
      </c>
      <c r="L28" s="130">
        <v>0.96419999999999995</v>
      </c>
      <c r="M28" s="130">
        <v>0.96109999999999995</v>
      </c>
      <c r="N28" s="130">
        <v>0.95750000000000002</v>
      </c>
    </row>
    <row r="29" spans="1:14" s="77" customFormat="1" ht="15" customHeight="1">
      <c r="A29" s="47" t="s">
        <v>747</v>
      </c>
      <c r="B29" s="46" t="s">
        <v>846</v>
      </c>
      <c r="C29" s="165" t="s">
        <v>847</v>
      </c>
      <c r="D29" s="130">
        <v>1.21E-2</v>
      </c>
      <c r="E29" s="130">
        <v>1.18E-2</v>
      </c>
      <c r="F29" s="130">
        <v>9.2999999999999992E-3</v>
      </c>
      <c r="G29" s="130">
        <v>1.1299999999999999E-2</v>
      </c>
      <c r="H29" s="130">
        <v>1.29E-2</v>
      </c>
      <c r="I29" s="130">
        <v>1.14E-2</v>
      </c>
      <c r="J29" s="130">
        <v>8.0000000000000002E-3</v>
      </c>
      <c r="K29" s="130">
        <v>1.0800000000000001E-2</v>
      </c>
      <c r="L29" s="130">
        <v>1.2200000000000001E-2</v>
      </c>
      <c r="M29" s="130">
        <v>1.17E-2</v>
      </c>
      <c r="N29" s="130">
        <v>1.41E-2</v>
      </c>
    </row>
    <row r="30" spans="1:14" s="77" customFormat="1" ht="15" customHeight="1">
      <c r="A30" s="47" t="s">
        <v>747</v>
      </c>
      <c r="B30" s="46" t="s">
        <v>848</v>
      </c>
      <c r="C30" s="165" t="s">
        <v>849</v>
      </c>
      <c r="D30" s="130">
        <v>2.5999999999999999E-3</v>
      </c>
      <c r="E30" s="130">
        <v>2.5999999999999999E-3</v>
      </c>
      <c r="F30" s="130">
        <v>3.0999999999999999E-3</v>
      </c>
      <c r="G30" s="130">
        <v>4.5999999999999999E-3</v>
      </c>
      <c r="H30" s="130">
        <v>3.8999999999999998E-3</v>
      </c>
      <c r="I30" s="130">
        <v>5.4999999999999997E-3</v>
      </c>
      <c r="J30" s="130">
        <v>1.5E-3</v>
      </c>
      <c r="K30" s="130">
        <v>3.0999999999999999E-3</v>
      </c>
      <c r="L30" s="130">
        <v>3.8E-3</v>
      </c>
      <c r="M30" s="130">
        <v>4.7999999999999996E-3</v>
      </c>
      <c r="N30" s="130">
        <v>4.3E-3</v>
      </c>
    </row>
    <row r="31" spans="1:14" s="77" customFormat="1" ht="15" customHeight="1">
      <c r="A31" s="47" t="s">
        <v>747</v>
      </c>
      <c r="B31" s="46" t="s">
        <v>850</v>
      </c>
      <c r="C31" s="165" t="s">
        <v>851</v>
      </c>
      <c r="D31" s="130">
        <v>2.3E-3</v>
      </c>
      <c r="E31" s="130">
        <v>2.8E-3</v>
      </c>
      <c r="F31" s="130">
        <v>2.2000000000000001E-3</v>
      </c>
      <c r="G31" s="130">
        <v>2.0999999999999999E-3</v>
      </c>
      <c r="H31" s="130">
        <v>3.2000000000000002E-3</v>
      </c>
      <c r="I31" s="130">
        <v>2.5999999999999999E-3</v>
      </c>
      <c r="J31" s="130">
        <v>3.8E-3</v>
      </c>
      <c r="K31" s="130">
        <v>3.7000000000000002E-3</v>
      </c>
      <c r="L31" s="130">
        <v>3.7000000000000002E-3</v>
      </c>
      <c r="M31" s="130">
        <v>3.5999999999999999E-3</v>
      </c>
      <c r="N31" s="130">
        <v>4.7000000000000002E-3</v>
      </c>
    </row>
    <row r="32" spans="1:14" s="77" customFormat="1" ht="15" customHeight="1">
      <c r="A32" s="47" t="s">
        <v>747</v>
      </c>
      <c r="B32" s="46" t="s">
        <v>852</v>
      </c>
      <c r="C32" s="165" t="s">
        <v>853</v>
      </c>
      <c r="D32" s="130">
        <v>2.0999999999999999E-3</v>
      </c>
      <c r="E32" s="130">
        <v>1.6000000000000001E-3</v>
      </c>
      <c r="F32" s="130">
        <v>1.8E-3</v>
      </c>
      <c r="G32" s="130">
        <v>2.8E-3</v>
      </c>
      <c r="H32" s="130">
        <v>2.0999999999999999E-3</v>
      </c>
      <c r="I32" s="130">
        <v>3.0000000000000001E-3</v>
      </c>
      <c r="J32" s="130">
        <v>4.1000000000000003E-3</v>
      </c>
      <c r="K32" s="130">
        <v>2.3999999999999998E-3</v>
      </c>
      <c r="L32" s="130">
        <v>2.2000000000000001E-3</v>
      </c>
      <c r="M32" s="130">
        <v>4.1999999999999997E-3</v>
      </c>
      <c r="N32" s="130">
        <v>4.4999999999999997E-3</v>
      </c>
    </row>
    <row r="33" spans="1:14" s="77" customFormat="1" ht="15" customHeight="1" thickBot="1">
      <c r="A33" s="47" t="s">
        <v>747</v>
      </c>
      <c r="B33" s="165" t="s">
        <v>854</v>
      </c>
      <c r="C33" s="165" t="s">
        <v>855</v>
      </c>
      <c r="D33" s="130">
        <v>1.03E-2</v>
      </c>
      <c r="E33" s="130">
        <v>1.01E-2</v>
      </c>
      <c r="F33" s="130">
        <v>9.7999999999999997E-3</v>
      </c>
      <c r="G33" s="130">
        <v>1.0699999999999999E-2</v>
      </c>
      <c r="H33" s="130">
        <v>1.0699999999999999E-2</v>
      </c>
      <c r="I33" s="130">
        <v>1.1299999999999999E-2</v>
      </c>
      <c r="J33" s="130">
        <v>1.34E-2</v>
      </c>
      <c r="K33" s="130">
        <v>1.3299999999999999E-2</v>
      </c>
      <c r="L33" s="130">
        <v>1.3599999999999999E-2</v>
      </c>
      <c r="M33" s="130">
        <v>1.43E-2</v>
      </c>
      <c r="N33" s="130">
        <v>1.47E-2</v>
      </c>
    </row>
    <row r="34" spans="1:14" s="19" customFormat="1" ht="15" customHeight="1" thickTop="1" thickBot="1">
      <c r="A34" s="47"/>
      <c r="B34" s="164"/>
      <c r="C34" s="399" t="s">
        <v>539</v>
      </c>
      <c r="D34" s="400"/>
      <c r="E34" s="400"/>
      <c r="F34" s="400"/>
      <c r="G34" s="400"/>
      <c r="H34" s="400"/>
      <c r="I34" s="401"/>
      <c r="J34" s="401"/>
      <c r="K34" s="401"/>
      <c r="L34" s="401"/>
      <c r="M34" s="401"/>
      <c r="N34" s="401"/>
    </row>
    <row r="35" spans="1:14" s="78" customFormat="1" ht="15" customHeight="1" thickTop="1">
      <c r="A35" s="47" t="s">
        <v>747</v>
      </c>
      <c r="B35" s="46" t="s">
        <v>856</v>
      </c>
      <c r="C35" s="165" t="s">
        <v>857</v>
      </c>
      <c r="D35" s="130">
        <v>0.31059999999999999</v>
      </c>
      <c r="E35" s="130">
        <v>0.37790000000000001</v>
      </c>
      <c r="F35" s="130">
        <v>0.28689999999999999</v>
      </c>
      <c r="G35" s="130">
        <v>0.2949</v>
      </c>
      <c r="H35" s="130">
        <v>0.26900000000000002</v>
      </c>
      <c r="I35" s="130">
        <v>0.27900000000000003</v>
      </c>
      <c r="J35" s="130">
        <v>0.31929999999999997</v>
      </c>
      <c r="K35" s="130">
        <v>0.29499999999999998</v>
      </c>
      <c r="L35" s="130">
        <v>0.26840000000000003</v>
      </c>
      <c r="M35" s="130">
        <v>0.2918</v>
      </c>
      <c r="N35" s="130">
        <v>0.25109999999999999</v>
      </c>
    </row>
    <row r="36" spans="1:14" s="77" customFormat="1" ht="15" customHeight="1">
      <c r="A36" s="47" t="s">
        <v>747</v>
      </c>
      <c r="B36" s="46" t="s">
        <v>858</v>
      </c>
      <c r="C36" s="165" t="s">
        <v>859</v>
      </c>
      <c r="D36" s="130">
        <v>0.70289999999999997</v>
      </c>
      <c r="E36" s="130">
        <v>0.68769999999999998</v>
      </c>
      <c r="F36" s="130">
        <v>0.63249999999999995</v>
      </c>
      <c r="G36" s="130">
        <v>0.66339999999999999</v>
      </c>
      <c r="H36" s="130">
        <v>0.59150000000000003</v>
      </c>
      <c r="I36" s="130">
        <v>0.5907</v>
      </c>
      <c r="J36" s="130">
        <v>0.59860000000000002</v>
      </c>
      <c r="K36" s="130">
        <v>0.59830000000000005</v>
      </c>
      <c r="L36" s="130">
        <v>0.56840000000000002</v>
      </c>
      <c r="M36" s="130">
        <v>0.57550000000000001</v>
      </c>
      <c r="N36" s="130">
        <v>0.5454</v>
      </c>
    </row>
    <row r="37" spans="1:14" s="77" customFormat="1" ht="15" customHeight="1">
      <c r="A37" s="47" t="s">
        <v>747</v>
      </c>
      <c r="B37" s="46" t="s">
        <v>860</v>
      </c>
      <c r="C37" s="165" t="s">
        <v>861</v>
      </c>
      <c r="D37" s="130">
        <v>0.38890000000000002</v>
      </c>
      <c r="E37" s="130">
        <v>0.38850000000000001</v>
      </c>
      <c r="F37" s="130">
        <v>0.32100000000000001</v>
      </c>
      <c r="G37" s="130">
        <v>0.307</v>
      </c>
      <c r="H37" s="130">
        <v>0.26650000000000001</v>
      </c>
      <c r="I37" s="130">
        <v>0.23130000000000001</v>
      </c>
      <c r="J37" s="130">
        <v>0.2382</v>
      </c>
      <c r="K37" s="130">
        <v>0.23699999999999999</v>
      </c>
      <c r="L37" s="130">
        <v>0.22309999999999999</v>
      </c>
      <c r="M37" s="130">
        <v>0.22550000000000001</v>
      </c>
      <c r="N37" s="130">
        <v>0.21</v>
      </c>
    </row>
    <row r="38" spans="1:14" s="77" customFormat="1" ht="15" customHeight="1">
      <c r="A38" s="47" t="s">
        <v>747</v>
      </c>
      <c r="B38" s="46" t="s">
        <v>862</v>
      </c>
      <c r="C38" s="165" t="s">
        <v>863</v>
      </c>
      <c r="D38" s="130">
        <v>0.35809999999999997</v>
      </c>
      <c r="E38" s="130">
        <v>0.35980000000000001</v>
      </c>
      <c r="F38" s="130">
        <v>0.29580000000000001</v>
      </c>
      <c r="G38" s="130">
        <v>0.28510000000000002</v>
      </c>
      <c r="H38" s="130">
        <v>0.24759999999999999</v>
      </c>
      <c r="I38" s="130">
        <v>0.2142</v>
      </c>
      <c r="J38" s="130">
        <v>0.22259999999999999</v>
      </c>
      <c r="K38" s="130">
        <v>0.22120000000000001</v>
      </c>
      <c r="L38" s="130">
        <v>0.20810000000000001</v>
      </c>
      <c r="M38" s="130">
        <v>0.2102</v>
      </c>
      <c r="N38" s="130">
        <v>0.19550000000000001</v>
      </c>
    </row>
    <row r="39" spans="1:14" s="77" customFormat="1" ht="15" customHeight="1" thickBot="1">
      <c r="A39" s="47" t="s">
        <v>747</v>
      </c>
      <c r="B39" s="46" t="s">
        <v>864</v>
      </c>
      <c r="C39" s="103" t="s">
        <v>1193</v>
      </c>
      <c r="D39" s="130">
        <v>0.64071235319503184</v>
      </c>
      <c r="E39" s="130">
        <v>0.57018982552360753</v>
      </c>
      <c r="F39" s="130">
        <v>0.55072434718144692</v>
      </c>
      <c r="G39" s="130">
        <v>0.27139999999999997</v>
      </c>
      <c r="H39" s="130">
        <v>0.49340000000000001</v>
      </c>
      <c r="I39" s="130">
        <v>0.4173</v>
      </c>
      <c r="J39" s="130">
        <v>0.44450000000000001</v>
      </c>
      <c r="K39" s="130">
        <v>0.45450000000000002</v>
      </c>
      <c r="L39" s="130">
        <v>0.4284</v>
      </c>
      <c r="M39" s="130">
        <v>0.43709999999999999</v>
      </c>
      <c r="N39" s="130">
        <v>0.4098</v>
      </c>
    </row>
    <row r="40" spans="1:14" s="19" customFormat="1" ht="15" customHeight="1" thickTop="1" thickBot="1">
      <c r="A40" s="47"/>
      <c r="B40" s="164"/>
      <c r="C40" s="399" t="s">
        <v>544</v>
      </c>
      <c r="D40" s="400"/>
      <c r="E40" s="400"/>
      <c r="F40" s="400"/>
      <c r="G40" s="400"/>
      <c r="H40" s="400"/>
      <c r="I40" s="401"/>
      <c r="J40" s="401"/>
      <c r="K40" s="401"/>
      <c r="L40" s="401"/>
      <c r="M40" s="401"/>
      <c r="N40" s="401"/>
    </row>
    <row r="41" spans="1:14" s="78" customFormat="1" ht="15" customHeight="1" thickTop="1">
      <c r="A41" s="47" t="s">
        <v>747</v>
      </c>
      <c r="B41" s="46" t="s">
        <v>865</v>
      </c>
      <c r="C41" s="165" t="s">
        <v>866</v>
      </c>
      <c r="D41" s="130">
        <v>7.9399999999999998E-2</v>
      </c>
      <c r="E41" s="130">
        <v>7.3800000000000004E-2</v>
      </c>
      <c r="F41" s="130">
        <v>7.8700000000000006E-2</v>
      </c>
      <c r="G41" s="130">
        <v>7.1199999999999999E-2</v>
      </c>
      <c r="H41" s="130">
        <v>7.1099999999999997E-2</v>
      </c>
      <c r="I41" s="130">
        <v>7.3599999999999999E-2</v>
      </c>
      <c r="J41" s="130">
        <v>6.54E-2</v>
      </c>
      <c r="K41" s="130">
        <v>6.6600000000000006E-2</v>
      </c>
      <c r="L41" s="130">
        <v>6.7199999999999996E-2</v>
      </c>
      <c r="M41" s="130">
        <v>6.7799999999999999E-2</v>
      </c>
      <c r="N41" s="130">
        <v>6.93E-2</v>
      </c>
    </row>
    <row r="42" spans="1:14" s="77" customFormat="1" ht="15" customHeight="1">
      <c r="A42" s="47" t="s">
        <v>747</v>
      </c>
      <c r="B42" s="46" t="s">
        <v>867</v>
      </c>
      <c r="C42" s="165" t="s">
        <v>868</v>
      </c>
      <c r="D42" s="130">
        <v>7.17E-2</v>
      </c>
      <c r="E42" s="130">
        <v>6.6199999999999995E-2</v>
      </c>
      <c r="F42" s="130">
        <v>6.9599999999999995E-2</v>
      </c>
      <c r="G42" s="130">
        <v>6.4399999999999999E-2</v>
      </c>
      <c r="H42" s="130">
        <v>6.4799999999999996E-2</v>
      </c>
      <c r="I42" s="130">
        <v>6.7599999999999993E-2</v>
      </c>
      <c r="J42" s="130">
        <v>6.1499999999999999E-2</v>
      </c>
      <c r="K42" s="130">
        <v>6.3E-2</v>
      </c>
      <c r="L42" s="130">
        <v>6.3500000000000001E-2</v>
      </c>
      <c r="M42" s="130">
        <v>6.4000000000000001E-2</v>
      </c>
      <c r="N42" s="130">
        <v>6.5500000000000003E-2</v>
      </c>
    </row>
    <row r="43" spans="1:14" s="77" customFormat="1" ht="15" customHeight="1">
      <c r="A43" s="47" t="s">
        <v>747</v>
      </c>
      <c r="B43" s="46" t="s">
        <v>869</v>
      </c>
      <c r="C43" s="165" t="s">
        <v>870</v>
      </c>
      <c r="D43" s="130">
        <v>0.1128</v>
      </c>
      <c r="E43" s="130">
        <v>0.1197</v>
      </c>
      <c r="F43" s="130">
        <v>0.12809999999999999</v>
      </c>
      <c r="G43" s="130">
        <v>0.1552</v>
      </c>
      <c r="H43" s="130">
        <v>0.16569999999999999</v>
      </c>
      <c r="I43" s="130">
        <v>0.1739</v>
      </c>
      <c r="J43" s="130">
        <v>0.1479</v>
      </c>
      <c r="K43" s="130">
        <v>0.1452</v>
      </c>
      <c r="L43" s="130">
        <v>0.158</v>
      </c>
      <c r="M43" s="130">
        <v>0.20610000000000001</v>
      </c>
      <c r="N43" s="130">
        <v>0.22789999999999999</v>
      </c>
    </row>
    <row r="44" spans="1:14" s="77" customFormat="1" ht="15" customHeight="1">
      <c r="A44" s="47" t="s">
        <v>747</v>
      </c>
      <c r="B44" s="46" t="s">
        <v>871</v>
      </c>
      <c r="C44" s="165" t="s">
        <v>872</v>
      </c>
      <c r="D44" s="130">
        <v>1.9900000000000001E-2</v>
      </c>
      <c r="E44" s="130">
        <v>1.7100000000000001E-2</v>
      </c>
      <c r="F44" s="130">
        <v>1.8700000000000001E-2</v>
      </c>
      <c r="G44" s="130">
        <v>2.3300000000000001E-2</v>
      </c>
      <c r="H44" s="130">
        <v>2.7E-2</v>
      </c>
      <c r="I44" s="130">
        <v>3.8800000000000001E-2</v>
      </c>
      <c r="J44" s="130">
        <v>4.02E-2</v>
      </c>
      <c r="K44" s="130">
        <v>4.7100000000000003E-2</v>
      </c>
      <c r="L44" s="130">
        <v>5.57E-2</v>
      </c>
      <c r="M44" s="130">
        <v>0.1147</v>
      </c>
      <c r="N44" s="130">
        <v>0.1182</v>
      </c>
    </row>
    <row r="45" spans="1:14" s="77" customFormat="1" ht="15" customHeight="1">
      <c r="A45" s="47" t="s">
        <v>747</v>
      </c>
      <c r="B45" s="46" t="s">
        <v>873</v>
      </c>
      <c r="C45" s="165" t="s">
        <v>874</v>
      </c>
      <c r="D45" s="130">
        <v>3.8300000000000001E-2</v>
      </c>
      <c r="E45" s="130">
        <v>3.8800000000000001E-2</v>
      </c>
      <c r="F45" s="130">
        <v>4.4299999999999999E-2</v>
      </c>
      <c r="G45" s="130">
        <v>5.5800000000000002E-2</v>
      </c>
      <c r="H45" s="130">
        <v>6.3299999999999995E-2</v>
      </c>
      <c r="I45" s="130">
        <v>7.2599999999999998E-2</v>
      </c>
      <c r="J45" s="130">
        <v>4.5999999999999999E-2</v>
      </c>
      <c r="K45" s="130">
        <v>5.8000000000000003E-2</v>
      </c>
      <c r="L45" s="130">
        <v>6.8000000000000005E-2</v>
      </c>
      <c r="M45" s="130">
        <v>0.10050000000000001</v>
      </c>
      <c r="N45" s="130">
        <v>0.1172</v>
      </c>
    </row>
    <row r="46" spans="1:14" s="77" customFormat="1" ht="15" customHeight="1" thickBot="1">
      <c r="A46" s="47" t="s">
        <v>747</v>
      </c>
      <c r="B46" s="46" t="s">
        <v>875</v>
      </c>
      <c r="C46" s="165" t="s">
        <v>876</v>
      </c>
      <c r="D46" s="130">
        <v>0.1231</v>
      </c>
      <c r="E46" s="130">
        <v>0.1201</v>
      </c>
      <c r="F46" s="130">
        <v>0.12089999999999999</v>
      </c>
      <c r="G46" s="130">
        <v>0.11890000000000001</v>
      </c>
      <c r="H46" s="130">
        <v>0.1191</v>
      </c>
      <c r="I46" s="130">
        <v>0.1229</v>
      </c>
      <c r="J46" s="130">
        <v>0.12189999999999999</v>
      </c>
      <c r="K46" s="130">
        <v>0.11990000000000001</v>
      </c>
      <c r="L46" s="130">
        <v>0.1202</v>
      </c>
      <c r="M46" s="130">
        <v>0.1182</v>
      </c>
      <c r="N46" s="130">
        <v>0.1187</v>
      </c>
    </row>
    <row r="47" spans="1:14" s="45" customFormat="1" ht="15" customHeight="1" thickTop="1" thickBot="1">
      <c r="A47" s="47"/>
      <c r="B47" s="164"/>
      <c r="C47" s="399" t="s">
        <v>877</v>
      </c>
      <c r="D47" s="400"/>
      <c r="E47" s="400"/>
      <c r="F47" s="400"/>
      <c r="G47" s="400"/>
      <c r="H47" s="400"/>
      <c r="I47" s="401"/>
      <c r="J47" s="401"/>
      <c r="K47" s="401"/>
      <c r="L47" s="401"/>
      <c r="M47" s="401"/>
      <c r="N47" s="401"/>
    </row>
    <row r="48" spans="1:14" s="78" customFormat="1" ht="15" customHeight="1" thickTop="1">
      <c r="A48" s="47" t="s">
        <v>747</v>
      </c>
      <c r="B48" s="46" t="s">
        <v>878</v>
      </c>
      <c r="C48" s="165" t="s">
        <v>879</v>
      </c>
      <c r="D48" s="130">
        <v>0.83209999999999995</v>
      </c>
      <c r="E48" s="130">
        <v>0.79869999999999997</v>
      </c>
      <c r="F48" s="130">
        <v>0.8569</v>
      </c>
      <c r="G48" s="130">
        <v>0.85750000000000004</v>
      </c>
      <c r="H48" s="130">
        <v>0.86839999999999995</v>
      </c>
      <c r="I48" s="130">
        <v>0.87450000000000006</v>
      </c>
      <c r="J48" s="130">
        <v>0.83479999999999999</v>
      </c>
      <c r="K48" s="130">
        <v>0.83789999999999998</v>
      </c>
      <c r="L48" s="130">
        <v>0.84650000000000003</v>
      </c>
      <c r="M48" s="130">
        <v>0.84199999999999997</v>
      </c>
      <c r="N48" s="130">
        <v>0.85619999999999996</v>
      </c>
    </row>
    <row r="49" spans="1:14" s="77" customFormat="1" ht="15" customHeight="1">
      <c r="A49" s="47" t="s">
        <v>747</v>
      </c>
      <c r="B49" s="46" t="s">
        <v>880</v>
      </c>
      <c r="C49" s="165" t="s">
        <v>881</v>
      </c>
      <c r="D49" s="130">
        <v>0.61380000000000001</v>
      </c>
      <c r="E49" s="130">
        <v>0.63</v>
      </c>
      <c r="F49" s="130">
        <v>0.625</v>
      </c>
      <c r="G49" s="130">
        <v>0.66369999999999996</v>
      </c>
      <c r="H49" s="130">
        <v>0.68120000000000003</v>
      </c>
      <c r="I49" s="130">
        <v>0.69510000000000005</v>
      </c>
      <c r="J49" s="130">
        <v>0.71599999999999997</v>
      </c>
      <c r="K49" s="130">
        <v>0.71589999999999998</v>
      </c>
      <c r="L49" s="130">
        <v>0.71609999999999996</v>
      </c>
      <c r="M49" s="130">
        <v>0.71899999999999997</v>
      </c>
      <c r="N49" s="130">
        <v>0.72270000000000001</v>
      </c>
    </row>
    <row r="50" spans="1:14" s="77" customFormat="1" ht="15" customHeight="1">
      <c r="A50" s="47" t="s">
        <v>747</v>
      </c>
      <c r="B50" s="46" t="s">
        <v>882</v>
      </c>
      <c r="C50" s="165" t="s">
        <v>883</v>
      </c>
      <c r="D50" s="130">
        <v>0.46039999999999998</v>
      </c>
      <c r="E50" s="130">
        <v>0.35759999999999997</v>
      </c>
      <c r="F50" s="130">
        <v>0.47360000000000002</v>
      </c>
      <c r="G50" s="130">
        <v>0.38100000000000001</v>
      </c>
      <c r="H50" s="130">
        <v>0.36320000000000002</v>
      </c>
      <c r="I50" s="130">
        <v>0.34939999999999999</v>
      </c>
      <c r="J50" s="130">
        <v>0.2422</v>
      </c>
      <c r="K50" s="130">
        <v>0.24909999999999999</v>
      </c>
      <c r="L50" s="130">
        <v>0.26229999999999998</v>
      </c>
      <c r="M50" s="130">
        <v>0.25130000000000002</v>
      </c>
      <c r="N50" s="130">
        <v>0.26779999999999998</v>
      </c>
    </row>
    <row r="51" spans="1:14" s="77" customFormat="1" ht="15" customHeight="1">
      <c r="A51" s="47" t="s">
        <v>747</v>
      </c>
      <c r="B51" s="46" t="s">
        <v>884</v>
      </c>
      <c r="C51" s="165" t="s">
        <v>885</v>
      </c>
      <c r="D51" s="130">
        <v>2.3424999999999998</v>
      </c>
      <c r="E51" s="130">
        <v>3.0400999999999998</v>
      </c>
      <c r="F51" s="130">
        <v>2.0558000000000001</v>
      </c>
      <c r="G51" s="130">
        <v>2.2130999999999998</v>
      </c>
      <c r="H51" s="130">
        <v>2.0322</v>
      </c>
      <c r="I51" s="130">
        <v>1.8559000000000001</v>
      </c>
      <c r="J51" s="130">
        <v>2.6886999999999999</v>
      </c>
      <c r="K51" s="130">
        <v>2.5731999999999999</v>
      </c>
      <c r="L51" s="130">
        <v>2.4165999999999999</v>
      </c>
      <c r="M51" s="130">
        <v>2.4662999999999999</v>
      </c>
      <c r="N51" s="130">
        <v>2.1951999999999998</v>
      </c>
    </row>
    <row r="52" spans="1:14" ht="3.75" customHeight="1" thickBot="1">
      <c r="A52" s="47"/>
      <c r="B52" s="47"/>
      <c r="C52" s="118"/>
      <c r="D52" s="118"/>
      <c r="E52" s="118"/>
      <c r="F52" s="118"/>
      <c r="G52" s="118"/>
      <c r="H52" s="118"/>
      <c r="I52" s="118"/>
      <c r="J52" s="118"/>
      <c r="K52" s="118"/>
      <c r="L52" s="118"/>
      <c r="M52" s="118"/>
      <c r="N52" s="118"/>
    </row>
    <row r="53" spans="1:14" ht="15" customHeight="1" thickTop="1">
      <c r="A53" s="169" t="s">
        <v>816</v>
      </c>
      <c r="B53" s="165" t="s">
        <v>816</v>
      </c>
      <c r="C53" s="750" t="s">
        <v>556</v>
      </c>
      <c r="D53" s="750"/>
      <c r="E53" s="750"/>
      <c r="F53" s="750"/>
      <c r="G53" s="750"/>
      <c r="H53" s="750"/>
      <c r="I53" s="750"/>
      <c r="J53" s="750"/>
      <c r="K53" s="750"/>
      <c r="L53" s="750"/>
      <c r="M53" s="750"/>
      <c r="N53" s="750"/>
    </row>
    <row r="54" spans="1:14" ht="51.75" customHeight="1">
      <c r="A54" s="47"/>
      <c r="B54" s="47"/>
      <c r="C54" s="745" t="s">
        <v>886</v>
      </c>
      <c r="D54" s="745"/>
      <c r="E54" s="745"/>
      <c r="F54" s="745"/>
      <c r="G54" s="745"/>
      <c r="H54" s="745"/>
      <c r="I54" s="745"/>
      <c r="J54" s="745"/>
      <c r="K54" s="745"/>
      <c r="L54" s="745"/>
      <c r="M54" s="745"/>
      <c r="N54" s="745"/>
    </row>
    <row r="55" spans="1:14" ht="48" customHeight="1">
      <c r="A55" s="47"/>
      <c r="B55" s="47"/>
      <c r="C55" s="745" t="s">
        <v>887</v>
      </c>
      <c r="D55" s="745"/>
      <c r="E55" s="745"/>
      <c r="F55" s="745"/>
      <c r="G55" s="745"/>
      <c r="H55" s="745"/>
      <c r="I55" s="745"/>
      <c r="J55" s="745"/>
      <c r="K55" s="745"/>
      <c r="L55" s="745"/>
      <c r="M55" s="745"/>
      <c r="N55" s="745"/>
    </row>
    <row r="56" spans="1:14" ht="15" customHeight="1">
      <c r="A56" s="47"/>
      <c r="B56" s="47"/>
      <c r="C56" s="746" t="s">
        <v>1407</v>
      </c>
      <c r="D56" s="746"/>
      <c r="E56" s="746"/>
      <c r="F56" s="746"/>
      <c r="G56" s="746"/>
      <c r="H56" s="746"/>
      <c r="I56" s="746"/>
      <c r="J56" s="746"/>
      <c r="K56" s="746"/>
      <c r="L56" s="746"/>
      <c r="M56" s="746"/>
      <c r="N56" s="746"/>
    </row>
    <row r="57" spans="1:14" ht="15" customHeight="1">
      <c r="A57" s="47"/>
      <c r="B57" s="47"/>
      <c r="C57" s="746" t="s">
        <v>560</v>
      </c>
      <c r="D57" s="746"/>
      <c r="E57" s="746"/>
      <c r="F57" s="746"/>
      <c r="G57" s="746"/>
      <c r="H57" s="746"/>
      <c r="I57" s="746"/>
      <c r="J57" s="746"/>
      <c r="K57" s="746"/>
      <c r="L57" s="746"/>
      <c r="M57" s="746"/>
      <c r="N57" s="746"/>
    </row>
    <row r="58" spans="1:14" ht="15" customHeight="1">
      <c r="A58" s="47"/>
      <c r="B58" s="47"/>
      <c r="C58" s="47"/>
      <c r="D58" s="47"/>
      <c r="E58" s="47"/>
      <c r="F58" s="47"/>
      <c r="G58" s="47"/>
      <c r="H58" s="47"/>
      <c r="I58" s="47"/>
      <c r="J58" s="47"/>
      <c r="K58" s="47"/>
      <c r="L58" s="47"/>
      <c r="M58" s="47"/>
      <c r="N58" s="47"/>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8"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5"/>
  <sheetViews>
    <sheetView topLeftCell="C1" zoomScaleNormal="100" workbookViewId="0">
      <selection activeCell="C3" sqref="C3:N3"/>
    </sheetView>
  </sheetViews>
  <sheetFormatPr defaultRowHeight="12.75"/>
  <cols>
    <col min="1" max="2" width="9.140625" style="34" hidden="1" customWidth="1"/>
    <col min="3" max="3" width="90.28515625" style="34" customWidth="1"/>
    <col min="4" max="11" width="7.28515625" style="34" bestFit="1" customWidth="1"/>
    <col min="12" max="13" width="7.28515625" style="34" customWidth="1"/>
    <col min="14" max="14" width="7.28515625" style="34" bestFit="1" customWidth="1"/>
    <col min="15" max="16384" width="9.140625" style="34"/>
  </cols>
  <sheetData>
    <row r="1" spans="1:14" ht="15" customHeight="1">
      <c r="A1" s="620"/>
      <c r="B1" s="620"/>
      <c r="C1" s="752"/>
      <c r="D1" s="752"/>
      <c r="E1" s="752"/>
      <c r="F1" s="752"/>
      <c r="G1" s="752"/>
      <c r="H1" s="752"/>
      <c r="I1" s="752"/>
      <c r="J1" s="752"/>
      <c r="K1" s="752"/>
      <c r="L1" s="752"/>
      <c r="M1" s="752"/>
      <c r="N1" s="752"/>
    </row>
    <row r="2" spans="1:14" ht="18">
      <c r="A2" s="748" t="s">
        <v>439</v>
      </c>
      <c r="B2" s="748"/>
      <c r="C2" s="748"/>
      <c r="D2" s="748"/>
      <c r="E2" s="748"/>
      <c r="F2" s="748"/>
      <c r="G2" s="748"/>
      <c r="H2" s="748"/>
      <c r="I2" s="748"/>
      <c r="J2" s="748"/>
      <c r="K2" s="748"/>
      <c r="L2" s="748"/>
      <c r="M2" s="748"/>
      <c r="N2" s="748"/>
    </row>
    <row r="3" spans="1:14" ht="15" customHeight="1">
      <c r="A3" s="620"/>
      <c r="B3" s="620"/>
      <c r="C3" s="748" t="s">
        <v>817</v>
      </c>
      <c r="D3" s="748"/>
      <c r="E3" s="748"/>
      <c r="F3" s="748"/>
      <c r="G3" s="748"/>
      <c r="H3" s="748"/>
      <c r="I3" s="748"/>
      <c r="J3" s="748"/>
      <c r="K3" s="748"/>
      <c r="L3" s="748"/>
      <c r="M3" s="748"/>
      <c r="N3" s="748"/>
    </row>
    <row r="4" spans="1:14" s="48" customFormat="1" ht="15" customHeight="1">
      <c r="A4" s="749"/>
      <c r="B4" s="748"/>
      <c r="C4" s="748"/>
      <c r="D4" s="748"/>
      <c r="E4" s="748"/>
      <c r="F4" s="748"/>
      <c r="G4" s="748"/>
      <c r="H4" s="748"/>
      <c r="I4" s="748"/>
      <c r="J4" s="748"/>
      <c r="K4" s="748"/>
      <c r="L4" s="748"/>
      <c r="M4" s="748"/>
      <c r="N4" s="748"/>
    </row>
    <row r="5" spans="1:14" s="56" customFormat="1" ht="15" customHeight="1" thickBot="1">
      <c r="A5" s="171"/>
      <c r="B5" s="171"/>
      <c r="C5" s="172"/>
      <c r="D5" s="172"/>
      <c r="E5" s="172"/>
      <c r="F5" s="172"/>
      <c r="G5" s="172"/>
      <c r="H5" s="172"/>
      <c r="I5" s="172"/>
      <c r="J5" s="172"/>
      <c r="K5" s="172"/>
      <c r="L5" s="172"/>
      <c r="M5" s="172"/>
      <c r="N5" s="172"/>
    </row>
    <row r="6" spans="1:14" ht="30" customHeight="1" thickTop="1" thickBot="1">
      <c r="A6" s="47"/>
      <c r="B6" s="173"/>
      <c r="C6" s="402"/>
      <c r="D6" s="390" t="s">
        <v>573</v>
      </c>
      <c r="E6" s="390" t="s">
        <v>574</v>
      </c>
      <c r="F6" s="390" t="s">
        <v>575</v>
      </c>
      <c r="G6" s="390" t="s">
        <v>576</v>
      </c>
      <c r="H6" s="390" t="s">
        <v>577</v>
      </c>
      <c r="I6" s="398" t="s">
        <v>578</v>
      </c>
      <c r="J6" s="398" t="s">
        <v>1254</v>
      </c>
      <c r="K6" s="398" t="s">
        <v>1321</v>
      </c>
      <c r="L6" s="398" t="s">
        <v>1474</v>
      </c>
      <c r="M6" s="398" t="s">
        <v>1462</v>
      </c>
      <c r="N6" s="398" t="s">
        <v>1475</v>
      </c>
    </row>
    <row r="7" spans="1:14" ht="15" customHeight="1" thickTop="1" thickBot="1">
      <c r="A7" s="47"/>
      <c r="B7" s="47"/>
      <c r="C7" s="25"/>
      <c r="D7" s="166"/>
      <c r="E7" s="166"/>
      <c r="F7" s="166"/>
      <c r="G7" s="166"/>
      <c r="H7" s="166"/>
      <c r="I7" s="166"/>
      <c r="J7" s="166"/>
      <c r="K7" s="166"/>
      <c r="L7" s="166"/>
      <c r="M7" s="166"/>
      <c r="N7" s="166"/>
    </row>
    <row r="8" spans="1:14" s="47" customFormat="1" ht="15" customHeight="1" thickTop="1" thickBot="1">
      <c r="B8" s="164"/>
      <c r="C8" s="403" t="s">
        <v>561</v>
      </c>
      <c r="D8" s="400"/>
      <c r="E8" s="400"/>
      <c r="F8" s="400"/>
      <c r="G8" s="400"/>
      <c r="H8" s="400"/>
      <c r="I8" s="401"/>
      <c r="J8" s="401"/>
      <c r="K8" s="401"/>
      <c r="L8" s="401"/>
      <c r="M8" s="401"/>
      <c r="N8" s="401"/>
    </row>
    <row r="9" spans="1:14" s="47" customFormat="1" ht="15" customHeight="1" thickTop="1">
      <c r="A9" s="47" t="s">
        <v>747</v>
      </c>
      <c r="B9" s="46" t="s">
        <v>889</v>
      </c>
      <c r="C9" s="165" t="s">
        <v>890</v>
      </c>
      <c r="D9" s="130">
        <v>5.6500000000000002E-2</v>
      </c>
      <c r="E9" s="130">
        <v>4.7800000000000002E-2</v>
      </c>
      <c r="F9" s="130">
        <v>4.6300000000000001E-2</v>
      </c>
      <c r="G9" s="130">
        <v>4.65E-2</v>
      </c>
      <c r="H9" s="130">
        <v>4.4200000000000003E-2</v>
      </c>
      <c r="I9" s="130">
        <v>4.41E-2</v>
      </c>
      <c r="J9" s="130">
        <v>3.8199999999999998E-2</v>
      </c>
      <c r="K9" s="130">
        <v>3.3000000000000002E-2</v>
      </c>
      <c r="L9" s="130">
        <v>3.4000000000000002E-2</v>
      </c>
      <c r="M9" s="130">
        <v>3.4000000000000002E-2</v>
      </c>
      <c r="N9" s="130">
        <v>3.5200000000000002E-2</v>
      </c>
    </row>
    <row r="10" spans="1:14" s="48" customFormat="1" ht="15" customHeight="1">
      <c r="A10" s="47" t="s">
        <v>747</v>
      </c>
      <c r="B10" s="46" t="s">
        <v>891</v>
      </c>
      <c r="C10" s="165" t="s">
        <v>1373</v>
      </c>
      <c r="D10" s="130">
        <v>6.9500000000000006E-2</v>
      </c>
      <c r="E10" s="130">
        <v>5.7799999999999997E-2</v>
      </c>
      <c r="F10" s="130">
        <v>5.57E-2</v>
      </c>
      <c r="G10" s="130">
        <v>5.4899999999999997E-2</v>
      </c>
      <c r="H10" s="130">
        <v>5.0299999999999997E-2</v>
      </c>
      <c r="I10" s="130">
        <v>5.0099999999999999E-2</v>
      </c>
      <c r="J10" s="130">
        <v>4.2900000000000001E-2</v>
      </c>
      <c r="K10" s="130">
        <v>4.02E-2</v>
      </c>
      <c r="L10" s="130">
        <v>4.1399999999999999E-2</v>
      </c>
      <c r="M10" s="130">
        <v>4.2200000000000001E-2</v>
      </c>
      <c r="N10" s="130">
        <v>4.41E-2</v>
      </c>
    </row>
    <row r="11" spans="1:14" s="48" customFormat="1" ht="15" customHeight="1">
      <c r="A11" s="47" t="s">
        <v>747</v>
      </c>
      <c r="B11" s="46" t="s">
        <v>892</v>
      </c>
      <c r="C11" s="165" t="s">
        <v>1374</v>
      </c>
      <c r="D11" s="130">
        <v>6.3299999999999995E-2</v>
      </c>
      <c r="E11" s="130">
        <v>5.3900000000000003E-2</v>
      </c>
      <c r="F11" s="130">
        <v>5.1299999999999998E-2</v>
      </c>
      <c r="G11" s="130">
        <v>4.9200000000000001E-2</v>
      </c>
      <c r="H11" s="130">
        <v>4.5499999999999999E-2</v>
      </c>
      <c r="I11" s="130">
        <v>4.5699999999999998E-2</v>
      </c>
      <c r="J11" s="130">
        <v>3.5400000000000001E-2</v>
      </c>
      <c r="K11" s="130">
        <v>3.5900000000000001E-2</v>
      </c>
      <c r="L11" s="130">
        <v>3.8199999999999998E-2</v>
      </c>
      <c r="M11" s="130">
        <v>3.6999999999999998E-2</v>
      </c>
      <c r="N11" s="130">
        <v>3.6200000000000003E-2</v>
      </c>
    </row>
    <row r="12" spans="1:14" s="48" customFormat="1" ht="15" customHeight="1">
      <c r="A12" s="47" t="s">
        <v>747</v>
      </c>
      <c r="B12" s="46" t="s">
        <v>893</v>
      </c>
      <c r="C12" s="165" t="s">
        <v>1375</v>
      </c>
      <c r="D12" s="130">
        <v>1.9599999999999999E-2</v>
      </c>
      <c r="E12" s="130">
        <v>1.44E-2</v>
      </c>
      <c r="F12" s="130">
        <v>1.5800000000000002E-2</v>
      </c>
      <c r="G12" s="130">
        <v>1.5100000000000001E-2</v>
      </c>
      <c r="H12" s="130">
        <v>1.21E-2</v>
      </c>
      <c r="I12" s="130">
        <v>1.49E-2</v>
      </c>
      <c r="J12" s="130">
        <v>7.7000000000000002E-3</v>
      </c>
      <c r="K12" s="130">
        <v>9.4000000000000004E-3</v>
      </c>
      <c r="L12" s="130">
        <v>9.5999999999999992E-3</v>
      </c>
      <c r="M12" s="130">
        <v>1.03E-2</v>
      </c>
      <c r="N12" s="130">
        <v>8.0000000000000002E-3</v>
      </c>
    </row>
    <row r="13" spans="1:14" s="48" customFormat="1" ht="15" customHeight="1">
      <c r="A13" s="47" t="s">
        <v>747</v>
      </c>
      <c r="B13" s="46" t="s">
        <v>894</v>
      </c>
      <c r="C13" s="165" t="s">
        <v>1376</v>
      </c>
      <c r="D13" s="130">
        <v>1.95E-2</v>
      </c>
      <c r="E13" s="130">
        <v>1.4500000000000001E-2</v>
      </c>
      <c r="F13" s="130">
        <v>1.6E-2</v>
      </c>
      <c r="G13" s="130">
        <v>1.5299999999999999E-2</v>
      </c>
      <c r="H13" s="130">
        <v>1.26E-2</v>
      </c>
      <c r="I13" s="130">
        <v>1.49E-2</v>
      </c>
      <c r="J13" s="130">
        <v>7.9000000000000008E-3</v>
      </c>
      <c r="K13" s="130">
        <v>9.4999999999999998E-3</v>
      </c>
      <c r="L13" s="130">
        <v>9.7000000000000003E-3</v>
      </c>
      <c r="M13" s="130">
        <v>1.03E-2</v>
      </c>
      <c r="N13" s="130">
        <v>8.0000000000000002E-3</v>
      </c>
    </row>
    <row r="14" spans="1:14" s="48" customFormat="1" ht="15" customHeight="1">
      <c r="A14" s="47" t="s">
        <v>747</v>
      </c>
      <c r="B14" s="46" t="s">
        <v>895</v>
      </c>
      <c r="C14" s="165" t="s">
        <v>1377</v>
      </c>
      <c r="D14" s="130">
        <v>1.2800000000000001E-2</v>
      </c>
      <c r="E14" s="130">
        <v>1.04E-2</v>
      </c>
      <c r="F14" s="130">
        <v>1.04E-2</v>
      </c>
      <c r="G14" s="130">
        <v>9.7000000000000003E-3</v>
      </c>
      <c r="H14" s="130">
        <v>7.7999999999999996E-3</v>
      </c>
      <c r="I14" s="130">
        <v>8.6E-3</v>
      </c>
      <c r="J14" s="130">
        <v>3.0999999999999999E-3</v>
      </c>
      <c r="K14" s="130">
        <v>5.1000000000000004E-3</v>
      </c>
      <c r="L14" s="130">
        <v>5.1999999999999998E-3</v>
      </c>
      <c r="M14" s="130">
        <v>6.0000000000000001E-3</v>
      </c>
      <c r="N14" s="130">
        <v>4.1999999999999997E-3</v>
      </c>
    </row>
    <row r="15" spans="1:14" s="48" customFormat="1" ht="15" customHeight="1" thickBot="1">
      <c r="A15" s="47" t="s">
        <v>747</v>
      </c>
      <c r="B15" s="46" t="s">
        <v>896</v>
      </c>
      <c r="C15" s="165" t="s">
        <v>1378</v>
      </c>
      <c r="D15" s="130">
        <v>0.17730000000000001</v>
      </c>
      <c r="E15" s="130">
        <v>0.15140000000000001</v>
      </c>
      <c r="F15" s="130">
        <v>0.1532</v>
      </c>
      <c r="G15" s="130">
        <v>0.14499999999999999</v>
      </c>
      <c r="H15" s="130">
        <v>0.1205</v>
      </c>
      <c r="I15" s="130">
        <v>0.1298</v>
      </c>
      <c r="J15" s="130">
        <v>4.7699999999999999E-2</v>
      </c>
      <c r="K15" s="130">
        <v>8.1699999999999995E-2</v>
      </c>
      <c r="L15" s="130">
        <v>8.1699999999999995E-2</v>
      </c>
      <c r="M15" s="130">
        <v>9.4E-2</v>
      </c>
      <c r="N15" s="130">
        <v>6.5199999999999994E-2</v>
      </c>
    </row>
    <row r="16" spans="1:14" s="37" customFormat="1" ht="15" customHeight="1" thickTop="1" thickBot="1">
      <c r="A16" s="47"/>
      <c r="B16" s="164"/>
      <c r="C16" s="403" t="s">
        <v>562</v>
      </c>
      <c r="D16" s="400"/>
      <c r="E16" s="400"/>
      <c r="F16" s="400"/>
      <c r="G16" s="400"/>
      <c r="H16" s="400"/>
      <c r="I16" s="401"/>
      <c r="J16" s="401"/>
      <c r="K16" s="401"/>
      <c r="L16" s="401"/>
      <c r="M16" s="401"/>
      <c r="N16" s="401"/>
    </row>
    <row r="17" spans="1:14" s="47" customFormat="1" ht="15" customHeight="1" thickTop="1">
      <c r="A17" s="47" t="s">
        <v>747</v>
      </c>
      <c r="B17" s="46" t="s">
        <v>897</v>
      </c>
      <c r="C17" s="165" t="s">
        <v>898</v>
      </c>
      <c r="D17" s="130">
        <v>7.0099999999999996E-2</v>
      </c>
      <c r="E17" s="130">
        <v>6.1699999999999998E-2</v>
      </c>
      <c r="F17" s="130">
        <v>5.9900000000000002E-2</v>
      </c>
      <c r="G17" s="130">
        <v>6.2100000000000002E-2</v>
      </c>
      <c r="H17" s="130">
        <v>6.2799999999999995E-2</v>
      </c>
      <c r="I17" s="130">
        <v>6.4399999999999999E-2</v>
      </c>
      <c r="J17" s="130">
        <v>0.06</v>
      </c>
      <c r="K17" s="130">
        <v>5.57E-2</v>
      </c>
      <c r="L17" s="130">
        <v>5.7700000000000001E-2</v>
      </c>
      <c r="M17" s="130">
        <v>5.7099999999999998E-2</v>
      </c>
      <c r="N17" s="130">
        <v>5.8999999999999997E-2</v>
      </c>
    </row>
    <row r="18" spans="1:14" s="48" customFormat="1" ht="15" customHeight="1">
      <c r="A18" s="47" t="s">
        <v>747</v>
      </c>
      <c r="B18" s="46" t="s">
        <v>899</v>
      </c>
      <c r="C18" s="165" t="s">
        <v>900</v>
      </c>
      <c r="D18" s="130">
        <v>-1.37E-2</v>
      </c>
      <c r="E18" s="130">
        <v>-1.3899999999999999E-2</v>
      </c>
      <c r="F18" s="130">
        <v>-1.3599999999999999E-2</v>
      </c>
      <c r="G18" s="130">
        <v>-1.5699999999999999E-2</v>
      </c>
      <c r="H18" s="130">
        <v>-1.8700000000000001E-2</v>
      </c>
      <c r="I18" s="130">
        <v>-2.0299999999999999E-2</v>
      </c>
      <c r="J18" s="130">
        <v>-2.1899999999999999E-2</v>
      </c>
      <c r="K18" s="130">
        <v>-2.2700000000000001E-2</v>
      </c>
      <c r="L18" s="130">
        <v>-2.3800000000000002E-2</v>
      </c>
      <c r="M18" s="130">
        <v>-2.3E-2</v>
      </c>
      <c r="N18" s="130">
        <v>-2.3800000000000002E-2</v>
      </c>
    </row>
    <row r="19" spans="1:14" s="48" customFormat="1" ht="15" customHeight="1">
      <c r="A19" s="47" t="s">
        <v>747</v>
      </c>
      <c r="B19" s="46" t="s">
        <v>901</v>
      </c>
      <c r="C19" s="165" t="s">
        <v>902</v>
      </c>
      <c r="D19" s="130">
        <v>2.41E-2</v>
      </c>
      <c r="E19" s="130">
        <v>2.4E-2</v>
      </c>
      <c r="F19" s="130">
        <v>2.3199999999999998E-2</v>
      </c>
      <c r="G19" s="130">
        <v>2.5999999999999999E-2</v>
      </c>
      <c r="H19" s="130">
        <v>2.9700000000000001E-2</v>
      </c>
      <c r="I19" s="130">
        <v>3.1600000000000003E-2</v>
      </c>
      <c r="J19" s="130">
        <v>3.3099999999999997E-2</v>
      </c>
      <c r="K19" s="130">
        <v>3.3799999999999997E-2</v>
      </c>
      <c r="L19" s="130">
        <v>3.5499999999999997E-2</v>
      </c>
      <c r="M19" s="130">
        <v>3.4299999999999997E-2</v>
      </c>
      <c r="N19" s="130">
        <v>3.5299999999999998E-2</v>
      </c>
    </row>
    <row r="20" spans="1:14" s="48" customFormat="1" ht="15" customHeight="1">
      <c r="A20" s="47" t="s">
        <v>747</v>
      </c>
      <c r="B20" s="46" t="s">
        <v>903</v>
      </c>
      <c r="C20" s="165" t="s">
        <v>904</v>
      </c>
      <c r="D20" s="130">
        <v>0</v>
      </c>
      <c r="E20" s="130">
        <v>0</v>
      </c>
      <c r="F20" s="130">
        <v>0</v>
      </c>
      <c r="G20" s="130">
        <v>0</v>
      </c>
      <c r="H20" s="130">
        <v>0</v>
      </c>
      <c r="I20" s="130">
        <v>0</v>
      </c>
      <c r="J20" s="130">
        <v>0</v>
      </c>
      <c r="K20" s="130">
        <v>0</v>
      </c>
      <c r="L20" s="130">
        <v>0</v>
      </c>
      <c r="M20" s="130">
        <v>0</v>
      </c>
      <c r="N20" s="130">
        <v>0</v>
      </c>
    </row>
    <row r="21" spans="1:14" s="48" customFormat="1" ht="15" customHeight="1">
      <c r="A21" s="47" t="s">
        <v>747</v>
      </c>
      <c r="B21" s="46" t="s">
        <v>905</v>
      </c>
      <c r="C21" s="165" t="s">
        <v>1379</v>
      </c>
      <c r="D21" s="130">
        <v>-6.1999999999999998E-3</v>
      </c>
      <c r="E21" s="130">
        <v>-3.8999999999999998E-3</v>
      </c>
      <c r="F21" s="130">
        <v>-4.4999999999999997E-3</v>
      </c>
      <c r="G21" s="130">
        <v>-5.7000000000000002E-3</v>
      </c>
      <c r="H21" s="130">
        <v>-4.7999999999999996E-3</v>
      </c>
      <c r="I21" s="130">
        <v>-4.4000000000000003E-3</v>
      </c>
      <c r="J21" s="130">
        <v>-7.4999999999999997E-3</v>
      </c>
      <c r="K21" s="130">
        <v>-4.3E-3</v>
      </c>
      <c r="L21" s="130">
        <v>-3.2000000000000002E-3</v>
      </c>
      <c r="M21" s="130">
        <v>-5.1000000000000004E-3</v>
      </c>
      <c r="N21" s="130">
        <v>-7.9000000000000008E-3</v>
      </c>
    </row>
    <row r="22" spans="1:14" s="48" customFormat="1" ht="15" customHeight="1">
      <c r="A22" s="47" t="s">
        <v>747</v>
      </c>
      <c r="B22" s="46" t="s">
        <v>906</v>
      </c>
      <c r="C22" s="165" t="s">
        <v>1380</v>
      </c>
      <c r="D22" s="130">
        <v>1.2999999999999999E-2</v>
      </c>
      <c r="E22" s="130">
        <v>0.01</v>
      </c>
      <c r="F22" s="130">
        <v>9.4999999999999998E-3</v>
      </c>
      <c r="G22" s="130">
        <v>8.5000000000000006E-3</v>
      </c>
      <c r="H22" s="130">
        <v>6.1000000000000004E-3</v>
      </c>
      <c r="I22" s="130">
        <v>6.0000000000000001E-3</v>
      </c>
      <c r="J22" s="130">
        <v>4.7999999999999996E-3</v>
      </c>
      <c r="K22" s="130">
        <v>7.3000000000000001E-3</v>
      </c>
      <c r="L22" s="130">
        <v>7.4000000000000003E-3</v>
      </c>
      <c r="M22" s="130">
        <v>8.0999999999999996E-3</v>
      </c>
      <c r="N22" s="130">
        <v>8.8999999999999999E-3</v>
      </c>
    </row>
    <row r="23" spans="1:14" s="48" customFormat="1" ht="15" customHeight="1">
      <c r="A23" s="47" t="s">
        <v>747</v>
      </c>
      <c r="B23" s="46" t="s">
        <v>907</v>
      </c>
      <c r="C23" s="165" t="s">
        <v>1381</v>
      </c>
      <c r="D23" s="130">
        <v>-4.3700000000000003E-2</v>
      </c>
      <c r="E23" s="130">
        <v>-3.95E-2</v>
      </c>
      <c r="F23" s="130">
        <v>-3.5400000000000001E-2</v>
      </c>
      <c r="G23" s="130">
        <v>-3.4099999999999998E-2</v>
      </c>
      <c r="H23" s="130">
        <v>-3.3300000000000003E-2</v>
      </c>
      <c r="I23" s="130">
        <v>-3.0800000000000001E-2</v>
      </c>
      <c r="J23" s="130">
        <v>-2.7699999999999999E-2</v>
      </c>
      <c r="K23" s="130">
        <v>-2.6499999999999999E-2</v>
      </c>
      <c r="L23" s="130">
        <v>-2.87E-2</v>
      </c>
      <c r="M23" s="130">
        <v>-2.6700000000000002E-2</v>
      </c>
      <c r="N23" s="130">
        <v>-2.8199999999999999E-2</v>
      </c>
    </row>
    <row r="24" spans="1:14" s="48" customFormat="1" ht="15" customHeight="1">
      <c r="A24" s="47" t="s">
        <v>747</v>
      </c>
      <c r="B24" s="46" t="s">
        <v>908</v>
      </c>
      <c r="C24" s="165" t="s">
        <v>1382</v>
      </c>
      <c r="D24" s="130">
        <v>-1E-4</v>
      </c>
      <c r="E24" s="130">
        <v>2.0000000000000001E-4</v>
      </c>
      <c r="F24" s="130">
        <v>2.0000000000000001E-4</v>
      </c>
      <c r="G24" s="130">
        <v>2.0000000000000001E-4</v>
      </c>
      <c r="H24" s="130">
        <v>4.0000000000000002E-4</v>
      </c>
      <c r="I24" s="130">
        <v>0</v>
      </c>
      <c r="J24" s="130">
        <v>2.0000000000000001E-4</v>
      </c>
      <c r="K24" s="130">
        <v>2.0000000000000001E-4</v>
      </c>
      <c r="L24" s="130">
        <v>1E-4</v>
      </c>
      <c r="M24" s="130">
        <v>1E-4</v>
      </c>
      <c r="N24" s="130">
        <v>0</v>
      </c>
    </row>
    <row r="25" spans="1:14" s="48" customFormat="1" ht="15" customHeight="1" thickBot="1">
      <c r="A25" s="47" t="s">
        <v>747</v>
      </c>
      <c r="B25" s="46" t="s">
        <v>909</v>
      </c>
      <c r="C25" s="165" t="s">
        <v>1383</v>
      </c>
      <c r="D25" s="130">
        <v>0.17460000000000001</v>
      </c>
      <c r="E25" s="130">
        <v>0.18</v>
      </c>
      <c r="F25" s="130">
        <v>0.17530000000000001</v>
      </c>
      <c r="G25" s="130">
        <v>0.17180000000000001</v>
      </c>
      <c r="H25" s="130">
        <v>0.15140000000000001</v>
      </c>
      <c r="I25" s="130">
        <v>0.13039999999999999</v>
      </c>
      <c r="J25" s="130">
        <v>0.1182</v>
      </c>
      <c r="K25" s="130">
        <v>0.11119999999999999</v>
      </c>
      <c r="L25" s="130">
        <v>0.1081</v>
      </c>
      <c r="M25" s="130">
        <v>0.1055</v>
      </c>
      <c r="N25" s="130">
        <v>0.10639999999999999</v>
      </c>
    </row>
    <row r="26" spans="1:14" s="37" customFormat="1" ht="15" customHeight="1" thickTop="1" thickBot="1">
      <c r="A26" s="47"/>
      <c r="B26" s="174"/>
      <c r="C26" s="403" t="s">
        <v>563</v>
      </c>
      <c r="D26" s="400"/>
      <c r="E26" s="400"/>
      <c r="F26" s="400"/>
      <c r="G26" s="400"/>
      <c r="H26" s="400"/>
      <c r="I26" s="401"/>
      <c r="J26" s="401"/>
      <c r="K26" s="401"/>
      <c r="L26" s="401"/>
      <c r="M26" s="401"/>
      <c r="N26" s="401"/>
    </row>
    <row r="27" spans="1:14" s="47" customFormat="1" ht="15" customHeight="1" thickTop="1">
      <c r="A27" s="47" t="s">
        <v>747</v>
      </c>
      <c r="B27" s="46" t="s">
        <v>910</v>
      </c>
      <c r="C27" s="165" t="s">
        <v>1384</v>
      </c>
      <c r="D27" s="130">
        <v>0.1105</v>
      </c>
      <c r="E27" s="130">
        <v>0.10050000000000001</v>
      </c>
      <c r="F27" s="130">
        <v>9.4600000000000004E-2</v>
      </c>
      <c r="G27" s="130">
        <v>9.4E-2</v>
      </c>
      <c r="H27" s="130">
        <v>9.0499999999999997E-2</v>
      </c>
      <c r="I27" s="130">
        <v>9.0800000000000006E-2</v>
      </c>
      <c r="J27" s="130">
        <v>8.6599999999999996E-2</v>
      </c>
      <c r="K27" s="130">
        <v>7.6600000000000001E-2</v>
      </c>
      <c r="L27" s="130">
        <v>8.4500000000000006E-2</v>
      </c>
      <c r="M27" s="130">
        <v>8.7400000000000005E-2</v>
      </c>
      <c r="N27" s="130">
        <v>9.0700000000000003E-2</v>
      </c>
    </row>
    <row r="28" spans="1:14" s="48" customFormat="1" ht="15" customHeight="1">
      <c r="A28" s="47" t="s">
        <v>747</v>
      </c>
      <c r="B28" s="46" t="s">
        <v>911</v>
      </c>
      <c r="C28" s="165" t="s">
        <v>1385</v>
      </c>
      <c r="D28" s="130">
        <v>0.10249999999999999</v>
      </c>
      <c r="E28" s="130">
        <v>0.1046</v>
      </c>
      <c r="F28" s="130">
        <v>9.3700000000000006E-2</v>
      </c>
      <c r="G28" s="130">
        <v>0.1129</v>
      </c>
      <c r="H28" s="130">
        <v>9.4500000000000001E-2</v>
      </c>
      <c r="I28" s="130">
        <v>7.4099999999999999E-2</v>
      </c>
      <c r="J28" s="130">
        <v>8.8200000000000001E-2</v>
      </c>
      <c r="K28" s="130">
        <v>0.1203</v>
      </c>
      <c r="L28" s="130">
        <v>9.11E-2</v>
      </c>
      <c r="M28" s="130">
        <v>7.2700000000000001E-2</v>
      </c>
      <c r="N28" s="130">
        <v>6.8400000000000002E-2</v>
      </c>
    </row>
    <row r="29" spans="1:14" s="48" customFormat="1" ht="15" customHeight="1">
      <c r="A29" s="47" t="s">
        <v>747</v>
      </c>
      <c r="B29" s="46" t="s">
        <v>912</v>
      </c>
      <c r="C29" s="165" t="s">
        <v>1386</v>
      </c>
      <c r="D29" s="130">
        <v>0.11890000000000001</v>
      </c>
      <c r="E29" s="130">
        <v>0.11260000000000001</v>
      </c>
      <c r="F29" s="130">
        <v>0.10780000000000001</v>
      </c>
      <c r="G29" s="130">
        <v>9.9900000000000003E-2</v>
      </c>
      <c r="H29" s="130">
        <v>9.69E-2</v>
      </c>
      <c r="I29" s="130">
        <v>8.9099999999999999E-2</v>
      </c>
      <c r="J29" s="130">
        <v>5.4699999999999999E-2</v>
      </c>
      <c r="K29" s="130">
        <v>0.11409999999999999</v>
      </c>
      <c r="L29" s="130">
        <v>8.09E-2</v>
      </c>
      <c r="M29" s="130">
        <v>8.9300000000000004E-2</v>
      </c>
      <c r="N29" s="130">
        <v>6.9699999999999998E-2</v>
      </c>
    </row>
    <row r="30" spans="1:14" s="48" customFormat="1" ht="15" customHeight="1">
      <c r="A30" s="47" t="s">
        <v>747</v>
      </c>
      <c r="B30" s="46" t="s">
        <v>913</v>
      </c>
      <c r="C30" s="165" t="s">
        <v>1387</v>
      </c>
      <c r="D30" s="130">
        <v>3.73E-2</v>
      </c>
      <c r="E30" s="130">
        <v>7.7100000000000002E-2</v>
      </c>
      <c r="F30" s="130">
        <v>9.5299999999999996E-2</v>
      </c>
      <c r="G30" s="130">
        <v>0.11940000000000001</v>
      </c>
      <c r="H30" s="130">
        <v>9.5299999999999996E-2</v>
      </c>
      <c r="I30" s="130">
        <v>6.6600000000000006E-2</v>
      </c>
      <c r="J30" s="130">
        <v>2.93E-2</v>
      </c>
      <c r="K30" s="130">
        <v>6.59E-2</v>
      </c>
      <c r="L30" s="130">
        <v>0.1326</v>
      </c>
      <c r="M30" s="130">
        <v>9.8100000000000007E-2</v>
      </c>
      <c r="N30" s="130">
        <v>5.33E-2</v>
      </c>
    </row>
    <row r="31" spans="1:14" s="48" customFormat="1" ht="15" customHeight="1">
      <c r="A31" s="47" t="s">
        <v>747</v>
      </c>
      <c r="B31" s="46" t="s">
        <v>914</v>
      </c>
      <c r="C31" s="165" t="s">
        <v>1388</v>
      </c>
      <c r="D31" s="130">
        <v>1.9199999999999998E-2</v>
      </c>
      <c r="E31" s="130">
        <v>9.4999999999999998E-3</v>
      </c>
      <c r="F31" s="130">
        <v>7.3000000000000001E-3</v>
      </c>
      <c r="G31" s="130">
        <v>1.11E-2</v>
      </c>
      <c r="H31" s="130">
        <v>1.15E-2</v>
      </c>
      <c r="I31" s="130">
        <v>9.9000000000000008E-3</v>
      </c>
      <c r="J31" s="130">
        <v>9.7999999999999997E-3</v>
      </c>
      <c r="K31" s="130">
        <v>1.2500000000000001E-2</v>
      </c>
      <c r="L31" s="130">
        <v>5.7999999999999996E-3</v>
      </c>
      <c r="M31" s="130">
        <v>9.1000000000000004E-3</v>
      </c>
      <c r="N31" s="130">
        <v>8.6999999999999994E-3</v>
      </c>
    </row>
    <row r="32" spans="1:14" s="48" customFormat="1" ht="15" customHeight="1">
      <c r="A32" s="47" t="s">
        <v>747</v>
      </c>
      <c r="B32" s="46" t="s">
        <v>915</v>
      </c>
      <c r="C32" s="165" t="s">
        <v>1389</v>
      </c>
      <c r="D32" s="130">
        <v>7.1999999999999998E-3</v>
      </c>
      <c r="E32" s="130">
        <v>5.5999999999999999E-3</v>
      </c>
      <c r="F32" s="130">
        <v>3.7000000000000002E-3</v>
      </c>
      <c r="G32" s="130">
        <v>7.1000000000000004E-3</v>
      </c>
      <c r="H32" s="130">
        <v>5.3E-3</v>
      </c>
      <c r="I32" s="130">
        <v>5.1000000000000004E-3</v>
      </c>
      <c r="J32" s="130">
        <v>8.9999999999999993E-3</v>
      </c>
      <c r="K32" s="130">
        <v>1.2999999999999999E-2</v>
      </c>
      <c r="L32" s="130">
        <v>2.58E-2</v>
      </c>
      <c r="M32" s="130">
        <v>0.25030000000000002</v>
      </c>
      <c r="N32" s="130">
        <v>0.29620000000000002</v>
      </c>
    </row>
    <row r="33" spans="1:14" s="48" customFormat="1" ht="15" customHeight="1">
      <c r="A33" s="47" t="s">
        <v>747</v>
      </c>
      <c r="B33" s="46" t="s">
        <v>916</v>
      </c>
      <c r="C33" s="165" t="s">
        <v>1390</v>
      </c>
      <c r="D33" s="130">
        <v>1.6500000000000001E-2</v>
      </c>
      <c r="E33" s="130">
        <v>8.5000000000000006E-3</v>
      </c>
      <c r="F33" s="130">
        <v>6.4999999999999997E-3</v>
      </c>
      <c r="G33" s="130">
        <v>1.0200000000000001E-2</v>
      </c>
      <c r="H33" s="130">
        <v>0.01</v>
      </c>
      <c r="I33" s="130">
        <v>8.8999999999999999E-3</v>
      </c>
      <c r="J33" s="130">
        <v>9.5999999999999992E-3</v>
      </c>
      <c r="K33" s="130">
        <v>1.26E-2</v>
      </c>
      <c r="L33" s="130">
        <v>7.3000000000000001E-3</v>
      </c>
      <c r="M33" s="130">
        <v>5.8000000000000003E-2</v>
      </c>
      <c r="N33" s="130">
        <v>8.1600000000000006E-2</v>
      </c>
    </row>
    <row r="34" spans="1:14" s="48" customFormat="1" ht="15" customHeight="1">
      <c r="A34" s="47" t="s">
        <v>747</v>
      </c>
      <c r="B34" s="46" t="s">
        <v>917</v>
      </c>
      <c r="C34" s="165" t="s">
        <v>1391</v>
      </c>
      <c r="D34" s="130">
        <v>2.2000000000000001E-3</v>
      </c>
      <c r="E34" s="130">
        <v>2.0999999999999999E-3</v>
      </c>
      <c r="F34" s="130">
        <v>1.9E-3</v>
      </c>
      <c r="G34" s="130">
        <v>4.0000000000000001E-3</v>
      </c>
      <c r="H34" s="130">
        <v>8.9999999999999993E-3</v>
      </c>
      <c r="I34" s="130">
        <v>1.01E-2</v>
      </c>
      <c r="J34" s="130">
        <v>1.17E-2</v>
      </c>
      <c r="K34" s="130">
        <v>1.21E-2</v>
      </c>
      <c r="L34" s="130">
        <v>1.2E-2</v>
      </c>
      <c r="M34" s="130">
        <v>1.18E-2</v>
      </c>
      <c r="N34" s="130">
        <v>1.11E-2</v>
      </c>
    </row>
    <row r="35" spans="1:14" s="48" customFormat="1" ht="15" customHeight="1">
      <c r="A35" s="47" t="s">
        <v>747</v>
      </c>
      <c r="B35" s="46" t="s">
        <v>918</v>
      </c>
      <c r="C35" s="165" t="s">
        <v>1392</v>
      </c>
      <c r="D35" s="130">
        <v>7.7000000000000002E-3</v>
      </c>
      <c r="E35" s="130">
        <v>9.4000000000000004E-3</v>
      </c>
      <c r="F35" s="130">
        <v>1.04E-2</v>
      </c>
      <c r="G35" s="130">
        <v>1.1599999999999999E-2</v>
      </c>
      <c r="H35" s="130">
        <v>1.35E-2</v>
      </c>
      <c r="I35" s="130">
        <v>1.4800000000000001E-2</v>
      </c>
      <c r="J35" s="130">
        <v>1.5900000000000001E-2</v>
      </c>
      <c r="K35" s="130">
        <v>1.6299999999999999E-2</v>
      </c>
      <c r="L35" s="130">
        <v>1.7000000000000001E-2</v>
      </c>
      <c r="M35" s="130">
        <v>1.6199999999999999E-2</v>
      </c>
      <c r="N35" s="130">
        <v>1.7000000000000001E-2</v>
      </c>
    </row>
    <row r="36" spans="1:14" s="48" customFormat="1" ht="15" customHeight="1">
      <c r="A36" s="47" t="s">
        <v>747</v>
      </c>
      <c r="B36" s="46" t="s">
        <v>919</v>
      </c>
      <c r="C36" s="165" t="s">
        <v>1393</v>
      </c>
      <c r="D36" s="130">
        <v>3.5200000000000002E-2</v>
      </c>
      <c r="E36" s="130">
        <v>3.6400000000000002E-2</v>
      </c>
      <c r="F36" s="130">
        <v>3.2800000000000003E-2</v>
      </c>
      <c r="G36" s="130">
        <v>3.3799999999999997E-2</v>
      </c>
      <c r="H36" s="130">
        <v>3.6799999999999999E-2</v>
      </c>
      <c r="I36" s="130">
        <v>3.9E-2</v>
      </c>
      <c r="J36" s="130">
        <v>4.3299999999999998E-2</v>
      </c>
      <c r="K36" s="130">
        <v>4.4499999999999998E-2</v>
      </c>
      <c r="L36" s="130">
        <v>4.6399999999999997E-2</v>
      </c>
      <c r="M36" s="130">
        <v>4.5499999999999999E-2</v>
      </c>
      <c r="N36" s="130">
        <v>4.6399999999999997E-2</v>
      </c>
    </row>
    <row r="37" spans="1:14" s="48" customFormat="1" ht="15" customHeight="1">
      <c r="A37" s="47"/>
      <c r="B37" s="46"/>
      <c r="C37" s="165" t="s">
        <v>1394</v>
      </c>
      <c r="D37" s="130">
        <v>8.3000000000000001E-3</v>
      </c>
      <c r="E37" s="130">
        <v>8.2000000000000007E-3</v>
      </c>
      <c r="F37" s="130">
        <v>3.3999999999999998E-3</v>
      </c>
      <c r="G37" s="130">
        <v>8.6E-3</v>
      </c>
      <c r="H37" s="130">
        <v>1.4E-2</v>
      </c>
      <c r="I37" s="130">
        <v>2.3400000000000001E-2</v>
      </c>
      <c r="J37" s="130">
        <v>2.52E-2</v>
      </c>
      <c r="K37" s="130">
        <v>2.6599999999999999E-2</v>
      </c>
      <c r="L37" s="130">
        <v>3.3099999999999997E-2</v>
      </c>
      <c r="M37" s="130">
        <v>3.1600000000000003E-2</v>
      </c>
      <c r="N37" s="130">
        <v>3.5099999999999999E-2</v>
      </c>
    </row>
    <row r="38" spans="1:14" s="48" customFormat="1" ht="15" customHeight="1" thickBot="1">
      <c r="A38" s="47" t="s">
        <v>747</v>
      </c>
      <c r="B38" s="46" t="s">
        <v>920</v>
      </c>
      <c r="C38" s="165" t="s">
        <v>1395</v>
      </c>
      <c r="D38" s="130">
        <v>0.28999999999999998</v>
      </c>
      <c r="E38" s="130">
        <v>1E-4</v>
      </c>
      <c r="F38" s="130">
        <v>1.1999999999999999E-3</v>
      </c>
      <c r="G38" s="130">
        <v>3.3E-3</v>
      </c>
      <c r="H38" s="130">
        <v>5.9999999999999995E-4</v>
      </c>
      <c r="I38" s="130">
        <v>1.6999999999999999E-3</v>
      </c>
      <c r="J38" s="130">
        <v>2.3E-3</v>
      </c>
      <c r="K38" s="130">
        <v>1.5E-3</v>
      </c>
      <c r="L38" s="130">
        <v>1.1000000000000001E-3</v>
      </c>
      <c r="M38" s="130">
        <v>1.1999999999999999E-3</v>
      </c>
      <c r="N38" s="130">
        <v>2E-3</v>
      </c>
    </row>
    <row r="39" spans="1:14" s="37" customFormat="1" ht="15" customHeight="1" thickTop="1" thickBot="1">
      <c r="A39" s="47"/>
      <c r="B39" s="51"/>
      <c r="C39" s="403" t="s">
        <v>564</v>
      </c>
      <c r="D39" s="400"/>
      <c r="E39" s="400"/>
      <c r="F39" s="400"/>
      <c r="G39" s="400"/>
      <c r="H39" s="400"/>
      <c r="I39" s="401"/>
      <c r="J39" s="401"/>
      <c r="K39" s="401"/>
      <c r="L39" s="401"/>
      <c r="M39" s="401"/>
      <c r="N39" s="401"/>
    </row>
    <row r="40" spans="1:14" s="37" customFormat="1" ht="15" customHeight="1" thickTop="1" thickBot="1">
      <c r="A40" s="47"/>
      <c r="B40" s="174"/>
      <c r="C40" s="403" t="s">
        <v>565</v>
      </c>
      <c r="D40" s="400"/>
      <c r="E40" s="400"/>
      <c r="F40" s="400"/>
      <c r="G40" s="400"/>
      <c r="H40" s="400"/>
      <c r="I40" s="401"/>
      <c r="J40" s="401"/>
      <c r="K40" s="401"/>
      <c r="L40" s="401"/>
      <c r="M40" s="401"/>
      <c r="N40" s="401"/>
    </row>
    <row r="41" spans="1:14" s="47" customFormat="1" ht="15" customHeight="1" thickTop="1">
      <c r="A41" s="47" t="s">
        <v>747</v>
      </c>
      <c r="B41" s="46" t="s">
        <v>921</v>
      </c>
      <c r="C41" s="165" t="s">
        <v>922</v>
      </c>
      <c r="D41" s="130">
        <v>4.3700000000000003E-2</v>
      </c>
      <c r="E41" s="130">
        <v>3.95E-2</v>
      </c>
      <c r="F41" s="130">
        <v>3.5400000000000001E-2</v>
      </c>
      <c r="G41" s="130">
        <v>3.4099999999999998E-2</v>
      </c>
      <c r="H41" s="130">
        <v>3.3300000000000003E-2</v>
      </c>
      <c r="I41" s="130">
        <v>3.0800000000000001E-2</v>
      </c>
      <c r="J41" s="130">
        <v>2.7699999999999999E-2</v>
      </c>
      <c r="K41" s="130">
        <v>2.6499999999999999E-2</v>
      </c>
      <c r="L41" s="130">
        <v>2.87E-2</v>
      </c>
      <c r="M41" s="130">
        <v>2.6700000000000002E-2</v>
      </c>
      <c r="N41" s="130">
        <v>2.8199999999999999E-2</v>
      </c>
    </row>
    <row r="42" spans="1:14" s="48" customFormat="1" ht="15" customHeight="1">
      <c r="A42" s="47" t="s">
        <v>747</v>
      </c>
      <c r="B42" s="46" t="s">
        <v>923</v>
      </c>
      <c r="C42" s="165" t="s">
        <v>924</v>
      </c>
      <c r="D42" s="130">
        <v>5.9700000000000003E-2</v>
      </c>
      <c r="E42" s="130">
        <v>5.5399999999999998E-2</v>
      </c>
      <c r="F42" s="130">
        <v>4.9200000000000001E-2</v>
      </c>
      <c r="G42" s="130">
        <v>4.5400000000000003E-2</v>
      </c>
      <c r="H42" s="130">
        <v>4.3200000000000002E-2</v>
      </c>
      <c r="I42" s="130">
        <v>3.9100000000000003E-2</v>
      </c>
      <c r="J42" s="130">
        <v>3.5400000000000001E-2</v>
      </c>
      <c r="K42" s="130">
        <v>3.4099999999999998E-2</v>
      </c>
      <c r="L42" s="130">
        <v>3.6400000000000002E-2</v>
      </c>
      <c r="M42" s="130">
        <v>3.4099999999999998E-2</v>
      </c>
      <c r="N42" s="130">
        <v>3.56E-2</v>
      </c>
    </row>
    <row r="43" spans="1:14" s="48" customFormat="1" ht="15" customHeight="1">
      <c r="A43" s="47" t="s">
        <v>747</v>
      </c>
      <c r="B43" s="46" t="s">
        <v>925</v>
      </c>
      <c r="C43" s="165" t="s">
        <v>926</v>
      </c>
      <c r="D43" s="130">
        <v>6.7500000000000004E-2</v>
      </c>
      <c r="E43" s="130">
        <v>6.1400000000000003E-2</v>
      </c>
      <c r="F43" s="130">
        <v>5.2600000000000001E-2</v>
      </c>
      <c r="G43" s="130">
        <v>4.8500000000000001E-2</v>
      </c>
      <c r="H43" s="130">
        <v>4.6399999999999997E-2</v>
      </c>
      <c r="I43" s="130">
        <v>4.1799999999999997E-2</v>
      </c>
      <c r="J43" s="130">
        <v>3.9E-2</v>
      </c>
      <c r="K43" s="130">
        <v>3.9300000000000002E-2</v>
      </c>
      <c r="L43" s="130">
        <v>4.2599999999999999E-2</v>
      </c>
      <c r="M43" s="130">
        <v>3.9699999999999999E-2</v>
      </c>
      <c r="N43" s="130">
        <v>4.1200000000000001E-2</v>
      </c>
    </row>
    <row r="44" spans="1:14" s="48" customFormat="1" ht="15" customHeight="1" thickBot="1">
      <c r="A44" s="47" t="s">
        <v>747</v>
      </c>
      <c r="B44" s="46" t="s">
        <v>927</v>
      </c>
      <c r="C44" s="165" t="s">
        <v>1396</v>
      </c>
      <c r="D44" s="130">
        <v>6.5799999999999997E-2</v>
      </c>
      <c r="E44" s="130">
        <v>5.91E-2</v>
      </c>
      <c r="F44" s="130">
        <v>5.3800000000000001E-2</v>
      </c>
      <c r="G44" s="130">
        <v>5.28E-2</v>
      </c>
      <c r="H44" s="130">
        <v>5.1799999999999999E-2</v>
      </c>
      <c r="I44" s="130">
        <v>5.0200000000000002E-2</v>
      </c>
      <c r="J44" s="130">
        <v>4.7100000000000003E-2</v>
      </c>
      <c r="K44" s="130">
        <v>4.4699999999999997E-2</v>
      </c>
      <c r="L44" s="130">
        <v>4.8099999999999997E-2</v>
      </c>
      <c r="M44" s="130">
        <v>4.4699999999999997E-2</v>
      </c>
      <c r="N44" s="130">
        <v>4.7100000000000003E-2</v>
      </c>
    </row>
    <row r="45" spans="1:14" s="37" customFormat="1" ht="15" customHeight="1" thickTop="1" thickBot="1">
      <c r="A45" s="47"/>
      <c r="B45" s="174"/>
      <c r="C45" s="403" t="s">
        <v>566</v>
      </c>
      <c r="D45" s="400"/>
      <c r="E45" s="400"/>
      <c r="F45" s="400"/>
      <c r="G45" s="400"/>
      <c r="H45" s="400"/>
      <c r="I45" s="401"/>
      <c r="J45" s="401"/>
      <c r="K45" s="401"/>
      <c r="L45" s="401"/>
      <c r="M45" s="401"/>
      <c r="N45" s="401"/>
    </row>
    <row r="46" spans="1:14" s="50" customFormat="1" ht="15" customHeight="1" thickTop="1">
      <c r="A46" s="50" t="s">
        <v>747</v>
      </c>
      <c r="B46" s="46" t="s">
        <v>928</v>
      </c>
      <c r="C46" s="165" t="s">
        <v>929</v>
      </c>
      <c r="D46" s="130">
        <v>0.51180000000000003</v>
      </c>
      <c r="E46" s="130">
        <v>0.52239999999999998</v>
      </c>
      <c r="F46" s="130">
        <v>0.53390000000000004</v>
      </c>
      <c r="G46" s="130">
        <v>0.53349999999999997</v>
      </c>
      <c r="H46" s="130">
        <v>0.53359999999999996</v>
      </c>
      <c r="I46" s="130">
        <v>0.53029999999999999</v>
      </c>
      <c r="J46" s="130">
        <v>0.52110000000000001</v>
      </c>
      <c r="K46" s="130">
        <v>0.51290000000000002</v>
      </c>
      <c r="L46" s="130">
        <v>0.5</v>
      </c>
      <c r="M46" s="130">
        <v>0.50860000000000005</v>
      </c>
      <c r="N46" s="130">
        <v>0.51949999999999996</v>
      </c>
    </row>
    <row r="47" spans="1:14" ht="15" customHeight="1">
      <c r="A47" s="47" t="s">
        <v>747</v>
      </c>
      <c r="B47" s="46" t="s">
        <v>930</v>
      </c>
      <c r="C47" s="165" t="s">
        <v>931</v>
      </c>
      <c r="D47" s="130">
        <v>5.7000000000000002E-2</v>
      </c>
      <c r="E47" s="130">
        <v>5.8400000000000001E-2</v>
      </c>
      <c r="F47" s="130">
        <v>6.0299999999999999E-2</v>
      </c>
      <c r="G47" s="130">
        <v>6.0699999999999997E-2</v>
      </c>
      <c r="H47" s="130">
        <v>6.13E-2</v>
      </c>
      <c r="I47" s="130">
        <v>6.2899999999999998E-2</v>
      </c>
      <c r="J47" s="130">
        <v>6.5000000000000002E-2</v>
      </c>
      <c r="K47" s="130">
        <v>6.5100000000000005E-2</v>
      </c>
      <c r="L47" s="130">
        <v>5.9700000000000003E-2</v>
      </c>
      <c r="M47" s="130">
        <v>5.9400000000000001E-2</v>
      </c>
      <c r="N47" s="130">
        <v>5.6599999999999998E-2</v>
      </c>
    </row>
    <row r="48" spans="1:14" ht="15" customHeight="1">
      <c r="A48" s="47" t="s">
        <v>747</v>
      </c>
      <c r="B48" s="46" t="s">
        <v>932</v>
      </c>
      <c r="C48" s="165" t="s">
        <v>933</v>
      </c>
      <c r="D48" s="130">
        <v>0.43120000000000003</v>
      </c>
      <c r="E48" s="130">
        <v>0.41909999999999997</v>
      </c>
      <c r="F48" s="130">
        <v>0.40579999999999999</v>
      </c>
      <c r="G48" s="130">
        <v>0.40589999999999998</v>
      </c>
      <c r="H48" s="130">
        <v>0.40510000000000002</v>
      </c>
      <c r="I48" s="130">
        <v>0.40670000000000001</v>
      </c>
      <c r="J48" s="130">
        <v>0.41389999999999999</v>
      </c>
      <c r="K48" s="130">
        <v>0.42199999999999999</v>
      </c>
      <c r="L48" s="130">
        <v>0.44040000000000001</v>
      </c>
      <c r="M48" s="130">
        <v>0.432</v>
      </c>
      <c r="N48" s="130">
        <v>0.4239</v>
      </c>
    </row>
    <row r="49" spans="1:14" ht="15" customHeight="1" thickBot="1">
      <c r="A49" s="47" t="s">
        <v>747</v>
      </c>
      <c r="B49" s="46" t="s">
        <v>934</v>
      </c>
      <c r="C49" s="165" t="s">
        <v>935</v>
      </c>
      <c r="D49" s="130">
        <v>0.49469999999999997</v>
      </c>
      <c r="E49" s="130">
        <v>0.50519999999999998</v>
      </c>
      <c r="F49" s="130">
        <v>0.44740000000000002</v>
      </c>
      <c r="G49" s="130">
        <v>0.4108</v>
      </c>
      <c r="H49" s="130">
        <v>0.4047</v>
      </c>
      <c r="I49" s="130">
        <v>0.36890000000000001</v>
      </c>
      <c r="J49" s="130">
        <v>0.34599999999999997</v>
      </c>
      <c r="K49" s="130">
        <v>0.33850000000000002</v>
      </c>
      <c r="L49" s="130">
        <v>0.3851</v>
      </c>
      <c r="M49" s="130">
        <v>0.3427</v>
      </c>
      <c r="N49" s="130">
        <v>0.34370000000000001</v>
      </c>
    </row>
    <row r="50" spans="1:14" s="47" customFormat="1" ht="15" customHeight="1" thickTop="1" thickBot="1">
      <c r="B50" s="51"/>
      <c r="C50" s="403" t="s">
        <v>567</v>
      </c>
      <c r="D50" s="400"/>
      <c r="E50" s="400"/>
      <c r="F50" s="400"/>
      <c r="G50" s="400"/>
      <c r="H50" s="400"/>
      <c r="I50" s="401"/>
      <c r="J50" s="401"/>
      <c r="K50" s="401"/>
      <c r="L50" s="401"/>
      <c r="M50" s="401"/>
      <c r="N50" s="401"/>
    </row>
    <row r="51" spans="1:14" s="47" customFormat="1" ht="15" customHeight="1" thickTop="1">
      <c r="A51" s="47" t="s">
        <v>747</v>
      </c>
      <c r="B51" s="46" t="s">
        <v>936</v>
      </c>
      <c r="C51" s="165" t="s">
        <v>937</v>
      </c>
      <c r="D51" s="130">
        <v>7.7100000000000002E-2</v>
      </c>
      <c r="E51" s="130">
        <v>6.4100000000000004E-2</v>
      </c>
      <c r="F51" s="130">
        <v>6.2300000000000001E-2</v>
      </c>
      <c r="G51" s="130">
        <v>6.0999999999999999E-2</v>
      </c>
      <c r="H51" s="130">
        <v>5.5100000000000003E-2</v>
      </c>
      <c r="I51" s="130">
        <v>5.4300000000000001E-2</v>
      </c>
      <c r="J51" s="130">
        <v>4.5699999999999998E-2</v>
      </c>
      <c r="K51" s="130">
        <v>4.1599999999999998E-2</v>
      </c>
      <c r="L51" s="130">
        <v>4.2799999999999998E-2</v>
      </c>
      <c r="M51" s="130">
        <v>4.36E-2</v>
      </c>
      <c r="N51" s="130">
        <v>4.5199999999999997E-2</v>
      </c>
    </row>
    <row r="52" spans="1:14" s="47" customFormat="1" ht="15" customHeight="1">
      <c r="A52" s="47" t="s">
        <v>747</v>
      </c>
      <c r="B52" s="46" t="s">
        <v>938</v>
      </c>
      <c r="C52" s="165" t="s">
        <v>939</v>
      </c>
      <c r="D52" s="130">
        <v>6.0100000000000001E-2</v>
      </c>
      <c r="E52" s="130">
        <v>5.0599999999999999E-2</v>
      </c>
      <c r="F52" s="130">
        <v>4.9500000000000002E-2</v>
      </c>
      <c r="G52" s="130">
        <v>4.9799999999999997E-2</v>
      </c>
      <c r="H52" s="130">
        <v>4.6800000000000001E-2</v>
      </c>
      <c r="I52" s="130">
        <v>4.65E-2</v>
      </c>
      <c r="J52" s="130">
        <v>3.9899999999999998E-2</v>
      </c>
      <c r="K52" s="130">
        <v>3.3300000000000003E-2</v>
      </c>
      <c r="L52" s="130">
        <v>3.44E-2</v>
      </c>
      <c r="M52" s="130">
        <v>3.4299999999999997E-2</v>
      </c>
      <c r="N52" s="130">
        <v>3.5299999999999998E-2</v>
      </c>
    </row>
    <row r="53" spans="1:14" s="47" customFormat="1" ht="15" customHeight="1">
      <c r="A53" s="47" t="s">
        <v>747</v>
      </c>
      <c r="B53" s="46" t="s">
        <v>940</v>
      </c>
      <c r="C53" s="165" t="s">
        <v>1397</v>
      </c>
      <c r="D53" s="130">
        <v>7.6200000000000004E-2</v>
      </c>
      <c r="E53" s="130">
        <v>6.6600000000000006E-2</v>
      </c>
      <c r="F53" s="130">
        <v>6.3600000000000004E-2</v>
      </c>
      <c r="G53" s="130">
        <v>6.1100000000000002E-2</v>
      </c>
      <c r="H53" s="130">
        <v>5.74E-2</v>
      </c>
      <c r="I53" s="130">
        <v>5.6399999999999999E-2</v>
      </c>
      <c r="J53" s="130">
        <v>5.0999999999999997E-2</v>
      </c>
      <c r="K53" s="130">
        <v>4.3999999999999997E-2</v>
      </c>
      <c r="L53" s="130">
        <v>4.5100000000000001E-2</v>
      </c>
      <c r="M53" s="130">
        <v>4.4900000000000002E-2</v>
      </c>
      <c r="N53" s="130">
        <v>4.5600000000000002E-2</v>
      </c>
    </row>
    <row r="54" spans="1:14" s="47" customFormat="1" ht="15" customHeight="1">
      <c r="A54" s="47" t="s">
        <v>747</v>
      </c>
      <c r="B54" s="46" t="s">
        <v>941</v>
      </c>
      <c r="C54" s="165" t="s">
        <v>942</v>
      </c>
      <c r="D54" s="130">
        <v>9.1399999999999995E-2</v>
      </c>
      <c r="E54" s="130">
        <v>8.2000000000000003E-2</v>
      </c>
      <c r="F54" s="130">
        <v>7.8799999999999995E-2</v>
      </c>
      <c r="G54" s="130">
        <v>7.85E-2</v>
      </c>
      <c r="H54" s="130">
        <v>7.7799999999999994E-2</v>
      </c>
      <c r="I54" s="130">
        <v>7.8399999999999997E-2</v>
      </c>
      <c r="J54" s="130">
        <v>7.4300000000000005E-2</v>
      </c>
      <c r="K54" s="130">
        <v>6.7900000000000002E-2</v>
      </c>
      <c r="L54" s="130">
        <v>7.0000000000000007E-2</v>
      </c>
      <c r="M54" s="130">
        <v>6.9099999999999995E-2</v>
      </c>
      <c r="N54" s="130">
        <v>7.0599999999999996E-2</v>
      </c>
    </row>
    <row r="55" spans="1:14" s="47" customFormat="1" ht="15" customHeight="1">
      <c r="A55" s="47" t="s">
        <v>747</v>
      </c>
      <c r="B55" s="46" t="s">
        <v>943</v>
      </c>
      <c r="C55" s="165" t="s">
        <v>944</v>
      </c>
      <c r="D55" s="130">
        <v>-1.52E-2</v>
      </c>
      <c r="E55" s="130">
        <v>-1.54E-2</v>
      </c>
      <c r="F55" s="130">
        <v>-1.52E-2</v>
      </c>
      <c r="G55" s="130">
        <v>-1.7299999999999999E-2</v>
      </c>
      <c r="H55" s="130">
        <v>-2.0400000000000001E-2</v>
      </c>
      <c r="I55" s="130">
        <v>-2.1999999999999999E-2</v>
      </c>
      <c r="J55" s="130">
        <v>-2.3300000000000001E-2</v>
      </c>
      <c r="K55" s="130">
        <v>-2.3900000000000001E-2</v>
      </c>
      <c r="L55" s="130">
        <v>-2.4899999999999999E-2</v>
      </c>
      <c r="M55" s="130">
        <v>-2.4199999999999999E-2</v>
      </c>
      <c r="N55" s="130">
        <v>-2.5000000000000001E-2</v>
      </c>
    </row>
    <row r="56" spans="1:14" s="47" customFormat="1" ht="15" customHeight="1">
      <c r="A56" s="47" t="s">
        <v>747</v>
      </c>
      <c r="B56" s="46" t="s">
        <v>945</v>
      </c>
      <c r="C56" s="165" t="s">
        <v>946</v>
      </c>
      <c r="D56" s="130">
        <v>-1.61E-2</v>
      </c>
      <c r="E56" s="130">
        <v>-1.6E-2</v>
      </c>
      <c r="F56" s="130">
        <v>-1.41E-2</v>
      </c>
      <c r="G56" s="130">
        <v>-1.14E-2</v>
      </c>
      <c r="H56" s="130">
        <v>-1.06E-2</v>
      </c>
      <c r="I56" s="130">
        <v>-9.9000000000000008E-3</v>
      </c>
      <c r="J56" s="130">
        <v>-1.11E-2</v>
      </c>
      <c r="K56" s="130">
        <v>-1.0800000000000001E-2</v>
      </c>
      <c r="L56" s="130">
        <v>-1.0699999999999999E-2</v>
      </c>
      <c r="M56" s="130">
        <v>-1.0500000000000001E-2</v>
      </c>
      <c r="N56" s="130">
        <v>-1.03E-2</v>
      </c>
    </row>
    <row r="57" spans="1:14" s="47" customFormat="1" ht="15" customHeight="1" thickBot="1">
      <c r="A57" s="47" t="s">
        <v>747</v>
      </c>
      <c r="B57" s="46" t="s">
        <v>947</v>
      </c>
      <c r="C57" s="165" t="s">
        <v>948</v>
      </c>
      <c r="D57" s="130">
        <v>1.6899999999999998E-2</v>
      </c>
      <c r="E57" s="130">
        <v>1.34E-2</v>
      </c>
      <c r="F57" s="130">
        <v>1.2800000000000001E-2</v>
      </c>
      <c r="G57" s="130">
        <v>1.1299999999999999E-2</v>
      </c>
      <c r="H57" s="130">
        <v>8.2000000000000007E-3</v>
      </c>
      <c r="I57" s="130">
        <v>7.7999999999999996E-3</v>
      </c>
      <c r="J57" s="130">
        <v>5.7999999999999996E-3</v>
      </c>
      <c r="K57" s="130">
        <v>8.3000000000000001E-3</v>
      </c>
      <c r="L57" s="130">
        <v>8.3999999999999995E-3</v>
      </c>
      <c r="M57" s="130">
        <v>9.1999999999999998E-3</v>
      </c>
      <c r="N57" s="130">
        <v>9.9000000000000008E-3</v>
      </c>
    </row>
    <row r="58" spans="1:14" s="37" customFormat="1" ht="15" customHeight="1" thickTop="1" thickBot="1">
      <c r="A58" s="47"/>
      <c r="B58" s="47"/>
      <c r="C58" s="403" t="s">
        <v>949</v>
      </c>
      <c r="D58" s="404"/>
      <c r="E58" s="404"/>
      <c r="F58" s="404"/>
      <c r="G58" s="404"/>
      <c r="H58" s="404"/>
      <c r="I58" s="404"/>
      <c r="J58" s="404"/>
      <c r="K58" s="404"/>
      <c r="L58" s="404"/>
      <c r="M58" s="404"/>
      <c r="N58" s="404"/>
    </row>
    <row r="59" spans="1:14" s="47" customFormat="1" ht="15" customHeight="1" thickTop="1">
      <c r="A59" s="47" t="s">
        <v>747</v>
      </c>
      <c r="B59" s="46" t="s">
        <v>936</v>
      </c>
      <c r="C59" s="165" t="s">
        <v>937</v>
      </c>
      <c r="D59" s="130">
        <v>7.7100000000000002E-2</v>
      </c>
      <c r="E59" s="130">
        <v>6.4100000000000004E-2</v>
      </c>
      <c r="F59" s="130">
        <v>6.2300000000000001E-2</v>
      </c>
      <c r="G59" s="130">
        <v>6.0999999999999999E-2</v>
      </c>
      <c r="H59" s="130">
        <v>5.5100000000000003E-2</v>
      </c>
      <c r="I59" s="130">
        <v>5.4300000000000001E-2</v>
      </c>
      <c r="J59" s="130">
        <v>4.5699999999999998E-2</v>
      </c>
      <c r="K59" s="130">
        <v>4.1599999999999998E-2</v>
      </c>
      <c r="L59" s="130">
        <v>4.2799999999999998E-2</v>
      </c>
      <c r="M59" s="130">
        <v>4.36E-2</v>
      </c>
      <c r="N59" s="130">
        <v>4.5199999999999997E-2</v>
      </c>
    </row>
    <row r="60" spans="1:14" s="47" customFormat="1" ht="15" customHeight="1">
      <c r="A60" s="47" t="s">
        <v>747</v>
      </c>
      <c r="B60" s="46" t="s">
        <v>950</v>
      </c>
      <c r="C60" s="165" t="s">
        <v>951</v>
      </c>
      <c r="D60" s="130">
        <v>-6.6E-3</v>
      </c>
      <c r="E60" s="130">
        <v>-4.1000000000000003E-3</v>
      </c>
      <c r="F60" s="130">
        <v>-4.7999999999999996E-3</v>
      </c>
      <c r="G60" s="130">
        <v>-6.0000000000000001E-3</v>
      </c>
      <c r="H60" s="130">
        <v>-5.0000000000000001E-3</v>
      </c>
      <c r="I60" s="130">
        <v>-4.4000000000000003E-3</v>
      </c>
      <c r="J60" s="130">
        <v>-7.6E-3</v>
      </c>
      <c r="K60" s="130">
        <v>-3.5000000000000001E-3</v>
      </c>
      <c r="L60" s="130">
        <v>-2.3999999999999998E-3</v>
      </c>
      <c r="M60" s="130">
        <v>-4.4000000000000003E-3</v>
      </c>
      <c r="N60" s="130">
        <v>-6.8999999999999999E-3</v>
      </c>
    </row>
    <row r="61" spans="1:14" s="48" customFormat="1" ht="15" customHeight="1">
      <c r="A61" s="47" t="s">
        <v>747</v>
      </c>
      <c r="B61" s="46" t="s">
        <v>952</v>
      </c>
      <c r="C61" s="165" t="s">
        <v>953</v>
      </c>
      <c r="D61" s="130">
        <v>-4.8599999999999997E-2</v>
      </c>
      <c r="E61" s="130">
        <v>-4.3900000000000002E-2</v>
      </c>
      <c r="F61" s="130">
        <v>-3.9800000000000002E-2</v>
      </c>
      <c r="G61" s="130">
        <v>-3.8199999999999998E-2</v>
      </c>
      <c r="H61" s="130">
        <v>-3.6700000000000003E-2</v>
      </c>
      <c r="I61" s="130">
        <v>-3.3599999999999998E-2</v>
      </c>
      <c r="J61" s="130">
        <v>-2.98E-2</v>
      </c>
      <c r="K61" s="130">
        <v>-2.81E-2</v>
      </c>
      <c r="L61" s="130">
        <v>-3.0300000000000001E-2</v>
      </c>
      <c r="M61" s="130">
        <v>-2.8299999999999999E-2</v>
      </c>
      <c r="N61" s="130">
        <v>-2.9899999999999999E-2</v>
      </c>
    </row>
    <row r="62" spans="1:14" s="48" customFormat="1" ht="15" customHeight="1">
      <c r="A62" s="47" t="s">
        <v>747</v>
      </c>
      <c r="B62" s="46" t="s">
        <v>954</v>
      </c>
      <c r="C62" s="165" t="s">
        <v>955</v>
      </c>
      <c r="D62" s="130">
        <v>1E-4</v>
      </c>
      <c r="E62" s="130">
        <v>1E-4</v>
      </c>
      <c r="F62" s="130">
        <v>2.0000000000000001E-4</v>
      </c>
      <c r="G62" s="130">
        <v>2.0000000000000001E-4</v>
      </c>
      <c r="H62" s="130">
        <v>2.9999999999999997E-4</v>
      </c>
      <c r="I62" s="130">
        <v>1E-4</v>
      </c>
      <c r="J62" s="130">
        <v>1E-4</v>
      </c>
      <c r="K62" s="130">
        <v>1E-4</v>
      </c>
      <c r="L62" s="130">
        <v>1E-4</v>
      </c>
      <c r="M62" s="130">
        <v>1E-4</v>
      </c>
      <c r="N62" s="130">
        <v>0</v>
      </c>
    </row>
    <row r="63" spans="1:14" s="48" customFormat="1" ht="15" customHeight="1">
      <c r="A63" s="47" t="s">
        <v>747</v>
      </c>
      <c r="B63" s="46" t="s">
        <v>956</v>
      </c>
      <c r="C63" s="165" t="s">
        <v>957</v>
      </c>
      <c r="D63" s="130">
        <v>-2.0000000000000001E-4</v>
      </c>
      <c r="E63" s="130">
        <v>1E-4</v>
      </c>
      <c r="F63" s="130">
        <v>0</v>
      </c>
      <c r="G63" s="130">
        <v>1E-4</v>
      </c>
      <c r="H63" s="130">
        <v>2.0000000000000001E-4</v>
      </c>
      <c r="I63" s="130">
        <v>-1E-4</v>
      </c>
      <c r="J63" s="130">
        <v>1E-4</v>
      </c>
      <c r="K63" s="130">
        <v>1E-4</v>
      </c>
      <c r="L63" s="130">
        <v>1E-4</v>
      </c>
      <c r="M63" s="130">
        <v>0</v>
      </c>
      <c r="N63" s="130">
        <v>0</v>
      </c>
    </row>
    <row r="64" spans="1:14" s="48" customFormat="1" ht="15" customHeight="1" thickBot="1">
      <c r="A64" s="47"/>
      <c r="B64" s="46"/>
      <c r="C64" s="165" t="s">
        <v>958</v>
      </c>
      <c r="D64" s="130">
        <v>0</v>
      </c>
      <c r="E64" s="130">
        <v>0</v>
      </c>
      <c r="F64" s="130">
        <v>0</v>
      </c>
      <c r="G64" s="130">
        <v>0</v>
      </c>
      <c r="H64" s="130">
        <v>0</v>
      </c>
      <c r="I64" s="130">
        <v>0</v>
      </c>
      <c r="J64" s="130">
        <v>0</v>
      </c>
      <c r="K64" s="130">
        <v>0</v>
      </c>
      <c r="L64" s="130">
        <v>0</v>
      </c>
      <c r="M64" s="130">
        <v>0</v>
      </c>
      <c r="N64" s="130">
        <v>0</v>
      </c>
    </row>
    <row r="65" spans="1:14" s="47" customFormat="1" ht="15" customHeight="1" thickTop="1" thickBot="1">
      <c r="A65" s="47" t="s">
        <v>747</v>
      </c>
      <c r="B65" s="46" t="s">
        <v>959</v>
      </c>
      <c r="C65" s="403" t="s">
        <v>960</v>
      </c>
      <c r="D65" s="400">
        <v>2.18E-2</v>
      </c>
      <c r="E65" s="400">
        <v>1.6199999999999999E-2</v>
      </c>
      <c r="F65" s="400">
        <v>1.8100000000000002E-2</v>
      </c>
      <c r="G65" s="400">
        <v>1.72E-2</v>
      </c>
      <c r="H65" s="400">
        <v>1.3899999999999999E-2</v>
      </c>
      <c r="I65" s="405">
        <v>1.6400000000000001E-2</v>
      </c>
      <c r="J65" s="405">
        <v>8.6E-3</v>
      </c>
      <c r="K65" s="405">
        <v>1.0200000000000001E-2</v>
      </c>
      <c r="L65" s="405">
        <v>1.0800000000000001E-2</v>
      </c>
      <c r="M65" s="405">
        <v>1.0999999999999999E-2</v>
      </c>
      <c r="N65" s="405">
        <v>8.5000000000000006E-3</v>
      </c>
    </row>
    <row r="66" spans="1:14" ht="3.75" customHeight="1" thickTop="1" thickBot="1">
      <c r="A66" s="175"/>
      <c r="B66" s="175"/>
      <c r="C66" s="118"/>
      <c r="D66" s="118"/>
      <c r="E66" s="118"/>
      <c r="F66" s="118"/>
      <c r="G66" s="118"/>
      <c r="H66" s="118"/>
      <c r="I66" s="118"/>
      <c r="J66" s="118"/>
      <c r="K66" s="118"/>
      <c r="L66" s="118"/>
      <c r="M66" s="118"/>
      <c r="N66" s="118"/>
    </row>
    <row r="67" spans="1:14" ht="15" customHeight="1">
      <c r="A67" s="47"/>
      <c r="B67" s="47"/>
      <c r="C67" s="170" t="s">
        <v>1361</v>
      </c>
      <c r="D67" s="47"/>
      <c r="E67" s="47"/>
      <c r="F67" s="47"/>
      <c r="G67" s="47"/>
      <c r="H67" s="47"/>
      <c r="I67" s="47"/>
      <c r="J67" s="47"/>
      <c r="K67" s="47"/>
      <c r="L67" s="47"/>
      <c r="M67" s="47"/>
      <c r="N67" s="47"/>
    </row>
    <row r="68" spans="1:14" ht="15" customHeight="1">
      <c r="A68" s="47"/>
      <c r="B68" s="47"/>
      <c r="C68" s="170" t="s">
        <v>1405</v>
      </c>
      <c r="D68" s="47"/>
      <c r="E68" s="47"/>
      <c r="F68" s="47"/>
      <c r="G68" s="47"/>
      <c r="H68" s="47"/>
      <c r="I68" s="47"/>
      <c r="J68" s="47"/>
      <c r="K68" s="47"/>
      <c r="L68" s="47"/>
      <c r="M68" s="47"/>
      <c r="N68" s="47"/>
    </row>
    <row r="69" spans="1:14" ht="15" customHeight="1">
      <c r="A69" s="47"/>
      <c r="B69" s="47"/>
      <c r="C69" s="170" t="s">
        <v>1406</v>
      </c>
      <c r="D69" s="47"/>
      <c r="E69" s="47"/>
      <c r="F69" s="47"/>
      <c r="G69" s="47"/>
      <c r="H69" s="47"/>
      <c r="I69" s="47"/>
      <c r="J69" s="47"/>
      <c r="K69" s="47"/>
      <c r="L69" s="47"/>
      <c r="M69" s="47"/>
      <c r="N69" s="47"/>
    </row>
    <row r="70" spans="1:14" ht="15" customHeight="1">
      <c r="A70" s="47"/>
      <c r="B70" s="47"/>
      <c r="C70" s="170" t="s">
        <v>1364</v>
      </c>
      <c r="D70" s="47"/>
      <c r="E70" s="47"/>
      <c r="F70" s="47"/>
      <c r="G70" s="47"/>
      <c r="H70" s="47"/>
      <c r="I70" s="47"/>
      <c r="J70" s="47"/>
      <c r="K70" s="47"/>
      <c r="L70" s="47"/>
      <c r="M70" s="47"/>
      <c r="N70" s="47"/>
    </row>
    <row r="71" spans="1:14" ht="15" customHeight="1">
      <c r="A71" s="47"/>
      <c r="B71" s="47"/>
      <c r="C71" s="170" t="s">
        <v>1365</v>
      </c>
      <c r="D71" s="47"/>
      <c r="E71" s="47"/>
      <c r="F71" s="47"/>
      <c r="G71" s="47"/>
      <c r="H71" s="47"/>
      <c r="I71" s="47"/>
      <c r="J71" s="47"/>
      <c r="K71" s="47"/>
      <c r="L71" s="47"/>
      <c r="M71" s="47"/>
      <c r="N71" s="47"/>
    </row>
    <row r="72" spans="1:14" ht="30" customHeight="1">
      <c r="A72" s="47"/>
      <c r="B72" s="47"/>
      <c r="C72" s="751" t="s">
        <v>569</v>
      </c>
      <c r="D72" s="751"/>
      <c r="E72" s="751"/>
      <c r="F72" s="751"/>
      <c r="G72" s="751"/>
      <c r="H72" s="751"/>
      <c r="I72" s="751"/>
      <c r="J72" s="751"/>
      <c r="K72" s="751"/>
      <c r="L72" s="751"/>
      <c r="M72" s="751"/>
      <c r="N72" s="751"/>
    </row>
    <row r="73" spans="1:14" ht="15" customHeight="1">
      <c r="A73" s="47"/>
      <c r="B73" s="47"/>
      <c r="C73" s="170" t="s">
        <v>570</v>
      </c>
      <c r="D73" s="47"/>
      <c r="E73" s="47"/>
      <c r="F73" s="47"/>
      <c r="G73" s="47"/>
      <c r="H73" s="47"/>
      <c r="I73" s="47"/>
      <c r="J73" s="47"/>
      <c r="K73" s="47"/>
      <c r="L73" s="47"/>
      <c r="M73" s="47"/>
      <c r="N73" s="47"/>
    </row>
    <row r="74" spans="1:14" ht="30" customHeight="1">
      <c r="A74" s="47"/>
      <c r="B74" s="47"/>
      <c r="C74" s="751" t="s">
        <v>964</v>
      </c>
      <c r="D74" s="751"/>
      <c r="E74" s="751"/>
      <c r="F74" s="751"/>
      <c r="G74" s="751"/>
      <c r="H74" s="751"/>
      <c r="I74" s="751"/>
      <c r="J74" s="751"/>
      <c r="K74" s="751"/>
      <c r="L74" s="751"/>
      <c r="M74" s="751"/>
      <c r="N74" s="751"/>
    </row>
    <row r="75" spans="1:14" ht="15" customHeight="1">
      <c r="A75" s="47"/>
      <c r="B75" s="47"/>
      <c r="C75" s="170"/>
      <c r="D75" s="47"/>
      <c r="E75" s="47"/>
      <c r="F75" s="47"/>
      <c r="G75" s="47"/>
      <c r="H75" s="47"/>
      <c r="I75" s="47"/>
      <c r="J75" s="47"/>
      <c r="K75" s="47"/>
      <c r="L75" s="47"/>
      <c r="M75" s="47"/>
      <c r="N75" s="47"/>
    </row>
  </sheetData>
  <mergeCells count="6">
    <mergeCell ref="C74:N74"/>
    <mergeCell ref="C1:N1"/>
    <mergeCell ref="A2:N2"/>
    <mergeCell ref="C3:N3"/>
    <mergeCell ref="A4:N4"/>
    <mergeCell ref="C72:N72"/>
  </mergeCells>
  <pageMargins left="0.93" right="0.42" top="0.69" bottom="0.59" header="0.5" footer="0.5"/>
  <pageSetup scale="50"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3" ht="30" customHeight="1">
      <c r="A1" s="742" t="s">
        <v>439</v>
      </c>
      <c r="B1" s="742"/>
      <c r="C1" s="742"/>
      <c r="D1" s="742"/>
      <c r="E1" s="742"/>
      <c r="F1" s="742"/>
      <c r="G1" s="742"/>
      <c r="H1" s="742"/>
      <c r="I1" s="742"/>
      <c r="J1" s="742"/>
      <c r="K1" s="742"/>
      <c r="L1" s="742"/>
      <c r="M1" s="47"/>
    </row>
    <row r="2" spans="1:13" ht="15" customHeight="1">
      <c r="A2" s="743" t="s">
        <v>571</v>
      </c>
      <c r="B2" s="743"/>
      <c r="C2" s="743"/>
      <c r="D2" s="743"/>
      <c r="E2" s="743"/>
      <c r="F2" s="743"/>
      <c r="G2" s="743"/>
      <c r="H2" s="743"/>
      <c r="I2" s="743"/>
      <c r="J2" s="743"/>
      <c r="K2" s="743"/>
      <c r="L2" s="743"/>
      <c r="M2" s="47"/>
    </row>
    <row r="3" spans="1:13" ht="15" customHeight="1">
      <c r="A3" s="743" t="s">
        <v>572</v>
      </c>
      <c r="B3" s="743"/>
      <c r="C3" s="743"/>
      <c r="D3" s="743"/>
      <c r="E3" s="743"/>
      <c r="F3" s="743"/>
      <c r="G3" s="743"/>
      <c r="H3" s="743"/>
      <c r="I3" s="743"/>
      <c r="J3" s="743"/>
      <c r="K3" s="743"/>
      <c r="L3" s="743"/>
      <c r="M3" s="47"/>
    </row>
    <row r="4" spans="1:13" ht="30" customHeight="1">
      <c r="A4" s="744" t="s">
        <v>511</v>
      </c>
      <c r="B4" s="744"/>
      <c r="C4" s="744"/>
      <c r="D4" s="744"/>
      <c r="E4" s="744"/>
      <c r="F4" s="744"/>
      <c r="G4" s="744"/>
      <c r="H4" s="744"/>
      <c r="I4" s="744"/>
      <c r="J4" s="744"/>
      <c r="K4" s="744"/>
      <c r="L4" s="744"/>
      <c r="M4" s="47"/>
    </row>
    <row r="5" spans="1:13" ht="3.75" customHeight="1" thickBot="1">
      <c r="A5" s="47"/>
      <c r="B5" s="47"/>
      <c r="C5" s="47"/>
      <c r="D5" s="47"/>
      <c r="E5" s="47"/>
      <c r="F5" s="47"/>
      <c r="G5" s="47"/>
      <c r="H5" s="47"/>
      <c r="I5" s="47"/>
      <c r="J5" s="47"/>
      <c r="K5" s="47"/>
      <c r="L5" s="47"/>
      <c r="M5" s="47"/>
    </row>
    <row r="6" spans="1:13" s="15" customFormat="1" ht="30" customHeight="1" thickTop="1" thickBot="1">
      <c r="A6" s="548"/>
      <c r="B6" s="390" t="s">
        <v>573</v>
      </c>
      <c r="C6" s="390" t="s">
        <v>574</v>
      </c>
      <c r="D6" s="390" t="s">
        <v>575</v>
      </c>
      <c r="E6" s="390" t="s">
        <v>576</v>
      </c>
      <c r="F6" s="390" t="s">
        <v>577</v>
      </c>
      <c r="G6" s="390" t="s">
        <v>578</v>
      </c>
      <c r="H6" s="390" t="s">
        <v>1254</v>
      </c>
      <c r="I6" s="390" t="s">
        <v>1321</v>
      </c>
      <c r="J6" s="390" t="s">
        <v>1474</v>
      </c>
      <c r="K6" s="390" t="s">
        <v>1462</v>
      </c>
      <c r="L6" s="390" t="s">
        <v>1475</v>
      </c>
      <c r="M6" s="391"/>
    </row>
    <row r="7" spans="1:13" ht="15" customHeight="1" thickTop="1" thickBot="1">
      <c r="A7" s="392" t="s">
        <v>579</v>
      </c>
      <c r="B7" s="393">
        <v>18707588.974709999</v>
      </c>
      <c r="C7" s="393">
        <v>20056491.02172</v>
      </c>
      <c r="D7" s="393">
        <v>21982227.826269999</v>
      </c>
      <c r="E7" s="393">
        <v>25325902.376630001</v>
      </c>
      <c r="F7" s="393">
        <v>26429790.742869999</v>
      </c>
      <c r="G7" s="393">
        <v>28067116.098990001</v>
      </c>
      <c r="H7" s="393">
        <v>30536611.048860002</v>
      </c>
      <c r="I7" s="393">
        <v>31592654.18744</v>
      </c>
      <c r="J7" s="393">
        <v>31441776.17771</v>
      </c>
      <c r="K7" s="393">
        <v>32325818.927389998</v>
      </c>
      <c r="L7" s="393">
        <v>32232715.032000002</v>
      </c>
      <c r="M7" s="47"/>
    </row>
    <row r="8" spans="1:13" s="16" customFormat="1" ht="15" customHeight="1" thickTop="1">
      <c r="A8" s="147" t="s">
        <v>161</v>
      </c>
      <c r="B8" s="114">
        <v>3695632.7010999997</v>
      </c>
      <c r="C8" s="114">
        <v>3683343.4373699999</v>
      </c>
      <c r="D8" s="114">
        <v>3288991.42662</v>
      </c>
      <c r="E8" s="114">
        <v>3992229.6861999999</v>
      </c>
      <c r="F8" s="114">
        <v>2958433.9348599999</v>
      </c>
      <c r="G8" s="114">
        <v>3472626.9432600001</v>
      </c>
      <c r="H8" s="114">
        <v>4156241.5425</v>
      </c>
      <c r="I8" s="114">
        <v>3750409.09785</v>
      </c>
      <c r="J8" s="114">
        <v>3867978.80333</v>
      </c>
      <c r="K8" s="114">
        <v>3131532.63864</v>
      </c>
      <c r="L8" s="114">
        <v>3053425.7145100003</v>
      </c>
      <c r="M8" s="47"/>
    </row>
    <row r="9" spans="1:13" s="16" customFormat="1" ht="15" customHeight="1">
      <c r="A9" s="147" t="s">
        <v>170</v>
      </c>
      <c r="B9" s="114">
        <v>4185464.9424899998</v>
      </c>
      <c r="C9" s="114">
        <v>3773823.4758800003</v>
      </c>
      <c r="D9" s="114">
        <v>4578636.3033800004</v>
      </c>
      <c r="E9" s="114">
        <v>5512010.6951099997</v>
      </c>
      <c r="F9" s="114">
        <v>4582504.8181400001</v>
      </c>
      <c r="G9" s="114">
        <v>3817180.0004799999</v>
      </c>
      <c r="H9" s="114">
        <v>4114008.0157099999</v>
      </c>
      <c r="I9" s="114">
        <v>4540264.8784399992</v>
      </c>
      <c r="J9" s="114">
        <v>4135863.7251200001</v>
      </c>
      <c r="K9" s="114">
        <v>4268423.2406900004</v>
      </c>
      <c r="L9" s="114">
        <v>4297692.0183300003</v>
      </c>
      <c r="M9" s="47"/>
    </row>
    <row r="10" spans="1:13" s="16" customFormat="1" ht="15" customHeight="1">
      <c r="A10" s="147" t="s">
        <v>179</v>
      </c>
      <c r="B10" s="114">
        <v>9726701.3621200006</v>
      </c>
      <c r="C10" s="114">
        <v>11511902.07855</v>
      </c>
      <c r="D10" s="114">
        <v>13045814.107530002</v>
      </c>
      <c r="E10" s="114">
        <v>14640417.47222</v>
      </c>
      <c r="F10" s="114">
        <v>17346454.611950003</v>
      </c>
      <c r="G10" s="114">
        <v>18700889.46731</v>
      </c>
      <c r="H10" s="114">
        <v>19647517.207849998</v>
      </c>
      <c r="I10" s="114">
        <v>19936037.08887</v>
      </c>
      <c r="J10" s="114">
        <v>20033469.632709999</v>
      </c>
      <c r="K10" s="114">
        <v>20559956.40064</v>
      </c>
      <c r="L10" s="114">
        <v>20582010.053919997</v>
      </c>
      <c r="M10" s="47"/>
    </row>
    <row r="11" spans="1:13" s="16" customFormat="1" ht="15" customHeight="1">
      <c r="A11" s="148" t="s">
        <v>580</v>
      </c>
      <c r="B11" s="114">
        <v>9769880.3050100002</v>
      </c>
      <c r="C11" s="114">
        <v>11522582.1569</v>
      </c>
      <c r="D11" s="114">
        <v>13041734.093499999</v>
      </c>
      <c r="E11" s="114">
        <v>14665411.11249</v>
      </c>
      <c r="F11" s="114">
        <v>17296215.372810002</v>
      </c>
      <c r="G11" s="114">
        <v>18628239.48996</v>
      </c>
      <c r="H11" s="114">
        <v>19212320.501259997</v>
      </c>
      <c r="I11" s="114">
        <v>19283152.842089999</v>
      </c>
      <c r="J11" s="114">
        <v>19325005.346340001</v>
      </c>
      <c r="K11" s="114">
        <v>19893168.185349997</v>
      </c>
      <c r="L11" s="114">
        <v>19891783.145300001</v>
      </c>
      <c r="M11" s="47"/>
    </row>
    <row r="12" spans="1:13" s="16" customFormat="1" ht="15" customHeight="1">
      <c r="A12" s="148" t="s">
        <v>581</v>
      </c>
      <c r="B12" s="114">
        <v>9714966.8466800004</v>
      </c>
      <c r="C12" s="114">
        <v>11453065.618240001</v>
      </c>
      <c r="D12" s="114">
        <v>12931396.657950001</v>
      </c>
      <c r="E12" s="114">
        <v>14414582.9268</v>
      </c>
      <c r="F12" s="114">
        <v>16959928.550039999</v>
      </c>
      <c r="G12" s="114">
        <v>18148113.343589999</v>
      </c>
      <c r="H12" s="114">
        <v>18521546.442060001</v>
      </c>
      <c r="I12" s="114">
        <v>13939725.877049999</v>
      </c>
      <c r="J12" s="114">
        <v>14022696.99281</v>
      </c>
      <c r="K12" s="114">
        <v>15317841.91935</v>
      </c>
      <c r="L12" s="114">
        <v>15338893.12001</v>
      </c>
      <c r="M12" s="47"/>
    </row>
    <row r="13" spans="1:13" s="16" customFormat="1" ht="15" customHeight="1">
      <c r="A13" s="148" t="s">
        <v>582</v>
      </c>
      <c r="B13" s="114">
        <v>54913.458330000001</v>
      </c>
      <c r="C13" s="114">
        <v>69516.538659999991</v>
      </c>
      <c r="D13" s="114">
        <v>110337.43554999999</v>
      </c>
      <c r="E13" s="114">
        <v>250828.18568999998</v>
      </c>
      <c r="F13" s="114">
        <v>336286.82276999997</v>
      </c>
      <c r="G13" s="114">
        <v>480126.14637000003</v>
      </c>
      <c r="H13" s="114">
        <v>690774.05920000002</v>
      </c>
      <c r="I13" s="114">
        <v>5343426.9650400002</v>
      </c>
      <c r="J13" s="114">
        <v>5302308.35353</v>
      </c>
      <c r="K13" s="114">
        <v>4575326.2659999998</v>
      </c>
      <c r="L13" s="114">
        <v>4552890.0252900003</v>
      </c>
      <c r="M13" s="47"/>
    </row>
    <row r="14" spans="1:13" s="16" customFormat="1" ht="15" customHeight="1">
      <c r="A14" s="148" t="s">
        <v>583</v>
      </c>
      <c r="B14" s="114">
        <v>49501.785929999998</v>
      </c>
      <c r="C14" s="114">
        <v>91848.225449999998</v>
      </c>
      <c r="D14" s="114">
        <v>122741.86867</v>
      </c>
      <c r="E14" s="114">
        <v>69918.597739999997</v>
      </c>
      <c r="F14" s="114">
        <v>105826.19787</v>
      </c>
      <c r="G14" s="114">
        <v>105223.84565999999</v>
      </c>
      <c r="H14" s="114">
        <v>15329.726409999999</v>
      </c>
      <c r="I14" s="114">
        <v>105059.9875</v>
      </c>
      <c r="J14" s="114">
        <v>158189.88657</v>
      </c>
      <c r="K14" s="114">
        <v>140573.31224</v>
      </c>
      <c r="L14" s="114">
        <v>165276.8518</v>
      </c>
      <c r="M14" s="47"/>
    </row>
    <row r="15" spans="1:13" s="16" customFormat="1" ht="15" customHeight="1">
      <c r="A15" s="148" t="s">
        <v>584</v>
      </c>
      <c r="B15" s="114">
        <v>43776.709340000001</v>
      </c>
      <c r="C15" s="114">
        <v>85335.020349999992</v>
      </c>
      <c r="D15" s="114">
        <v>93022.23633</v>
      </c>
      <c r="E15" s="114">
        <v>67332.736900000004</v>
      </c>
      <c r="F15" s="114">
        <v>92838.572159999996</v>
      </c>
      <c r="G15" s="114">
        <v>86408.375290000011</v>
      </c>
      <c r="H15" s="114">
        <v>13223.914419999999</v>
      </c>
      <c r="I15" s="114">
        <v>41044.068289999996</v>
      </c>
      <c r="J15" s="114">
        <v>76282.014739999999</v>
      </c>
      <c r="K15" s="114">
        <v>46880.412939999995</v>
      </c>
      <c r="L15" s="114">
        <v>56960.746460000002</v>
      </c>
      <c r="M15" s="47"/>
    </row>
    <row r="16" spans="1:13" s="16" customFormat="1" ht="15" customHeight="1">
      <c r="A16" s="148" t="s">
        <v>585</v>
      </c>
      <c r="B16" s="114">
        <v>5725.0765899999997</v>
      </c>
      <c r="C16" s="114">
        <v>6513.2050999999992</v>
      </c>
      <c r="D16" s="114">
        <v>29719.63234</v>
      </c>
      <c r="E16" s="114">
        <v>2585.8608399999998</v>
      </c>
      <c r="F16" s="114">
        <v>12987.62571</v>
      </c>
      <c r="G16" s="114">
        <v>18815.470370000003</v>
      </c>
      <c r="H16" s="114">
        <v>2105.8119900000002</v>
      </c>
      <c r="I16" s="114">
        <v>64015.91921</v>
      </c>
      <c r="J16" s="114">
        <v>81907.871830000004</v>
      </c>
      <c r="K16" s="114">
        <v>93692.89929999999</v>
      </c>
      <c r="L16" s="114">
        <v>108316.10534000001</v>
      </c>
      <c r="M16" s="47"/>
    </row>
    <row r="17" spans="1:13" s="16" customFormat="1" ht="15" customHeight="1">
      <c r="A17" s="148" t="s">
        <v>586</v>
      </c>
      <c r="B17" s="114">
        <v>85208.711110000004</v>
      </c>
      <c r="C17" s="114">
        <v>90830.90135</v>
      </c>
      <c r="D17" s="114">
        <v>118780.81845000001</v>
      </c>
      <c r="E17" s="114">
        <v>206498.88128</v>
      </c>
      <c r="F17" s="114">
        <v>253463.13586000001</v>
      </c>
      <c r="G17" s="114">
        <v>251270.23727000001</v>
      </c>
      <c r="H17" s="114">
        <v>285648.99158999999</v>
      </c>
      <c r="I17" s="114">
        <v>210078.43340000001</v>
      </c>
      <c r="J17" s="114">
        <v>219207.65443</v>
      </c>
      <c r="K17" s="114">
        <v>305302.75887000002</v>
      </c>
      <c r="L17" s="114">
        <v>314493.78798000002</v>
      </c>
      <c r="M17" s="47"/>
    </row>
    <row r="18" spans="1:13" s="16" customFormat="1" ht="15" customHeight="1">
      <c r="A18" s="148" t="s">
        <v>587</v>
      </c>
      <c r="B18" s="114">
        <v>55778.79952</v>
      </c>
      <c r="C18" s="114">
        <v>69866.335200000001</v>
      </c>
      <c r="D18" s="114">
        <v>101655.73745999999</v>
      </c>
      <c r="E18" s="114">
        <v>172859.2108</v>
      </c>
      <c r="F18" s="114">
        <v>212864.26952999999</v>
      </c>
      <c r="G18" s="114">
        <v>197311.65003999998</v>
      </c>
      <c r="H18" s="114">
        <v>232362.72991999998</v>
      </c>
      <c r="I18" s="114">
        <v>160216.45955</v>
      </c>
      <c r="J18" s="114">
        <v>159793.44834</v>
      </c>
      <c r="K18" s="114">
        <v>129397.89036</v>
      </c>
      <c r="L18" s="114">
        <v>136369.61726</v>
      </c>
      <c r="M18" s="47"/>
    </row>
    <row r="19" spans="1:13" s="16" customFormat="1" ht="15" customHeight="1">
      <c r="A19" s="148" t="s">
        <v>588</v>
      </c>
      <c r="B19" s="114">
        <v>29429.91159</v>
      </c>
      <c r="C19" s="114">
        <v>20964.566149999999</v>
      </c>
      <c r="D19" s="114">
        <v>17125.080989999999</v>
      </c>
      <c r="E19" s="114">
        <v>33639.670479999993</v>
      </c>
      <c r="F19" s="114">
        <v>40598.866329999997</v>
      </c>
      <c r="G19" s="114">
        <v>53958.587229999997</v>
      </c>
      <c r="H19" s="114">
        <v>53286.26167</v>
      </c>
      <c r="I19" s="114">
        <v>49861.973850000002</v>
      </c>
      <c r="J19" s="114">
        <v>59414.206090000007</v>
      </c>
      <c r="K19" s="114">
        <v>175904.86851</v>
      </c>
      <c r="L19" s="114">
        <v>178124.17071999999</v>
      </c>
      <c r="M19" s="47"/>
    </row>
    <row r="20" spans="1:13" s="16" customFormat="1" ht="15" customHeight="1">
      <c r="A20" s="148" t="s">
        <v>192</v>
      </c>
      <c r="B20" s="114">
        <v>69393.80101000001</v>
      </c>
      <c r="C20" s="114">
        <v>81356.11626000001</v>
      </c>
      <c r="D20" s="114">
        <v>85609.130900000004</v>
      </c>
      <c r="E20" s="114">
        <v>99967.15148</v>
      </c>
      <c r="F20" s="114">
        <v>106566.62844</v>
      </c>
      <c r="G20" s="114">
        <v>121742.2084</v>
      </c>
      <c r="H20" s="114">
        <v>692135.62927999999</v>
      </c>
      <c r="I20" s="114">
        <v>846568.70837000001</v>
      </c>
      <c r="J20" s="114">
        <v>844338.00510000007</v>
      </c>
      <c r="K20" s="114">
        <v>753831.85934000008</v>
      </c>
      <c r="L20" s="114">
        <v>752870.59901000001</v>
      </c>
      <c r="M20" s="47"/>
    </row>
    <row r="21" spans="1:13" s="16" customFormat="1" ht="15" customHeight="1">
      <c r="A21" s="148" t="s">
        <v>589</v>
      </c>
      <c r="B21" s="114">
        <v>-247283.24093999999</v>
      </c>
      <c r="C21" s="114">
        <v>-274715.32141000003</v>
      </c>
      <c r="D21" s="114">
        <v>-323051.80398999999</v>
      </c>
      <c r="E21" s="114">
        <v>-401378.27077</v>
      </c>
      <c r="F21" s="114">
        <v>-415616.72302999999</v>
      </c>
      <c r="G21" s="114">
        <v>-405586.31398000004</v>
      </c>
      <c r="H21" s="114">
        <v>-557917.64069000003</v>
      </c>
      <c r="I21" s="114">
        <v>-508822.88248999999</v>
      </c>
      <c r="J21" s="114">
        <v>-513271.25972999999</v>
      </c>
      <c r="K21" s="114">
        <v>-532919.71516000002</v>
      </c>
      <c r="L21" s="114">
        <v>-542414.33016999997</v>
      </c>
      <c r="M21" s="47"/>
    </row>
    <row r="22" spans="1:13" s="16" customFormat="1" ht="15" customHeight="1">
      <c r="A22" s="147" t="s">
        <v>205</v>
      </c>
      <c r="B22" s="114">
        <v>77068.819860000003</v>
      </c>
      <c r="C22" s="114">
        <v>97946.060440000001</v>
      </c>
      <c r="D22" s="114">
        <v>98522.880749999997</v>
      </c>
      <c r="E22" s="114">
        <v>107813.7316</v>
      </c>
      <c r="F22" s="114">
        <v>119412.18695</v>
      </c>
      <c r="G22" s="114">
        <v>131663.99406</v>
      </c>
      <c r="H22" s="114">
        <v>176971.45355999999</v>
      </c>
      <c r="I22" s="114">
        <v>201237.07285</v>
      </c>
      <c r="J22" s="114">
        <v>184125.79081000001</v>
      </c>
      <c r="K22" s="114">
        <v>150157.94274999999</v>
      </c>
      <c r="L22" s="114">
        <v>153334.59208</v>
      </c>
      <c r="M22" s="47"/>
    </row>
    <row r="23" spans="1:13" s="16" customFormat="1" ht="15" customHeight="1">
      <c r="A23" s="147" t="s">
        <v>211</v>
      </c>
      <c r="B23" s="114">
        <v>668.66707999999994</v>
      </c>
      <c r="C23" s="114">
        <v>2000.6695400000001</v>
      </c>
      <c r="D23" s="114">
        <v>12978.39048</v>
      </c>
      <c r="E23" s="114">
        <v>4582.7873099999997</v>
      </c>
      <c r="F23" s="114">
        <v>8737.8687499999996</v>
      </c>
      <c r="G23" s="114">
        <v>10058.223099999999</v>
      </c>
      <c r="H23" s="114">
        <v>4381.3975599999994</v>
      </c>
      <c r="I23" s="114">
        <v>21317.426350000002</v>
      </c>
      <c r="J23" s="114">
        <v>21481.230420000004</v>
      </c>
      <c r="K23" s="114">
        <v>28177.360049999999</v>
      </c>
      <c r="L23" s="114">
        <v>31370.664860000001</v>
      </c>
      <c r="M23" s="47"/>
    </row>
    <row r="24" spans="1:13" s="16" customFormat="1" ht="15" customHeight="1">
      <c r="A24" s="147" t="s">
        <v>590</v>
      </c>
      <c r="B24" s="114">
        <v>665743.67625999998</v>
      </c>
      <c r="C24" s="114">
        <v>618218.59114999999</v>
      </c>
      <c r="D24" s="114">
        <v>588623.66541000002</v>
      </c>
      <c r="E24" s="114">
        <v>684154.74375999998</v>
      </c>
      <c r="F24" s="114">
        <v>1039327.69862</v>
      </c>
      <c r="G24" s="114">
        <v>1561762.7764400002</v>
      </c>
      <c r="H24" s="114">
        <v>2070529.0788800002</v>
      </c>
      <c r="I24" s="114">
        <v>2766205.2402900001</v>
      </c>
      <c r="J24" s="114">
        <v>2831900.1582600004</v>
      </c>
      <c r="K24" s="114">
        <v>3820624.6610100004</v>
      </c>
      <c r="L24" s="114">
        <v>3752536.33482</v>
      </c>
      <c r="M24" s="47"/>
    </row>
    <row r="25" spans="1:13" s="16" customFormat="1" ht="15" customHeight="1">
      <c r="A25" s="147" t="s">
        <v>222</v>
      </c>
      <c r="B25" s="114">
        <v>326161.24536</v>
      </c>
      <c r="C25" s="114">
        <v>341730.25611999998</v>
      </c>
      <c r="D25" s="114">
        <v>336226.88231000002</v>
      </c>
      <c r="E25" s="114">
        <v>353255.13894999999</v>
      </c>
      <c r="F25" s="114">
        <v>351441.2328</v>
      </c>
      <c r="G25" s="114">
        <v>344823.14332999999</v>
      </c>
      <c r="H25" s="114">
        <v>336325.49472000002</v>
      </c>
      <c r="I25" s="114">
        <v>344731.2133</v>
      </c>
      <c r="J25" s="114">
        <v>342388.04102</v>
      </c>
      <c r="K25" s="114">
        <v>333218.18610000005</v>
      </c>
      <c r="L25" s="114">
        <v>331705.29576000001</v>
      </c>
      <c r="M25" s="47"/>
    </row>
    <row r="26" spans="1:13" s="16" customFormat="1" ht="15" customHeight="1">
      <c r="A26" s="147" t="s">
        <v>591</v>
      </c>
      <c r="B26" s="114">
        <v>30147.560440000001</v>
      </c>
      <c r="C26" s="114">
        <v>27526.452670000002</v>
      </c>
      <c r="D26" s="114">
        <v>32434.16979</v>
      </c>
      <c r="E26" s="114">
        <v>31438.121480000002</v>
      </c>
      <c r="F26" s="114">
        <v>23478.390800000001</v>
      </c>
      <c r="G26" s="114">
        <v>28111.551010000003</v>
      </c>
      <c r="H26" s="114">
        <v>30636.858079999998</v>
      </c>
      <c r="I26" s="114">
        <v>32452.169489999997</v>
      </c>
      <c r="J26" s="114">
        <v>24568.796039999997</v>
      </c>
      <c r="K26" s="114">
        <v>33728.497510000001</v>
      </c>
      <c r="L26" s="114">
        <v>30640.35772</v>
      </c>
      <c r="M26" s="47"/>
    </row>
    <row r="27" spans="1:13" s="17" customFormat="1" ht="15" customHeight="1" thickBot="1">
      <c r="A27" s="147" t="s">
        <v>238</v>
      </c>
      <c r="B27" s="114">
        <v>0</v>
      </c>
      <c r="C27" s="114">
        <v>0</v>
      </c>
      <c r="D27" s="114">
        <v>0</v>
      </c>
      <c r="E27" s="114">
        <v>0</v>
      </c>
      <c r="F27" s="114">
        <v>0</v>
      </c>
      <c r="G27" s="114">
        <v>0</v>
      </c>
      <c r="H27" s="114">
        <v>0</v>
      </c>
      <c r="I27" s="114">
        <v>0</v>
      </c>
      <c r="J27" s="114">
        <v>0</v>
      </c>
      <c r="K27" s="114">
        <v>0</v>
      </c>
      <c r="L27" s="114">
        <v>0</v>
      </c>
      <c r="M27" s="47"/>
    </row>
    <row r="28" spans="1:13" ht="15" customHeight="1" thickTop="1" thickBot="1">
      <c r="A28" s="392" t="s">
        <v>592</v>
      </c>
      <c r="B28" s="393">
        <v>17416060.240900002</v>
      </c>
      <c r="C28" s="393">
        <v>18646624.03029</v>
      </c>
      <c r="D28" s="393">
        <v>20456359.37469</v>
      </c>
      <c r="E28" s="393">
        <v>23675919.626680002</v>
      </c>
      <c r="F28" s="393">
        <v>24677010.180689998</v>
      </c>
      <c r="G28" s="393">
        <v>26171786.080119997</v>
      </c>
      <c r="H28" s="393">
        <v>28693137.811150003</v>
      </c>
      <c r="I28" s="393">
        <v>29529544.654259998</v>
      </c>
      <c r="J28" s="393">
        <v>29465997.730349999</v>
      </c>
      <c r="K28" s="393">
        <v>30168896.992759999</v>
      </c>
      <c r="L28" s="393">
        <v>30057698.645479999</v>
      </c>
      <c r="M28" s="47"/>
    </row>
    <row r="29" spans="1:13" s="16" customFormat="1" ht="15" customHeight="1" thickTop="1">
      <c r="A29" s="147" t="s">
        <v>593</v>
      </c>
      <c r="B29" s="114">
        <v>16139403.34842</v>
      </c>
      <c r="C29" s="114">
        <v>17340819.179340001</v>
      </c>
      <c r="D29" s="114">
        <v>18773137.933910001</v>
      </c>
      <c r="E29" s="114">
        <v>21067664.692000002</v>
      </c>
      <c r="F29" s="114">
        <v>20264120.341460001</v>
      </c>
      <c r="G29" s="114">
        <v>20007768.056019999</v>
      </c>
      <c r="H29" s="114">
        <v>22062726.73364</v>
      </c>
      <c r="I29" s="114">
        <v>22117705.047800001</v>
      </c>
      <c r="J29" s="114">
        <v>21988893.835689999</v>
      </c>
      <c r="K29" s="114">
        <v>23641309.643830001</v>
      </c>
      <c r="L29" s="114">
        <v>23672939.211070001</v>
      </c>
      <c r="M29" s="47"/>
    </row>
    <row r="30" spans="1:13" s="16" customFormat="1" ht="15" customHeight="1">
      <c r="A30" s="148" t="s">
        <v>594</v>
      </c>
      <c r="B30" s="114">
        <v>6030709.0619399995</v>
      </c>
      <c r="C30" s="114">
        <v>5205759.7517600004</v>
      </c>
      <c r="D30" s="114">
        <v>5703018.3211199995</v>
      </c>
      <c r="E30" s="114">
        <v>5601128.2103800001</v>
      </c>
      <c r="F30" s="114">
        <v>4616492.5103000002</v>
      </c>
      <c r="G30" s="114">
        <v>4241397.1219100002</v>
      </c>
      <c r="H30" s="114">
        <v>4463727.2304300005</v>
      </c>
      <c r="I30" s="114">
        <v>4730762.9716999996</v>
      </c>
      <c r="J30" s="114">
        <v>4619203.5978500005</v>
      </c>
      <c r="K30" s="114">
        <v>4615390.6799799995</v>
      </c>
      <c r="L30" s="114">
        <v>4492914.38961</v>
      </c>
      <c r="M30" s="47"/>
    </row>
    <row r="31" spans="1:13" s="16" customFormat="1" ht="15" customHeight="1">
      <c r="A31" s="148" t="s">
        <v>595</v>
      </c>
      <c r="B31" s="114">
        <v>4980332.7655800004</v>
      </c>
      <c r="C31" s="114">
        <v>5570532.0457299994</v>
      </c>
      <c r="D31" s="114">
        <v>6045449.0961499996</v>
      </c>
      <c r="E31" s="114">
        <v>7249649.4338400001</v>
      </c>
      <c r="F31" s="114">
        <v>6795348.9971400006</v>
      </c>
      <c r="G31" s="114">
        <v>6724824.3115299996</v>
      </c>
      <c r="H31" s="114">
        <v>7034340.9308599997</v>
      </c>
      <c r="I31" s="114">
        <v>7216369.0790200001</v>
      </c>
      <c r="J31" s="114">
        <v>7080930.5633800002</v>
      </c>
      <c r="K31" s="114">
        <v>7318359.7898800001</v>
      </c>
      <c r="L31" s="114">
        <v>7170075.85568</v>
      </c>
      <c r="M31" s="47"/>
    </row>
    <row r="32" spans="1:13" s="16" customFormat="1" ht="15" customHeight="1">
      <c r="A32" s="148" t="s">
        <v>596</v>
      </c>
      <c r="B32" s="114">
        <v>334710.97012000001</v>
      </c>
      <c r="C32" s="114">
        <v>146768.09469999999</v>
      </c>
      <c r="D32" s="114">
        <v>61102.699979999998</v>
      </c>
      <c r="E32" s="114">
        <v>43643.37717</v>
      </c>
      <c r="F32" s="114">
        <v>35659.557159999997</v>
      </c>
      <c r="G32" s="114">
        <v>34499.827520000006</v>
      </c>
      <c r="H32" s="114">
        <v>49921.88781</v>
      </c>
      <c r="I32" s="114">
        <v>163331.72313</v>
      </c>
      <c r="J32" s="114">
        <v>166446.88399</v>
      </c>
      <c r="K32" s="114">
        <v>1058.8095600000001</v>
      </c>
      <c r="L32" s="114">
        <v>977.45842000000005</v>
      </c>
      <c r="M32" s="47"/>
    </row>
    <row r="33" spans="1:13" s="16" customFormat="1" ht="15" customHeight="1">
      <c r="A33" s="148" t="s">
        <v>597</v>
      </c>
      <c r="B33" s="114">
        <v>644441.92788999993</v>
      </c>
      <c r="C33" s="114">
        <v>922304.78058000002</v>
      </c>
      <c r="D33" s="114">
        <v>749490.97678999999</v>
      </c>
      <c r="E33" s="114">
        <v>783692.37635999999</v>
      </c>
      <c r="F33" s="114">
        <v>613460.20551999996</v>
      </c>
      <c r="G33" s="114">
        <v>567189.84001000004</v>
      </c>
      <c r="H33" s="114">
        <v>441475.26417000004</v>
      </c>
      <c r="I33" s="114">
        <v>370531.63824</v>
      </c>
      <c r="J33" s="114">
        <v>353857.88887000002</v>
      </c>
      <c r="K33" s="114">
        <v>324407.29801999999</v>
      </c>
      <c r="L33" s="114">
        <v>321430.67335</v>
      </c>
      <c r="M33" s="47"/>
    </row>
    <row r="34" spans="1:13" s="16" customFormat="1" ht="15" customHeight="1">
      <c r="A34" s="148" t="s">
        <v>598</v>
      </c>
      <c r="B34" s="114">
        <v>3856732.1535999998</v>
      </c>
      <c r="C34" s="114">
        <v>5102520.8719199998</v>
      </c>
      <c r="D34" s="114">
        <v>5729277.3404799998</v>
      </c>
      <c r="E34" s="114">
        <v>6802125.5549300006</v>
      </c>
      <c r="F34" s="114">
        <v>7498305.3774300003</v>
      </c>
      <c r="G34" s="114">
        <v>7607766.7070899997</v>
      </c>
      <c r="H34" s="114">
        <v>9062520.3819900006</v>
      </c>
      <c r="I34" s="114">
        <v>8556763.1741700005</v>
      </c>
      <c r="J34" s="114">
        <v>8656850.8597599994</v>
      </c>
      <c r="K34" s="114">
        <v>10192443.503860001</v>
      </c>
      <c r="L34" s="114">
        <v>10468403.470690001</v>
      </c>
      <c r="M34" s="47"/>
    </row>
    <row r="35" spans="1:13" s="16" customFormat="1" ht="15" customHeight="1">
      <c r="A35" s="148" t="s">
        <v>599</v>
      </c>
      <c r="B35" s="114">
        <v>292476.46929000004</v>
      </c>
      <c r="C35" s="114">
        <v>392933.63464999996</v>
      </c>
      <c r="D35" s="114">
        <v>484799.49939000001</v>
      </c>
      <c r="E35" s="114">
        <v>587425.73932000005</v>
      </c>
      <c r="F35" s="114">
        <v>704853.69390999991</v>
      </c>
      <c r="G35" s="114">
        <v>832090.24796000007</v>
      </c>
      <c r="H35" s="114">
        <v>1010741.03838</v>
      </c>
      <c r="I35" s="114">
        <v>1079946.46154</v>
      </c>
      <c r="J35" s="114">
        <v>1111604.0418399998</v>
      </c>
      <c r="K35" s="114">
        <v>1189649.56253</v>
      </c>
      <c r="L35" s="114">
        <v>1219137.36332</v>
      </c>
      <c r="M35" s="47"/>
    </row>
    <row r="36" spans="1:13" s="16" customFormat="1" ht="15" customHeight="1">
      <c r="A36" s="147" t="s">
        <v>600</v>
      </c>
      <c r="B36" s="114">
        <v>5157.0286900000001</v>
      </c>
      <c r="C36" s="114">
        <v>6915.0809200000003</v>
      </c>
      <c r="D36" s="114">
        <v>5030.7679100000005</v>
      </c>
      <c r="E36" s="114">
        <v>5828.5589300000001</v>
      </c>
      <c r="F36" s="114">
        <v>10050.88768</v>
      </c>
      <c r="G36" s="114">
        <v>5785.83763</v>
      </c>
      <c r="H36" s="114">
        <v>10271.188779999999</v>
      </c>
      <c r="I36" s="114">
        <v>10835.9094</v>
      </c>
      <c r="J36" s="114">
        <v>16236.047500000001</v>
      </c>
      <c r="K36" s="114">
        <v>19789.020499999999</v>
      </c>
      <c r="L36" s="114">
        <v>26327.112960000002</v>
      </c>
      <c r="M36" s="47"/>
    </row>
    <row r="37" spans="1:13" s="16" customFormat="1" ht="15" customHeight="1">
      <c r="A37" s="147" t="s">
        <v>601</v>
      </c>
      <c r="B37" s="114">
        <v>152039.22153000001</v>
      </c>
      <c r="C37" s="114">
        <v>233005.61802000002</v>
      </c>
      <c r="D37" s="114">
        <v>269667.60557999997</v>
      </c>
      <c r="E37" s="114">
        <v>961837.00612999999</v>
      </c>
      <c r="F37" s="114">
        <v>1284797.01428</v>
      </c>
      <c r="G37" s="114">
        <v>1920417.6024200001</v>
      </c>
      <c r="H37" s="114">
        <v>2329848.7167800004</v>
      </c>
      <c r="I37" s="114">
        <v>2485607.7139699999</v>
      </c>
      <c r="J37" s="114">
        <v>2437110.7448700001</v>
      </c>
      <c r="K37" s="114">
        <v>3619284.0600300003</v>
      </c>
      <c r="L37" s="114">
        <v>3531500.31598</v>
      </c>
      <c r="M37" s="47"/>
    </row>
    <row r="38" spans="1:13" s="16" customFormat="1" ht="15" customHeight="1">
      <c r="A38" s="147" t="s">
        <v>602</v>
      </c>
      <c r="B38" s="114">
        <v>319729.72867000004</v>
      </c>
      <c r="C38" s="114">
        <v>362075.82627999998</v>
      </c>
      <c r="D38" s="114">
        <v>369484.34910000005</v>
      </c>
      <c r="E38" s="114">
        <v>392495.66836000001</v>
      </c>
      <c r="F38" s="114">
        <v>421431.34593000001</v>
      </c>
      <c r="G38" s="114">
        <v>416199.22416000004</v>
      </c>
      <c r="H38" s="114">
        <v>428518.24926999997</v>
      </c>
      <c r="I38" s="114">
        <v>588751.07296999998</v>
      </c>
      <c r="J38" s="114">
        <v>625609.40584000002</v>
      </c>
      <c r="K38" s="114">
        <v>656819.4860700001</v>
      </c>
      <c r="L38" s="114">
        <v>552497.14424000005</v>
      </c>
      <c r="M38" s="47"/>
    </row>
    <row r="39" spans="1:13" s="16" customFormat="1" ht="15" customHeight="1">
      <c r="A39" s="147" t="s">
        <v>276</v>
      </c>
      <c r="B39" s="114">
        <v>149583.44699</v>
      </c>
      <c r="C39" s="114">
        <v>170162.55194</v>
      </c>
      <c r="D39" s="114">
        <v>191083.01552000002</v>
      </c>
      <c r="E39" s="114">
        <v>218332.02249999999</v>
      </c>
      <c r="F39" s="114">
        <v>235754.15368000002</v>
      </c>
      <c r="G39" s="114">
        <v>251717.91553</v>
      </c>
      <c r="H39" s="114">
        <v>271790.34288999997</v>
      </c>
      <c r="I39" s="114">
        <v>264683.50890000002</v>
      </c>
      <c r="J39" s="114">
        <v>264866.97786000004</v>
      </c>
      <c r="K39" s="114">
        <v>278346.25316000002</v>
      </c>
      <c r="L39" s="114">
        <v>273664.98087000003</v>
      </c>
      <c r="M39" s="47"/>
    </row>
    <row r="40" spans="1:13" s="16" customFormat="1" ht="15" customHeight="1">
      <c r="A40" s="147" t="s">
        <v>282</v>
      </c>
      <c r="B40" s="114">
        <v>342698.56573999999</v>
      </c>
      <c r="C40" s="114">
        <v>274064.98161999998</v>
      </c>
      <c r="D40" s="114">
        <v>447063.05297000002</v>
      </c>
      <c r="E40" s="114">
        <v>515857.24022000004</v>
      </c>
      <c r="F40" s="114">
        <v>413304.16664999997</v>
      </c>
      <c r="G40" s="114">
        <v>413500.69443000003</v>
      </c>
      <c r="H40" s="114">
        <v>563689.37970000005</v>
      </c>
      <c r="I40" s="114">
        <v>564023.92288999993</v>
      </c>
      <c r="J40" s="114">
        <v>566019.55735999998</v>
      </c>
      <c r="K40" s="114">
        <v>461427.20913999999</v>
      </c>
      <c r="L40" s="114">
        <v>463149.65611000004</v>
      </c>
      <c r="M40" s="47"/>
    </row>
    <row r="41" spans="1:13" s="16" customFormat="1" ht="15" customHeight="1">
      <c r="A41" s="147" t="s">
        <v>603</v>
      </c>
      <c r="B41" s="114">
        <v>276604.68267000001</v>
      </c>
      <c r="C41" s="114">
        <v>255853.01266000001</v>
      </c>
      <c r="D41" s="114">
        <v>393442.57216000004</v>
      </c>
      <c r="E41" s="114">
        <v>509621.29227999999</v>
      </c>
      <c r="F41" s="114">
        <v>438909.41576</v>
      </c>
      <c r="G41" s="114">
        <v>531561.09490999999</v>
      </c>
      <c r="H41" s="114">
        <v>453538.39293000003</v>
      </c>
      <c r="I41" s="114">
        <v>370871.77824000001</v>
      </c>
      <c r="J41" s="114">
        <v>356431.36913000001</v>
      </c>
      <c r="K41" s="114">
        <v>300390.20316000003</v>
      </c>
      <c r="L41" s="114">
        <v>272268.80005000002</v>
      </c>
      <c r="M41" s="47"/>
    </row>
    <row r="42" spans="1:13" s="17" customFormat="1" ht="15" customHeight="1" thickBot="1">
      <c r="A42" s="147" t="s">
        <v>454</v>
      </c>
      <c r="B42" s="114">
        <v>30844.21819</v>
      </c>
      <c r="C42" s="114">
        <v>3727.7795099999998</v>
      </c>
      <c r="D42" s="114">
        <v>7450.0775400000002</v>
      </c>
      <c r="E42" s="114">
        <v>4283.1462599999995</v>
      </c>
      <c r="F42" s="114">
        <v>1608642.85525</v>
      </c>
      <c r="G42" s="114">
        <v>2624835.6550199999</v>
      </c>
      <c r="H42" s="114">
        <v>2572754.8071599999</v>
      </c>
      <c r="I42" s="114">
        <v>3127065.7000899999</v>
      </c>
      <c r="J42" s="114">
        <v>3210829.7920999997</v>
      </c>
      <c r="K42" s="114">
        <v>1191531.1168699998</v>
      </c>
      <c r="L42" s="114">
        <v>1265351.4242</v>
      </c>
      <c r="M42" s="47"/>
    </row>
    <row r="43" spans="1:13" ht="15" customHeight="1" thickTop="1" thickBot="1">
      <c r="A43" s="392" t="s">
        <v>604</v>
      </c>
      <c r="B43" s="393">
        <v>1291528.7338099999</v>
      </c>
      <c r="C43" s="393">
        <v>1409866.9914300002</v>
      </c>
      <c r="D43" s="393">
        <v>1525868.4515799999</v>
      </c>
      <c r="E43" s="393">
        <v>1649982.7499500001</v>
      </c>
      <c r="F43" s="393">
        <v>1752780.5621800001</v>
      </c>
      <c r="G43" s="393">
        <v>1895330.0188699998</v>
      </c>
      <c r="H43" s="393">
        <v>1843473.23771</v>
      </c>
      <c r="I43" s="393">
        <v>2063109.53318</v>
      </c>
      <c r="J43" s="393">
        <v>1975778.4473599999</v>
      </c>
      <c r="K43" s="393">
        <v>2156921.93463</v>
      </c>
      <c r="L43" s="393">
        <v>2175016.3865200002</v>
      </c>
      <c r="M43" s="47"/>
    </row>
    <row r="44" spans="1:13" s="16" customFormat="1" ht="15" customHeight="1" thickTop="1">
      <c r="A44" s="147" t="s">
        <v>297</v>
      </c>
      <c r="B44" s="114">
        <v>655372.64</v>
      </c>
      <c r="C44" s="114">
        <v>1057261.43</v>
      </c>
      <c r="D44" s="114">
        <v>1057261.43</v>
      </c>
      <c r="E44" s="114">
        <v>1057261.43</v>
      </c>
      <c r="F44" s="114">
        <v>1257023.6000000001</v>
      </c>
      <c r="G44" s="114">
        <v>1366039.47</v>
      </c>
      <c r="H44" s="114">
        <v>1517992.79</v>
      </c>
      <c r="I44" s="114">
        <v>1517992.79</v>
      </c>
      <c r="J44" s="114">
        <v>1517992.79</v>
      </c>
      <c r="K44" s="114">
        <v>1701086.88</v>
      </c>
      <c r="L44" s="114">
        <v>1701086.88</v>
      </c>
      <c r="M44" s="47"/>
    </row>
    <row r="45" spans="1:13" s="16" customFormat="1" ht="15" customHeight="1">
      <c r="A45" s="147" t="s">
        <v>301</v>
      </c>
      <c r="B45" s="114">
        <v>96085</v>
      </c>
      <c r="C45" s="114">
        <v>20717.2</v>
      </c>
      <c r="D45" s="114">
        <v>41297.199999999997</v>
      </c>
      <c r="E45" s="114">
        <v>97084.800000000003</v>
      </c>
      <c r="F45" s="114">
        <v>70415.199999999997</v>
      </c>
      <c r="G45" s="114">
        <v>74534.561400000006</v>
      </c>
      <c r="H45" s="114">
        <v>0.36419999999999997</v>
      </c>
      <c r="I45" s="114">
        <v>82056.687000000005</v>
      </c>
      <c r="J45" s="114">
        <v>95773.051200000002</v>
      </c>
      <c r="K45" s="114">
        <v>0</v>
      </c>
      <c r="L45" s="114">
        <v>27432.7284</v>
      </c>
      <c r="M45" s="47"/>
    </row>
    <row r="46" spans="1:13" s="16" customFormat="1" ht="15" customHeight="1">
      <c r="A46" s="147" t="s">
        <v>305</v>
      </c>
      <c r="B46" s="114">
        <v>0</v>
      </c>
      <c r="C46" s="114">
        <v>0</v>
      </c>
      <c r="D46" s="114">
        <v>0</v>
      </c>
      <c r="E46" s="114">
        <v>0</v>
      </c>
      <c r="F46" s="114">
        <v>0</v>
      </c>
      <c r="G46" s="114">
        <v>0</v>
      </c>
      <c r="H46" s="114">
        <v>0</v>
      </c>
      <c r="I46" s="114">
        <v>0</v>
      </c>
      <c r="J46" s="114">
        <v>0</v>
      </c>
      <c r="K46" s="114">
        <v>0</v>
      </c>
      <c r="L46" s="114">
        <v>0</v>
      </c>
      <c r="M46" s="47"/>
    </row>
    <row r="47" spans="1:13" s="16" customFormat="1" ht="15" customHeight="1">
      <c r="A47" s="147" t="s">
        <v>605</v>
      </c>
      <c r="B47" s="114">
        <v>311438.12951</v>
      </c>
      <c r="C47" s="114">
        <v>110521.41165000001</v>
      </c>
      <c r="D47" s="114">
        <v>200482.38653999998</v>
      </c>
      <c r="E47" s="114">
        <v>257961.22406000001</v>
      </c>
      <c r="F47" s="114">
        <v>203561.41201</v>
      </c>
      <c r="G47" s="114">
        <v>201171.4657</v>
      </c>
      <c r="H47" s="114">
        <v>231566.83471999998</v>
      </c>
      <c r="I47" s="114">
        <v>243130.30351</v>
      </c>
      <c r="J47" s="114">
        <v>294127.93761999998</v>
      </c>
      <c r="K47" s="114">
        <v>262892.86301999999</v>
      </c>
      <c r="L47" s="114">
        <v>262892.86301999999</v>
      </c>
      <c r="M47" s="47"/>
    </row>
    <row r="48" spans="1:13" s="16" customFormat="1" ht="15" customHeight="1">
      <c r="A48" s="147" t="s">
        <v>311</v>
      </c>
      <c r="B48" s="114">
        <v>228632.96430000002</v>
      </c>
      <c r="C48" s="114">
        <v>221366.94978</v>
      </c>
      <c r="D48" s="114">
        <v>226827.43503999998</v>
      </c>
      <c r="E48" s="114">
        <v>237675.29588999998</v>
      </c>
      <c r="F48" s="114">
        <v>221780.35016999999</v>
      </c>
      <c r="G48" s="114">
        <v>253584.52177000002</v>
      </c>
      <c r="H48" s="114">
        <v>93913.248790000012</v>
      </c>
      <c r="I48" s="114">
        <v>219929.75266999999</v>
      </c>
      <c r="J48" s="114">
        <v>67884.668540000013</v>
      </c>
      <c r="K48" s="114">
        <v>192942.19161000001</v>
      </c>
      <c r="L48" s="114">
        <v>183603.91509999998</v>
      </c>
      <c r="M48" s="47"/>
    </row>
    <row r="49" spans="1:13" s="16" customFormat="1" ht="15" customHeight="1">
      <c r="A49" s="148" t="s">
        <v>606</v>
      </c>
      <c r="B49" s="114">
        <v>285</v>
      </c>
      <c r="C49" s="114">
        <v>285</v>
      </c>
      <c r="D49" s="114">
        <v>285</v>
      </c>
      <c r="E49" s="114">
        <v>289.77999999999997</v>
      </c>
      <c r="F49" s="114">
        <v>289.77999999999997</v>
      </c>
      <c r="G49" s="114">
        <v>289.77999999999997</v>
      </c>
      <c r="H49" s="114">
        <v>289.77999999999997</v>
      </c>
      <c r="I49" s="114">
        <v>293.4572</v>
      </c>
      <c r="J49" s="114">
        <v>56379.421399999999</v>
      </c>
      <c r="K49" s="114">
        <v>293.4572</v>
      </c>
      <c r="L49" s="114">
        <v>165509.46321000002</v>
      </c>
      <c r="M49" s="47"/>
    </row>
    <row r="50" spans="1:13" s="17" customFormat="1" ht="15" customHeight="1" thickBot="1">
      <c r="A50" s="148" t="s">
        <v>607</v>
      </c>
      <c r="B50" s="114">
        <v>228347.96430000002</v>
      </c>
      <c r="C50" s="114">
        <v>221081.94978</v>
      </c>
      <c r="D50" s="114">
        <v>226542.43503999998</v>
      </c>
      <c r="E50" s="114">
        <v>237385.51588999998</v>
      </c>
      <c r="F50" s="114">
        <v>221490.57016999999</v>
      </c>
      <c r="G50" s="114">
        <v>253294.74177000002</v>
      </c>
      <c r="H50" s="114">
        <v>93623.468790000014</v>
      </c>
      <c r="I50" s="114">
        <v>219636.29547000001</v>
      </c>
      <c r="J50" s="114">
        <v>11505.247140000001</v>
      </c>
      <c r="K50" s="114">
        <v>192648.73441</v>
      </c>
      <c r="L50" s="114">
        <v>18094.45189</v>
      </c>
      <c r="M50" s="47"/>
    </row>
    <row r="51" spans="1:13" ht="15" customHeight="1" thickTop="1" thickBot="1">
      <c r="A51" s="392" t="s">
        <v>608</v>
      </c>
      <c r="B51" s="393">
        <v>18707588.974709999</v>
      </c>
      <c r="C51" s="393">
        <v>20056491.02172</v>
      </c>
      <c r="D51" s="393">
        <v>21982227.826269999</v>
      </c>
      <c r="E51" s="393">
        <v>25325902.376630001</v>
      </c>
      <c r="F51" s="393">
        <v>26429790.742869999</v>
      </c>
      <c r="G51" s="393">
        <v>28067116.098990001</v>
      </c>
      <c r="H51" s="393">
        <v>30536611.048860002</v>
      </c>
      <c r="I51" s="393">
        <v>31592654.18744</v>
      </c>
      <c r="J51" s="393">
        <v>31441776.17771</v>
      </c>
      <c r="K51" s="393">
        <v>32325818.927389998</v>
      </c>
      <c r="L51" s="393">
        <v>32232715.032000002</v>
      </c>
      <c r="M51" s="47"/>
    </row>
    <row r="52" spans="1:13" s="16" customFormat="1" ht="15" customHeight="1" thickTop="1">
      <c r="A52" s="113" t="s">
        <v>609</v>
      </c>
      <c r="B52" s="114">
        <v>2838112.6881399998</v>
      </c>
      <c r="C52" s="114">
        <v>3603510.24364</v>
      </c>
      <c r="D52" s="114">
        <v>4426580.4471899997</v>
      </c>
      <c r="E52" s="114">
        <v>4487317.00765</v>
      </c>
      <c r="F52" s="114">
        <v>4012596.9292700002</v>
      </c>
      <c r="G52" s="114">
        <v>3576076.8070399999</v>
      </c>
      <c r="H52" s="114">
        <v>2955995.0753099998</v>
      </c>
      <c r="I52" s="114">
        <v>2294984.9506199998</v>
      </c>
      <c r="J52" s="114">
        <v>2215225.0800600001</v>
      </c>
      <c r="K52" s="114">
        <v>2420343.7037199996</v>
      </c>
      <c r="L52" s="114">
        <v>2398645.1080399998</v>
      </c>
      <c r="M52" s="47"/>
    </row>
    <row r="53" spans="1:13" s="17" customFormat="1" ht="15" customHeight="1">
      <c r="A53" s="148" t="s">
        <v>610</v>
      </c>
      <c r="B53" s="114">
        <v>126635.9317</v>
      </c>
      <c r="C53" s="114">
        <v>269310.53667</v>
      </c>
      <c r="D53" s="114">
        <v>136430.09747000001</v>
      </c>
      <c r="E53" s="114">
        <v>227930.51197999998</v>
      </c>
      <c r="F53" s="114">
        <v>165696.30635</v>
      </c>
      <c r="G53" s="114">
        <v>153949.08453999998</v>
      </c>
      <c r="H53" s="114">
        <v>96336.715430000011</v>
      </c>
      <c r="I53" s="114">
        <v>80061.995260000011</v>
      </c>
      <c r="J53" s="114">
        <v>52858.742140000002</v>
      </c>
      <c r="K53" s="114">
        <v>96641.587809999997</v>
      </c>
      <c r="L53" s="114">
        <v>100480.44889</v>
      </c>
      <c r="M53" s="47"/>
    </row>
    <row r="54" spans="1:13" s="17" customFormat="1" ht="15" customHeight="1">
      <c r="A54" s="148" t="s">
        <v>611</v>
      </c>
      <c r="B54" s="114">
        <v>2485602.7755700001</v>
      </c>
      <c r="C54" s="114">
        <v>3105003.69961</v>
      </c>
      <c r="D54" s="114">
        <v>4027306.6261700001</v>
      </c>
      <c r="E54" s="114">
        <v>3987731.2868000004</v>
      </c>
      <c r="F54" s="114">
        <v>3568226.3175999997</v>
      </c>
      <c r="G54" s="114">
        <v>3055755.84938</v>
      </c>
      <c r="H54" s="114">
        <v>2486566.5959399999</v>
      </c>
      <c r="I54" s="114">
        <v>1859268.4377599999</v>
      </c>
      <c r="J54" s="114">
        <v>1814271.91601</v>
      </c>
      <c r="K54" s="114">
        <v>1901394.4307500001</v>
      </c>
      <c r="L54" s="114">
        <v>1881651.4052500001</v>
      </c>
      <c r="M54" s="47"/>
    </row>
    <row r="55" spans="1:13" s="17" customFormat="1" ht="15" customHeight="1">
      <c r="A55" s="148" t="s">
        <v>612</v>
      </c>
      <c r="B55" s="114">
        <v>0</v>
      </c>
      <c r="C55" s="114">
        <v>0</v>
      </c>
      <c r="D55" s="114">
        <v>0</v>
      </c>
      <c r="E55" s="114">
        <v>0</v>
      </c>
      <c r="F55" s="114">
        <v>0</v>
      </c>
      <c r="G55" s="114">
        <v>0</v>
      </c>
      <c r="H55" s="114">
        <v>0</v>
      </c>
      <c r="I55" s="114">
        <v>0</v>
      </c>
      <c r="J55" s="114">
        <v>0</v>
      </c>
      <c r="K55" s="114">
        <v>0</v>
      </c>
      <c r="L55" s="114">
        <v>0</v>
      </c>
      <c r="M55" s="47"/>
    </row>
    <row r="56" spans="1:13" s="17" customFormat="1" ht="15" customHeight="1">
      <c r="A56" s="148" t="s">
        <v>613</v>
      </c>
      <c r="B56" s="114">
        <v>225873.98087</v>
      </c>
      <c r="C56" s="114">
        <v>229196.00736000002</v>
      </c>
      <c r="D56" s="114">
        <v>262843.72355</v>
      </c>
      <c r="E56" s="114">
        <v>271655.20887000003</v>
      </c>
      <c r="F56" s="114">
        <v>278674.30531999998</v>
      </c>
      <c r="G56" s="114">
        <v>366371.87312</v>
      </c>
      <c r="H56" s="114">
        <v>373091.76393999998</v>
      </c>
      <c r="I56" s="114">
        <v>355654.51760000002</v>
      </c>
      <c r="J56" s="114">
        <v>348094.42191000003</v>
      </c>
      <c r="K56" s="114">
        <v>422307.68516000005</v>
      </c>
      <c r="L56" s="114">
        <v>416513.25389999995</v>
      </c>
      <c r="M56" s="47"/>
    </row>
    <row r="57" spans="1:13" s="17" customFormat="1" ht="15" customHeight="1">
      <c r="A57" s="148" t="s">
        <v>614</v>
      </c>
      <c r="B57" s="114">
        <v>0</v>
      </c>
      <c r="C57" s="114">
        <v>0</v>
      </c>
      <c r="D57" s="114">
        <v>0</v>
      </c>
      <c r="E57" s="114">
        <v>0</v>
      </c>
      <c r="F57" s="114">
        <v>0</v>
      </c>
      <c r="G57" s="114">
        <v>0</v>
      </c>
      <c r="H57" s="114">
        <v>0</v>
      </c>
      <c r="I57" s="114">
        <v>0</v>
      </c>
      <c r="J57" s="114">
        <v>0</v>
      </c>
      <c r="K57" s="114">
        <v>0</v>
      </c>
      <c r="L57" s="114">
        <v>0</v>
      </c>
      <c r="M57" s="47"/>
    </row>
    <row r="58" spans="1:13" s="17" customFormat="1" ht="15" customHeight="1">
      <c r="A58" s="147" t="s">
        <v>615</v>
      </c>
      <c r="B58" s="114">
        <v>25759889.666560002</v>
      </c>
      <c r="C58" s="114">
        <v>30140022.74955</v>
      </c>
      <c r="D58" s="114">
        <v>32591196.9069</v>
      </c>
      <c r="E58" s="114">
        <v>36851601.807259999</v>
      </c>
      <c r="F58" s="114">
        <v>40894895.717179999</v>
      </c>
      <c r="G58" s="114">
        <v>44363916.439379998</v>
      </c>
      <c r="H58" s="114">
        <v>46014571.041940004</v>
      </c>
      <c r="I58" s="114">
        <v>44090921.909910001</v>
      </c>
      <c r="J58" s="114">
        <v>44013472.166029997</v>
      </c>
      <c r="K58" s="114">
        <v>45881735.815820001</v>
      </c>
      <c r="L58" s="114">
        <v>47066730.684040003</v>
      </c>
      <c r="M58" s="47"/>
    </row>
    <row r="59" spans="1:13">
      <c r="A59" s="394" t="s">
        <v>616</v>
      </c>
      <c r="B59" s="395">
        <v>943419.10533000005</v>
      </c>
      <c r="C59" s="395">
        <v>1054180.5422499999</v>
      </c>
      <c r="D59" s="395">
        <v>1126632.8447400001</v>
      </c>
      <c r="E59" s="395">
        <v>1252890.31088</v>
      </c>
      <c r="F59" s="395">
        <v>1372137.8280199999</v>
      </c>
      <c r="G59" s="395">
        <v>1510875.9652</v>
      </c>
      <c r="H59" s="395">
        <v>1521651.7346400002</v>
      </c>
      <c r="I59" s="395">
        <v>1471927.01908</v>
      </c>
      <c r="J59" s="395">
        <v>119106.70454999999</v>
      </c>
      <c r="K59" s="395">
        <v>1501858.7786400001</v>
      </c>
      <c r="L59" s="395">
        <v>131097.06189000001</v>
      </c>
      <c r="M59" s="47"/>
    </row>
    <row r="60" spans="1:13" ht="15" customHeight="1">
      <c r="A60" s="148" t="s">
        <v>617</v>
      </c>
      <c r="B60" s="114">
        <v>-206590.98290999999</v>
      </c>
      <c r="C60" s="114">
        <v>-264435.50060999999</v>
      </c>
      <c r="D60" s="114">
        <v>-279212.84606999997</v>
      </c>
      <c r="E60" s="114">
        <v>-351833.90017000004</v>
      </c>
      <c r="F60" s="114">
        <v>-484198.32649000001</v>
      </c>
      <c r="G60" s="114">
        <v>-524281.85245000001</v>
      </c>
      <c r="H60" s="114">
        <v>-611283.45853999991</v>
      </c>
      <c r="I60" s="114">
        <v>-651514.33427999995</v>
      </c>
      <c r="J60" s="114">
        <v>-57686.762219999997</v>
      </c>
      <c r="K60" s="114">
        <v>-677327.80429999996</v>
      </c>
      <c r="L60" s="114">
        <v>-59016.943729999999</v>
      </c>
      <c r="M60" s="47"/>
    </row>
    <row r="61" spans="1:13" ht="15" customHeight="1">
      <c r="A61" s="147" t="s">
        <v>618</v>
      </c>
      <c r="B61" s="114">
        <v>736828.12241999991</v>
      </c>
      <c r="C61" s="114">
        <v>789745.04163999995</v>
      </c>
      <c r="D61" s="114">
        <v>847419.99867</v>
      </c>
      <c r="E61" s="114">
        <v>901056.41071000008</v>
      </c>
      <c r="F61" s="114">
        <v>887939.50153000001</v>
      </c>
      <c r="G61" s="114">
        <v>986594.11274999997</v>
      </c>
      <c r="H61" s="114">
        <v>910368.27610000002</v>
      </c>
      <c r="I61" s="114">
        <v>820412.68479999993</v>
      </c>
      <c r="J61" s="114">
        <v>61419.942329999998</v>
      </c>
      <c r="K61" s="114">
        <v>824530.97434000007</v>
      </c>
      <c r="L61" s="114">
        <v>72080.118159999998</v>
      </c>
      <c r="M61" s="47"/>
    </row>
    <row r="62" spans="1:13" ht="15" customHeight="1">
      <c r="A62" s="116" t="s">
        <v>619</v>
      </c>
      <c r="B62" s="114">
        <v>333203.61981</v>
      </c>
      <c r="C62" s="114">
        <v>370526.50992000004</v>
      </c>
      <c r="D62" s="114">
        <v>496514.59254000004</v>
      </c>
      <c r="E62" s="114">
        <v>498340.28583000001</v>
      </c>
      <c r="F62" s="114">
        <v>556628.78267999995</v>
      </c>
      <c r="G62" s="114">
        <v>568640.69559999998</v>
      </c>
      <c r="H62" s="114">
        <v>460963.59311999998</v>
      </c>
      <c r="I62" s="114">
        <v>458804.00433999998</v>
      </c>
      <c r="J62" s="114">
        <v>32328.468209999999</v>
      </c>
      <c r="K62" s="114">
        <v>456551.34669999999</v>
      </c>
      <c r="L62" s="114">
        <v>34889.763939999997</v>
      </c>
      <c r="M62" s="47"/>
    </row>
    <row r="63" spans="1:13" ht="15" customHeight="1">
      <c r="A63" s="148" t="s">
        <v>620</v>
      </c>
      <c r="B63" s="114">
        <v>-106075.42561000001</v>
      </c>
      <c r="C63" s="114">
        <v>-149660.08319999999</v>
      </c>
      <c r="D63" s="114">
        <v>-266652.91266999999</v>
      </c>
      <c r="E63" s="114">
        <v>-302050.45133999997</v>
      </c>
      <c r="F63" s="114">
        <v>-377719.72820000001</v>
      </c>
      <c r="G63" s="114">
        <v>-436409.15831999999</v>
      </c>
      <c r="H63" s="114">
        <v>-337744.02333</v>
      </c>
      <c r="I63" s="114">
        <v>-253088.73272</v>
      </c>
      <c r="J63" s="114">
        <v>-17710.363989999998</v>
      </c>
      <c r="K63" s="114">
        <v>-222624.62466</v>
      </c>
      <c r="L63" s="114">
        <v>-19982.01298</v>
      </c>
      <c r="M63" s="47"/>
    </row>
    <row r="64" spans="1:13" ht="15" customHeight="1">
      <c r="A64" s="117" t="s">
        <v>621</v>
      </c>
      <c r="B64" s="114">
        <v>963956.31662000006</v>
      </c>
      <c r="C64" s="114">
        <v>1010611.4683600001</v>
      </c>
      <c r="D64" s="114">
        <v>1077281.67854</v>
      </c>
      <c r="E64" s="114">
        <v>1097346.2452</v>
      </c>
      <c r="F64" s="114">
        <v>1066848.5560099999</v>
      </c>
      <c r="G64" s="114">
        <v>1118825.6500299999</v>
      </c>
      <c r="H64" s="114">
        <v>1033587.84589</v>
      </c>
      <c r="I64" s="114">
        <v>1026127.9564199999</v>
      </c>
      <c r="J64" s="114">
        <v>76038.046549999999</v>
      </c>
      <c r="K64" s="114">
        <v>1058457.6963800001</v>
      </c>
      <c r="L64" s="114">
        <v>86987.869120000003</v>
      </c>
      <c r="M64" s="47"/>
    </row>
    <row r="65" spans="1:13" ht="15" customHeight="1">
      <c r="A65" s="116" t="s">
        <v>622</v>
      </c>
      <c r="B65" s="114">
        <v>132744.47372000001</v>
      </c>
      <c r="C65" s="114">
        <v>153004.66928999999</v>
      </c>
      <c r="D65" s="114">
        <v>152952.51088999998</v>
      </c>
      <c r="E65" s="114">
        <v>306011.55898999999</v>
      </c>
      <c r="F65" s="114">
        <v>241459.69803999999</v>
      </c>
      <c r="G65" s="114">
        <v>201435.49283999999</v>
      </c>
      <c r="H65" s="114">
        <v>204657.46175999998</v>
      </c>
      <c r="I65" s="114">
        <v>207587.44168000002</v>
      </c>
      <c r="J65" s="114">
        <v>15105.260829999999</v>
      </c>
      <c r="K65" s="114">
        <v>213278.43356999999</v>
      </c>
      <c r="L65" s="114">
        <v>22718.736270000001</v>
      </c>
      <c r="M65" s="47"/>
    </row>
    <row r="66" spans="1:13" ht="15" customHeight="1">
      <c r="A66" s="116" t="s">
        <v>623</v>
      </c>
      <c r="B66" s="114">
        <v>-186323.21637000001</v>
      </c>
      <c r="C66" s="114">
        <v>-209914.75800999999</v>
      </c>
      <c r="D66" s="114">
        <v>-262560.86017</v>
      </c>
      <c r="E66" s="114">
        <v>-439500.37650999997</v>
      </c>
      <c r="F66" s="114">
        <v>-325103.38958999998</v>
      </c>
      <c r="G66" s="114">
        <v>-281046.95816000004</v>
      </c>
      <c r="H66" s="114">
        <v>-427355.80520999996</v>
      </c>
      <c r="I66" s="114">
        <v>-242426.06884999998</v>
      </c>
      <c r="J66" s="114">
        <v>-23633.63869</v>
      </c>
      <c r="K66" s="114">
        <v>-341367.86272000003</v>
      </c>
      <c r="L66" s="114">
        <v>-31643.168730000001</v>
      </c>
      <c r="M66" s="47"/>
    </row>
    <row r="67" spans="1:13" ht="15" customHeight="1">
      <c r="A67" s="147" t="s">
        <v>624</v>
      </c>
      <c r="B67" s="114">
        <v>910377.57397000003</v>
      </c>
      <c r="C67" s="114">
        <v>953701.37963999994</v>
      </c>
      <c r="D67" s="114">
        <v>967673.32926000003</v>
      </c>
      <c r="E67" s="114">
        <v>963857.42767999996</v>
      </c>
      <c r="F67" s="114">
        <v>983204.86446000007</v>
      </c>
      <c r="G67" s="114">
        <v>1039214.1847100001</v>
      </c>
      <c r="H67" s="114">
        <v>810889.50244000007</v>
      </c>
      <c r="I67" s="114">
        <v>991289.32924999995</v>
      </c>
      <c r="J67" s="114">
        <v>67509.668689999991</v>
      </c>
      <c r="K67" s="114">
        <v>930368.26723</v>
      </c>
      <c r="L67" s="114">
        <v>78063.436659999992</v>
      </c>
      <c r="M67" s="47"/>
    </row>
    <row r="68" spans="1:13" ht="15" customHeight="1">
      <c r="A68" s="148" t="s">
        <v>625</v>
      </c>
      <c r="B68" s="114">
        <v>-575563.28786000004</v>
      </c>
      <c r="C68" s="114">
        <v>-646383.09724000003</v>
      </c>
      <c r="D68" s="114">
        <v>-635804.16003000003</v>
      </c>
      <c r="E68" s="114">
        <v>-624936.82261000003</v>
      </c>
      <c r="F68" s="114">
        <v>-638925.21939999994</v>
      </c>
      <c r="G68" s="114">
        <v>-623433.12369000004</v>
      </c>
      <c r="H68" s="114">
        <v>-575825.68666000001</v>
      </c>
      <c r="I68" s="114">
        <v>-565139.01634000009</v>
      </c>
      <c r="J68" s="114">
        <v>-52550.18075</v>
      </c>
      <c r="K68" s="114">
        <v>-599666.14996000007</v>
      </c>
      <c r="L68" s="114">
        <v>-56241.870470000002</v>
      </c>
      <c r="M68" s="47"/>
    </row>
    <row r="69" spans="1:13" ht="15" customHeight="1">
      <c r="A69" s="117" t="s">
        <v>626</v>
      </c>
      <c r="B69" s="114">
        <v>334814.28610999999</v>
      </c>
      <c r="C69" s="114">
        <v>307318.28239999997</v>
      </c>
      <c r="D69" s="114">
        <v>331869.16923</v>
      </c>
      <c r="E69" s="114">
        <v>338920.60506999999</v>
      </c>
      <c r="F69" s="114">
        <v>344279.64506000001</v>
      </c>
      <c r="G69" s="114">
        <v>415781.06101999996</v>
      </c>
      <c r="H69" s="114">
        <v>235063.81578</v>
      </c>
      <c r="I69" s="114">
        <v>426150.31291000004</v>
      </c>
      <c r="J69" s="114">
        <v>14959.487939999999</v>
      </c>
      <c r="K69" s="114">
        <v>330702.11726999999</v>
      </c>
      <c r="L69" s="114">
        <v>21821.566190000001</v>
      </c>
      <c r="M69" s="47"/>
    </row>
    <row r="70" spans="1:13" ht="15" customHeight="1">
      <c r="A70" s="117" t="s">
        <v>627</v>
      </c>
      <c r="B70" s="114">
        <v>-7102.3124900000003</v>
      </c>
      <c r="C70" s="114">
        <v>-7210.6304099999998</v>
      </c>
      <c r="D70" s="114">
        <v>-592.66287</v>
      </c>
      <c r="E70" s="114">
        <v>6963.3630400000002</v>
      </c>
      <c r="F70" s="114">
        <v>-434.79220000000004</v>
      </c>
      <c r="G70" s="114">
        <v>443.41766999999999</v>
      </c>
      <c r="H70" s="114">
        <v>1614.1552300000001</v>
      </c>
      <c r="I70" s="114">
        <v>-1510.0544299999999</v>
      </c>
      <c r="J70" s="114">
        <v>-89.28994999999999</v>
      </c>
      <c r="K70" s="114">
        <v>-851.22288000000003</v>
      </c>
      <c r="L70" s="114">
        <v>300.37963000000002</v>
      </c>
      <c r="M70" s="47"/>
    </row>
    <row r="71" spans="1:13" ht="15" customHeight="1">
      <c r="A71" s="115" t="s">
        <v>976</v>
      </c>
      <c r="B71" s="114">
        <v>-9087.4842100000005</v>
      </c>
      <c r="C71" s="114">
        <v>-8227.806849999999</v>
      </c>
      <c r="D71" s="114">
        <v>-1405.18758</v>
      </c>
      <c r="E71" s="114">
        <v>6278.4925899999998</v>
      </c>
      <c r="F71" s="114">
        <v>-1076.5829799999999</v>
      </c>
      <c r="G71" s="114">
        <v>-80.98245</v>
      </c>
      <c r="H71" s="114">
        <v>1289.0473200000001</v>
      </c>
      <c r="I71" s="114">
        <v>-1679.25297</v>
      </c>
      <c r="J71" s="114">
        <v>-110.14508000000001</v>
      </c>
      <c r="K71" s="114">
        <v>-1217.42482</v>
      </c>
      <c r="L71" s="114">
        <v>232.39496</v>
      </c>
      <c r="M71" s="47"/>
    </row>
    <row r="72" spans="1:13" ht="15" customHeight="1">
      <c r="A72" s="115" t="s">
        <v>977</v>
      </c>
      <c r="B72" s="114">
        <v>1985.1717200000001</v>
      </c>
      <c r="C72" s="114">
        <v>1017.17644</v>
      </c>
      <c r="D72" s="114">
        <v>812.52470999999991</v>
      </c>
      <c r="E72" s="114">
        <v>684.87045000000001</v>
      </c>
      <c r="F72" s="114">
        <v>641.79078000000004</v>
      </c>
      <c r="G72" s="114">
        <v>524.40012000000002</v>
      </c>
      <c r="H72" s="114">
        <v>325.10790999999995</v>
      </c>
      <c r="I72" s="114">
        <v>169.19854000000001</v>
      </c>
      <c r="J72" s="114">
        <v>20.855130000000003</v>
      </c>
      <c r="K72" s="114">
        <v>366.20193999999998</v>
      </c>
      <c r="L72" s="114">
        <v>67.984669999999994</v>
      </c>
      <c r="M72" s="47"/>
    </row>
    <row r="73" spans="1:13" ht="15" customHeight="1">
      <c r="A73" s="147" t="s">
        <v>628</v>
      </c>
      <c r="B73" s="114">
        <v>8823.2157100000004</v>
      </c>
      <c r="C73" s="114">
        <v>6456.9579599999997</v>
      </c>
      <c r="D73" s="114">
        <v>1994.62184</v>
      </c>
      <c r="E73" s="114">
        <v>-7549.24892</v>
      </c>
      <c r="F73" s="114">
        <v>1448.86968</v>
      </c>
      <c r="G73" s="114">
        <v>533.41266000000007</v>
      </c>
      <c r="H73" s="114">
        <v>-2348.0102499999998</v>
      </c>
      <c r="I73" s="114">
        <v>1789.8712700000001</v>
      </c>
      <c r="J73" s="114">
        <v>288.48417000000001</v>
      </c>
      <c r="K73" s="114">
        <v>1166.0378000000001</v>
      </c>
      <c r="L73" s="114">
        <v>-296.09902</v>
      </c>
      <c r="M73" s="47"/>
    </row>
    <row r="74" spans="1:13" ht="15" customHeight="1">
      <c r="A74" s="147" t="s">
        <v>1289</v>
      </c>
      <c r="B74" s="114">
        <v>9114.96119</v>
      </c>
      <c r="C74" s="114">
        <v>6747.0638399999998</v>
      </c>
      <c r="D74" s="114">
        <v>2170.50794</v>
      </c>
      <c r="E74" s="114">
        <v>-7435.9162699999997</v>
      </c>
      <c r="F74" s="114">
        <v>1545.0291499999998</v>
      </c>
      <c r="G74" s="114">
        <v>641.55925999999999</v>
      </c>
      <c r="H74" s="114">
        <v>-2297.7579000000001</v>
      </c>
      <c r="I74" s="114">
        <v>1828.62787</v>
      </c>
      <c r="J74" s="114">
        <v>293.74421999999998</v>
      </c>
      <c r="K74" s="114">
        <v>1262.2957099999999</v>
      </c>
      <c r="L74" s="114">
        <v>-284.33238</v>
      </c>
      <c r="M74" s="47"/>
    </row>
    <row r="75" spans="1:13" ht="15" customHeight="1">
      <c r="A75" s="148" t="s">
        <v>433</v>
      </c>
      <c r="B75" s="114">
        <v>-291.74547999999999</v>
      </c>
      <c r="C75" s="114">
        <v>-290.10588000000001</v>
      </c>
      <c r="D75" s="114">
        <v>-175.8861</v>
      </c>
      <c r="E75" s="114">
        <v>-113.33265</v>
      </c>
      <c r="F75" s="114">
        <v>-96.159469999999999</v>
      </c>
      <c r="G75" s="114">
        <v>-108.14660000000001</v>
      </c>
      <c r="H75" s="114">
        <v>-50.25235</v>
      </c>
      <c r="I75" s="114">
        <v>-38.756599999999999</v>
      </c>
      <c r="J75" s="114">
        <v>-5.2600500000000006</v>
      </c>
      <c r="K75" s="114">
        <v>-96.25791000000001</v>
      </c>
      <c r="L75" s="114">
        <v>-11.766639999999999</v>
      </c>
      <c r="M75" s="47"/>
    </row>
    <row r="76" spans="1:13" ht="15" customHeight="1">
      <c r="A76" s="147" t="s">
        <v>629</v>
      </c>
      <c r="B76" s="114">
        <v>336535.18932999996</v>
      </c>
      <c r="C76" s="114">
        <v>306564.60995000001</v>
      </c>
      <c r="D76" s="114">
        <v>333271.12819999998</v>
      </c>
      <c r="E76" s="114">
        <v>338334.71918999997</v>
      </c>
      <c r="F76" s="114">
        <v>345293.72254000005</v>
      </c>
      <c r="G76" s="114">
        <v>416757.89135000005</v>
      </c>
      <c r="H76" s="114">
        <v>234329.96075999999</v>
      </c>
      <c r="I76" s="114">
        <v>426430.12975000002</v>
      </c>
      <c r="J76" s="114">
        <v>15158.68216</v>
      </c>
      <c r="K76" s="114">
        <v>331016.93219000002</v>
      </c>
      <c r="L76" s="114">
        <v>21825.846799999999</v>
      </c>
      <c r="M76" s="47"/>
    </row>
    <row r="77" spans="1:13" ht="15" customHeight="1">
      <c r="A77" s="149" t="s">
        <v>967</v>
      </c>
      <c r="B77" s="114">
        <v>907.38535000000002</v>
      </c>
      <c r="C77" s="114">
        <v>2151.0972999999999</v>
      </c>
      <c r="D77" s="114">
        <v>3829.25218</v>
      </c>
      <c r="E77" s="114">
        <v>4441.7303099999999</v>
      </c>
      <c r="F77" s="114">
        <v>4487.8670400000001</v>
      </c>
      <c r="G77" s="114">
        <v>3717.25713</v>
      </c>
      <c r="H77" s="114">
        <v>2990.3485499999997</v>
      </c>
      <c r="I77" s="114">
        <v>2304.3674900000001</v>
      </c>
      <c r="J77" s="114">
        <v>183.63036</v>
      </c>
      <c r="K77" s="114">
        <v>1873.1541200000001</v>
      </c>
      <c r="L77" s="114">
        <v>146.59448</v>
      </c>
      <c r="M77" s="47"/>
    </row>
    <row r="78" spans="1:13" ht="15" customHeight="1">
      <c r="A78" s="117" t="s">
        <v>630</v>
      </c>
      <c r="B78" s="114">
        <v>337442.57468000002</v>
      </c>
      <c r="C78" s="114">
        <v>308715.70724999998</v>
      </c>
      <c r="D78" s="114">
        <v>337100.38037999999</v>
      </c>
      <c r="E78" s="114">
        <v>342776.44949999999</v>
      </c>
      <c r="F78" s="114">
        <v>349781.58957999997</v>
      </c>
      <c r="G78" s="114">
        <v>420475.14848000003</v>
      </c>
      <c r="H78" s="114">
        <v>237320.30931000001</v>
      </c>
      <c r="I78" s="114">
        <v>428734.49724</v>
      </c>
      <c r="J78" s="114">
        <v>15342.312519999999</v>
      </c>
      <c r="K78" s="114">
        <v>332890.08630999998</v>
      </c>
      <c r="L78" s="114">
        <v>21972.441280000003</v>
      </c>
      <c r="M78" s="47"/>
    </row>
    <row r="79" spans="1:13" ht="15" customHeight="1">
      <c r="A79" s="116" t="s">
        <v>631</v>
      </c>
      <c r="B79" s="114">
        <v>-592.14200000000005</v>
      </c>
      <c r="C79" s="114">
        <v>214.71576999999999</v>
      </c>
      <c r="D79" s="114">
        <v>0</v>
      </c>
      <c r="E79" s="114">
        <v>-989.94533999999999</v>
      </c>
      <c r="F79" s="114">
        <v>-340.85513000000003</v>
      </c>
      <c r="G79" s="114">
        <v>-0.89800000000000002</v>
      </c>
      <c r="H79" s="114">
        <v>0</v>
      </c>
      <c r="I79" s="114">
        <v>0</v>
      </c>
      <c r="J79" s="114">
        <v>0</v>
      </c>
      <c r="K79" s="114">
        <v>-7906.8939099999998</v>
      </c>
      <c r="L79" s="114">
        <v>0</v>
      </c>
      <c r="M79" s="47"/>
    </row>
    <row r="80" spans="1:13" ht="15" customHeight="1">
      <c r="A80" s="147" t="s">
        <v>632</v>
      </c>
      <c r="B80" s="114">
        <v>336850.43268000003</v>
      </c>
      <c r="C80" s="114">
        <v>308930.42301999999</v>
      </c>
      <c r="D80" s="114">
        <v>337100.38037999999</v>
      </c>
      <c r="E80" s="114">
        <v>341786.50416000001</v>
      </c>
      <c r="F80" s="114">
        <v>349440.73444999999</v>
      </c>
      <c r="G80" s="114">
        <v>420474.25048000005</v>
      </c>
      <c r="H80" s="114">
        <v>237320.30931000001</v>
      </c>
      <c r="I80" s="114">
        <v>428734.49724</v>
      </c>
      <c r="J80" s="114">
        <v>15342.312519999999</v>
      </c>
      <c r="K80" s="114">
        <v>324983.1924</v>
      </c>
      <c r="L80" s="114">
        <v>21972.441280000003</v>
      </c>
      <c r="M80" s="47"/>
    </row>
    <row r="81" spans="1:13" ht="15" customHeight="1">
      <c r="A81" s="116" t="s">
        <v>633</v>
      </c>
      <c r="B81" s="114">
        <v>0</v>
      </c>
      <c r="C81" s="114">
        <v>0</v>
      </c>
      <c r="D81" s="114">
        <v>0</v>
      </c>
      <c r="E81" s="114">
        <v>0</v>
      </c>
      <c r="F81" s="114">
        <v>0</v>
      </c>
      <c r="G81" s="114">
        <v>0</v>
      </c>
      <c r="H81" s="114">
        <v>0</v>
      </c>
      <c r="I81" s="114">
        <v>0</v>
      </c>
      <c r="J81" s="114">
        <v>0</v>
      </c>
      <c r="K81" s="114">
        <v>0</v>
      </c>
      <c r="L81" s="114">
        <v>0</v>
      </c>
      <c r="M81" s="47"/>
    </row>
    <row r="82" spans="1:13" ht="15" customHeight="1">
      <c r="A82" s="147" t="s">
        <v>634</v>
      </c>
      <c r="B82" s="114">
        <v>336850.43268000003</v>
      </c>
      <c r="C82" s="114">
        <v>308930.42301999999</v>
      </c>
      <c r="D82" s="114">
        <v>337100.38037999999</v>
      </c>
      <c r="E82" s="114">
        <v>341786.50416000001</v>
      </c>
      <c r="F82" s="114">
        <v>349440.73444999999</v>
      </c>
      <c r="G82" s="114">
        <v>420474.25048000005</v>
      </c>
      <c r="H82" s="114">
        <v>237320.30931000001</v>
      </c>
      <c r="I82" s="114">
        <v>428734.49724</v>
      </c>
      <c r="J82" s="114">
        <v>15342.312519999999</v>
      </c>
      <c r="K82" s="114">
        <v>324983.1924</v>
      </c>
      <c r="L82" s="114">
        <v>21972.441280000003</v>
      </c>
      <c r="M82" s="47"/>
    </row>
    <row r="83" spans="1:13" ht="15" customHeight="1" thickBot="1">
      <c r="A83" s="116" t="s">
        <v>635</v>
      </c>
      <c r="B83" s="114">
        <v>-108502.46837999999</v>
      </c>
      <c r="C83" s="114">
        <v>-87848.473239999992</v>
      </c>
      <c r="D83" s="114">
        <v>-110557.94534000001</v>
      </c>
      <c r="E83" s="114">
        <v>-104400.98827</v>
      </c>
      <c r="F83" s="114">
        <v>-127950.16428</v>
      </c>
      <c r="G83" s="114">
        <v>-167179.50870999999</v>
      </c>
      <c r="H83" s="114">
        <v>-143696.84052</v>
      </c>
      <c r="I83" s="114">
        <v>-209098.20177000001</v>
      </c>
      <c r="J83" s="114">
        <v>-3837.06538</v>
      </c>
      <c r="K83" s="114">
        <v>-132334.45799</v>
      </c>
      <c r="L83" s="114">
        <v>-3877.9893900000002</v>
      </c>
      <c r="M83" s="47"/>
    </row>
    <row r="84" spans="1:13" ht="15" customHeight="1" thickTop="1" thickBot="1">
      <c r="A84" s="392" t="s">
        <v>636</v>
      </c>
      <c r="B84" s="393">
        <v>228347.96430000002</v>
      </c>
      <c r="C84" s="393">
        <v>221081.94978</v>
      </c>
      <c r="D84" s="393">
        <v>226542.43503999998</v>
      </c>
      <c r="E84" s="393">
        <v>237385.51588999998</v>
      </c>
      <c r="F84" s="393">
        <v>221490.57016999999</v>
      </c>
      <c r="G84" s="393">
        <v>253294.74177000002</v>
      </c>
      <c r="H84" s="393">
        <v>93623.468790000014</v>
      </c>
      <c r="I84" s="393">
        <v>219636.29547000001</v>
      </c>
      <c r="J84" s="393">
        <v>11505.247140000001</v>
      </c>
      <c r="K84" s="393">
        <v>192648.73441</v>
      </c>
      <c r="L84" s="393">
        <v>18094.45189</v>
      </c>
      <c r="M84" s="47"/>
    </row>
    <row r="85" spans="1:13" ht="3.75" customHeight="1" thickTop="1" thickBot="1">
      <c r="A85" s="118"/>
      <c r="B85" s="119"/>
      <c r="C85" s="119"/>
      <c r="D85" s="119"/>
      <c r="E85" s="119"/>
      <c r="F85" s="119"/>
      <c r="G85" s="119"/>
      <c r="H85" s="119"/>
      <c r="I85" s="119"/>
      <c r="J85" s="119"/>
      <c r="K85" s="119"/>
      <c r="L85" s="119"/>
      <c r="M85" s="47"/>
    </row>
    <row r="86" spans="1:13" ht="15" customHeight="1" thickTop="1">
      <c r="A86" s="70"/>
      <c r="B86" s="25"/>
      <c r="C86" s="25"/>
      <c r="D86" s="25"/>
      <c r="E86" s="25"/>
      <c r="F86" s="25"/>
      <c r="G86" s="25"/>
      <c r="H86" s="25"/>
      <c r="I86" s="25"/>
      <c r="J86" s="25"/>
      <c r="K86" s="25"/>
      <c r="L86" s="25"/>
      <c r="M86" s="47"/>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42" t="s">
        <v>439</v>
      </c>
      <c r="B1" s="742"/>
      <c r="C1" s="742"/>
      <c r="D1" s="742"/>
      <c r="E1" s="742"/>
      <c r="F1" s="742"/>
      <c r="G1" s="742"/>
      <c r="H1" s="742"/>
      <c r="I1" s="742"/>
      <c r="J1" s="742"/>
      <c r="K1" s="742"/>
      <c r="L1" s="742"/>
    </row>
    <row r="2" spans="1:12" ht="15" customHeight="1">
      <c r="A2" s="743" t="s">
        <v>571</v>
      </c>
      <c r="B2" s="743"/>
      <c r="C2" s="743"/>
      <c r="D2" s="743"/>
      <c r="E2" s="743"/>
      <c r="F2" s="743"/>
      <c r="G2" s="743"/>
      <c r="H2" s="743"/>
      <c r="I2" s="743"/>
      <c r="J2" s="743"/>
      <c r="K2" s="743"/>
      <c r="L2" s="743"/>
    </row>
    <row r="3" spans="1:12">
      <c r="A3" s="743" t="s">
        <v>637</v>
      </c>
      <c r="B3" s="743"/>
      <c r="C3" s="743"/>
      <c r="D3" s="743"/>
      <c r="E3" s="743"/>
      <c r="F3" s="743"/>
      <c r="G3" s="743"/>
      <c r="H3" s="743"/>
      <c r="I3" s="743"/>
      <c r="J3" s="743"/>
      <c r="K3" s="743"/>
      <c r="L3" s="743"/>
    </row>
    <row r="4" spans="1:12" ht="30" customHeight="1">
      <c r="A4" s="744" t="s">
        <v>511</v>
      </c>
      <c r="B4" s="744"/>
      <c r="C4" s="744"/>
      <c r="D4" s="744"/>
      <c r="E4" s="744"/>
      <c r="F4" s="744"/>
      <c r="G4" s="744"/>
      <c r="H4" s="744"/>
      <c r="I4" s="744"/>
      <c r="J4" s="744"/>
      <c r="K4" s="744"/>
      <c r="L4" s="744"/>
    </row>
    <row r="5" spans="1:12" ht="3.75" customHeight="1" thickBot="1">
      <c r="A5" s="47"/>
      <c r="B5" s="47"/>
      <c r="C5" s="47"/>
      <c r="D5" s="47"/>
      <c r="E5" s="47"/>
      <c r="F5" s="47"/>
      <c r="G5" s="47"/>
      <c r="H5" s="47"/>
      <c r="I5" s="47"/>
      <c r="J5" s="47"/>
      <c r="K5" s="47"/>
      <c r="L5" s="47"/>
    </row>
    <row r="6" spans="1:12" s="15" customFormat="1" ht="30" customHeight="1" thickTop="1" thickBot="1">
      <c r="A6" s="548"/>
      <c r="B6" s="390" t="s">
        <v>573</v>
      </c>
      <c r="C6" s="390" t="s">
        <v>574</v>
      </c>
      <c r="D6" s="390" t="s">
        <v>575</v>
      </c>
      <c r="E6" s="390" t="s">
        <v>576</v>
      </c>
      <c r="F6" s="390" t="s">
        <v>577</v>
      </c>
      <c r="G6" s="390" t="s">
        <v>578</v>
      </c>
      <c r="H6" s="390" t="s">
        <v>1254</v>
      </c>
      <c r="I6" s="390" t="s">
        <v>1321</v>
      </c>
      <c r="J6" s="390" t="s">
        <v>1474</v>
      </c>
      <c r="K6" s="390" t="s">
        <v>1462</v>
      </c>
      <c r="L6" s="390" t="s">
        <v>1475</v>
      </c>
    </row>
    <row r="7" spans="1:12" ht="15" customHeight="1" thickTop="1" thickBot="1">
      <c r="A7" s="392" t="s">
        <v>579</v>
      </c>
      <c r="B7" s="393">
        <v>19540940.07344</v>
      </c>
      <c r="C7" s="393">
        <v>29038527.784110002</v>
      </c>
      <c r="D7" s="393">
        <v>22361224.640620001</v>
      </c>
      <c r="E7" s="393">
        <v>26257174.966630001</v>
      </c>
      <c r="F7" s="393">
        <v>30201381.69325</v>
      </c>
      <c r="G7" s="393">
        <v>29405490.767689999</v>
      </c>
      <c r="H7" s="393">
        <v>37405807.694959998</v>
      </c>
      <c r="I7" s="393">
        <v>41194090.221900001</v>
      </c>
      <c r="J7" s="393">
        <v>39522136.176109999</v>
      </c>
      <c r="K7" s="393">
        <v>45859769.191489995</v>
      </c>
      <c r="L7" s="393">
        <v>42614948.363160007</v>
      </c>
    </row>
    <row r="8" spans="1:12" s="16" customFormat="1" ht="15" customHeight="1" thickTop="1">
      <c r="A8" s="147" t="s">
        <v>161</v>
      </c>
      <c r="B8" s="114">
        <v>5262453.6626700005</v>
      </c>
      <c r="C8" s="114">
        <v>12881109.649879999</v>
      </c>
      <c r="D8" s="114">
        <v>3908747.8115300001</v>
      </c>
      <c r="E8" s="114">
        <v>6190914.7188800005</v>
      </c>
      <c r="F8" s="114">
        <v>7595717.1706400001</v>
      </c>
      <c r="G8" s="114">
        <v>4886714.2241199994</v>
      </c>
      <c r="H8" s="114">
        <v>9343321.938959999</v>
      </c>
      <c r="I8" s="114">
        <v>8597789.3376399986</v>
      </c>
      <c r="J8" s="114">
        <v>7210588.71471</v>
      </c>
      <c r="K8" s="114">
        <v>10005216.99079</v>
      </c>
      <c r="L8" s="114">
        <v>6831673.0893599996</v>
      </c>
    </row>
    <row r="9" spans="1:12" s="16" customFormat="1" ht="15" customHeight="1">
      <c r="A9" s="147" t="s">
        <v>170</v>
      </c>
      <c r="B9" s="114">
        <v>4347456.8643000005</v>
      </c>
      <c r="C9" s="114">
        <v>4728451.5996000003</v>
      </c>
      <c r="D9" s="114">
        <v>4851834.3443599995</v>
      </c>
      <c r="E9" s="114">
        <v>4063929.8576700003</v>
      </c>
      <c r="F9" s="114">
        <v>4541889.64279</v>
      </c>
      <c r="G9" s="114">
        <v>3601044.2955200002</v>
      </c>
      <c r="H9" s="114">
        <v>4242469.2447899999</v>
      </c>
      <c r="I9" s="114">
        <v>4635655.4193500001</v>
      </c>
      <c r="J9" s="114">
        <v>4405978.3556700004</v>
      </c>
      <c r="K9" s="114">
        <v>4975068.4010600001</v>
      </c>
      <c r="L9" s="114">
        <v>4900453.5439300006</v>
      </c>
    </row>
    <row r="10" spans="1:12" s="16" customFormat="1" ht="15" customHeight="1">
      <c r="A10" s="147" t="s">
        <v>179</v>
      </c>
      <c r="B10" s="114">
        <v>9196812.9354400001</v>
      </c>
      <c r="C10" s="114">
        <v>10494514.735169999</v>
      </c>
      <c r="D10" s="114">
        <v>12499287.02307</v>
      </c>
      <c r="E10" s="114">
        <v>14538916.439719999</v>
      </c>
      <c r="F10" s="114">
        <v>16585231.206969999</v>
      </c>
      <c r="G10" s="114">
        <v>18052213.130959999</v>
      </c>
      <c r="H10" s="114">
        <v>20413526.94884</v>
      </c>
      <c r="I10" s="114">
        <v>22540122.164490003</v>
      </c>
      <c r="J10" s="114">
        <v>22336709.618340001</v>
      </c>
      <c r="K10" s="114">
        <v>24885871.059919998</v>
      </c>
      <c r="L10" s="114">
        <v>24996360.44884</v>
      </c>
    </row>
    <row r="11" spans="1:12" s="16" customFormat="1" ht="15" customHeight="1">
      <c r="A11" s="148" t="s">
        <v>580</v>
      </c>
      <c r="B11" s="114">
        <v>9235275.0536900014</v>
      </c>
      <c r="C11" s="114">
        <v>10538390.90399</v>
      </c>
      <c r="D11" s="114">
        <v>12551281.354549998</v>
      </c>
      <c r="E11" s="114">
        <v>14566567.77891</v>
      </c>
      <c r="F11" s="114">
        <v>16611971.45321</v>
      </c>
      <c r="G11" s="114">
        <v>18000190.824810002</v>
      </c>
      <c r="H11" s="114">
        <v>19716433.582210001</v>
      </c>
      <c r="I11" s="114">
        <v>21615175.85249</v>
      </c>
      <c r="J11" s="114">
        <v>21423314.476099998</v>
      </c>
      <c r="K11" s="114">
        <v>23981084.120039999</v>
      </c>
      <c r="L11" s="114">
        <v>24064802.978840001</v>
      </c>
    </row>
    <row r="12" spans="1:12" s="16" customFormat="1" ht="15" customHeight="1">
      <c r="A12" s="148" t="s">
        <v>581</v>
      </c>
      <c r="B12" s="114">
        <v>9114383.7860700004</v>
      </c>
      <c r="C12" s="114">
        <v>10309848.60592</v>
      </c>
      <c r="D12" s="114">
        <v>12138077.087469999</v>
      </c>
      <c r="E12" s="114">
        <v>14126477.1734</v>
      </c>
      <c r="F12" s="114">
        <v>16085669.990379998</v>
      </c>
      <c r="G12" s="114">
        <v>16911773.285560001</v>
      </c>
      <c r="H12" s="114">
        <v>18398503.319090001</v>
      </c>
      <c r="I12" s="114">
        <v>16478838.74045</v>
      </c>
      <c r="J12" s="114">
        <v>16332291.170790002</v>
      </c>
      <c r="K12" s="114">
        <v>19730082.43976</v>
      </c>
      <c r="L12" s="114">
        <v>19886672.40735</v>
      </c>
    </row>
    <row r="13" spans="1:12" s="16" customFormat="1" ht="15" customHeight="1">
      <c r="A13" s="148" t="s">
        <v>582</v>
      </c>
      <c r="B13" s="114">
        <v>120891.26762</v>
      </c>
      <c r="C13" s="114">
        <v>228542.29806999999</v>
      </c>
      <c r="D13" s="114">
        <v>413204.26707999996</v>
      </c>
      <c r="E13" s="114">
        <v>440090.60550999996</v>
      </c>
      <c r="F13" s="114">
        <v>526301.46282999997</v>
      </c>
      <c r="G13" s="114">
        <v>1088417.5392499999</v>
      </c>
      <c r="H13" s="114">
        <v>1317930.2631199998</v>
      </c>
      <c r="I13" s="114">
        <v>5136337.11204</v>
      </c>
      <c r="J13" s="114">
        <v>5091023.3053100007</v>
      </c>
      <c r="K13" s="114">
        <v>4251001.68028</v>
      </c>
      <c r="L13" s="114">
        <v>4178130.57149</v>
      </c>
    </row>
    <row r="14" spans="1:12" s="16" customFormat="1" ht="15" customHeight="1">
      <c r="A14" s="148" t="s">
        <v>583</v>
      </c>
      <c r="B14" s="114">
        <v>28853.839829999997</v>
      </c>
      <c r="C14" s="114">
        <v>32931.684390000002</v>
      </c>
      <c r="D14" s="114">
        <v>40902.683280000005</v>
      </c>
      <c r="E14" s="114">
        <v>35672.755320000004</v>
      </c>
      <c r="F14" s="114">
        <v>54546.954020000005</v>
      </c>
      <c r="G14" s="114">
        <v>79300.810329999993</v>
      </c>
      <c r="H14" s="114">
        <v>15648.762640000001</v>
      </c>
      <c r="I14" s="114">
        <v>85650.619129999992</v>
      </c>
      <c r="J14" s="114">
        <v>80219.10070000001</v>
      </c>
      <c r="K14" s="114">
        <v>106048.07784999999</v>
      </c>
      <c r="L14" s="114">
        <v>149215.82050999999</v>
      </c>
    </row>
    <row r="15" spans="1:12" s="16" customFormat="1" ht="15" customHeight="1">
      <c r="A15" s="148" t="s">
        <v>584</v>
      </c>
      <c r="B15" s="114">
        <v>27720.601699999999</v>
      </c>
      <c r="C15" s="114">
        <v>31369.831340000001</v>
      </c>
      <c r="D15" s="114">
        <v>38297.370909999998</v>
      </c>
      <c r="E15" s="114">
        <v>31579.317899999998</v>
      </c>
      <c r="F15" s="114">
        <v>39636.640899999999</v>
      </c>
      <c r="G15" s="114">
        <v>56312.350450000005</v>
      </c>
      <c r="H15" s="114">
        <v>14852.705019999999</v>
      </c>
      <c r="I15" s="114">
        <v>41061.856979999997</v>
      </c>
      <c r="J15" s="114">
        <v>43071.656490000001</v>
      </c>
      <c r="K15" s="114">
        <v>32534.252920000003</v>
      </c>
      <c r="L15" s="114">
        <v>82728.899560000005</v>
      </c>
    </row>
    <row r="16" spans="1:12" s="16" customFormat="1" ht="15" customHeight="1">
      <c r="A16" s="148" t="s">
        <v>585</v>
      </c>
      <c r="B16" s="114">
        <v>1133.23813</v>
      </c>
      <c r="C16" s="114">
        <v>1561.8530499999999</v>
      </c>
      <c r="D16" s="114">
        <v>2605.3123700000001</v>
      </c>
      <c r="E16" s="114">
        <v>4093.4374199999997</v>
      </c>
      <c r="F16" s="114">
        <v>14910.313119999999</v>
      </c>
      <c r="G16" s="114">
        <v>22988.459879999999</v>
      </c>
      <c r="H16" s="114">
        <v>796.05762000000004</v>
      </c>
      <c r="I16" s="114">
        <v>44588.762149999995</v>
      </c>
      <c r="J16" s="114">
        <v>37147.444210000001</v>
      </c>
      <c r="K16" s="114">
        <v>73513.824930000002</v>
      </c>
      <c r="L16" s="114">
        <v>66486.92095</v>
      </c>
    </row>
    <row r="17" spans="1:12" s="16" customFormat="1" ht="15" customHeight="1">
      <c r="A17" s="148" t="s">
        <v>586</v>
      </c>
      <c r="B17" s="114">
        <v>116018.77256</v>
      </c>
      <c r="C17" s="114">
        <v>129358.11641</v>
      </c>
      <c r="D17" s="114">
        <v>139507.21421000001</v>
      </c>
      <c r="E17" s="114">
        <v>164203.02044999998</v>
      </c>
      <c r="F17" s="114">
        <v>210733.42294999998</v>
      </c>
      <c r="G17" s="114">
        <v>309327.88861999998</v>
      </c>
      <c r="H17" s="114">
        <v>379354.62695999997</v>
      </c>
      <c r="I17" s="114">
        <v>425000.08337000001</v>
      </c>
      <c r="J17" s="114">
        <v>442360.22214999999</v>
      </c>
      <c r="K17" s="114">
        <v>610698.45672999998</v>
      </c>
      <c r="L17" s="114">
        <v>632406.69824000006</v>
      </c>
    </row>
    <row r="18" spans="1:12" s="16" customFormat="1" ht="15" customHeight="1">
      <c r="A18" s="148" t="s">
        <v>587</v>
      </c>
      <c r="B18" s="114">
        <v>85810.886400000003</v>
      </c>
      <c r="C18" s="114">
        <v>94484.794900000008</v>
      </c>
      <c r="D18" s="114">
        <v>102628.63773999999</v>
      </c>
      <c r="E18" s="114">
        <v>131364.60655</v>
      </c>
      <c r="F18" s="114">
        <v>163897.32277</v>
      </c>
      <c r="G18" s="114">
        <v>202137.31837999998</v>
      </c>
      <c r="H18" s="114">
        <v>229955.71346</v>
      </c>
      <c r="I18" s="114">
        <v>235709.08022999999</v>
      </c>
      <c r="J18" s="114">
        <v>237413.56432</v>
      </c>
      <c r="K18" s="114">
        <v>237899.29761000001</v>
      </c>
      <c r="L18" s="114">
        <v>239226.91699999999</v>
      </c>
    </row>
    <row r="19" spans="1:12" s="16" customFormat="1" ht="15" customHeight="1">
      <c r="A19" s="148" t="s">
        <v>588</v>
      </c>
      <c r="B19" s="114">
        <v>30207.886160000002</v>
      </c>
      <c r="C19" s="114">
        <v>34873.321509999994</v>
      </c>
      <c r="D19" s="114">
        <v>36878.57647</v>
      </c>
      <c r="E19" s="114">
        <v>32838.4139</v>
      </c>
      <c r="F19" s="114">
        <v>46836.100180000001</v>
      </c>
      <c r="G19" s="114">
        <v>107190.57024</v>
      </c>
      <c r="H19" s="114">
        <v>149398.9135</v>
      </c>
      <c r="I19" s="114">
        <v>189291.00313999999</v>
      </c>
      <c r="J19" s="114">
        <v>204946.65783000001</v>
      </c>
      <c r="K19" s="114">
        <v>372799.15912000003</v>
      </c>
      <c r="L19" s="114">
        <v>393179.78123999998</v>
      </c>
    </row>
    <row r="20" spans="1:12" s="16" customFormat="1" ht="15" customHeight="1">
      <c r="A20" s="148" t="s">
        <v>192</v>
      </c>
      <c r="B20" s="114">
        <v>85458.088640000002</v>
      </c>
      <c r="C20" s="114">
        <v>89146.863629999993</v>
      </c>
      <c r="D20" s="114">
        <v>100326.91164000001</v>
      </c>
      <c r="E20" s="114">
        <v>120662.60805</v>
      </c>
      <c r="F20" s="114">
        <v>137535.93503999998</v>
      </c>
      <c r="G20" s="114">
        <v>159961.21256000001</v>
      </c>
      <c r="H20" s="114">
        <v>922099.64955999993</v>
      </c>
      <c r="I20" s="114">
        <v>1107871.38784</v>
      </c>
      <c r="J20" s="114">
        <v>1092162.8533099999</v>
      </c>
      <c r="K20" s="114">
        <v>971909.78136000002</v>
      </c>
      <c r="L20" s="114">
        <v>955440.04853000003</v>
      </c>
    </row>
    <row r="21" spans="1:12" s="16" customFormat="1" ht="15" customHeight="1">
      <c r="A21" s="148" t="s">
        <v>589</v>
      </c>
      <c r="B21" s="114">
        <v>-268792.81928</v>
      </c>
      <c r="C21" s="114">
        <v>-295312.83325000003</v>
      </c>
      <c r="D21" s="114">
        <v>-332731.14061</v>
      </c>
      <c r="E21" s="114">
        <v>-348189.72301000002</v>
      </c>
      <c r="F21" s="114">
        <v>-429556.55825</v>
      </c>
      <c r="G21" s="114">
        <v>-496567.60535999999</v>
      </c>
      <c r="H21" s="114">
        <v>-620009.67252999998</v>
      </c>
      <c r="I21" s="114">
        <v>-693575.77834000008</v>
      </c>
      <c r="J21" s="114">
        <v>-701347.03391999996</v>
      </c>
      <c r="K21" s="114">
        <v>-783869.37605999992</v>
      </c>
      <c r="L21" s="114">
        <v>-805505.09727999999</v>
      </c>
    </row>
    <row r="22" spans="1:12" s="16" customFormat="1" ht="15" customHeight="1">
      <c r="A22" s="147" t="s">
        <v>205</v>
      </c>
      <c r="B22" s="114">
        <v>96169.410770000002</v>
      </c>
      <c r="C22" s="114">
        <v>103746.59203</v>
      </c>
      <c r="D22" s="114">
        <v>104395.30511</v>
      </c>
      <c r="E22" s="114">
        <v>107840.57462</v>
      </c>
      <c r="F22" s="114">
        <v>107978.87501999999</v>
      </c>
      <c r="G22" s="114">
        <v>117917.64465</v>
      </c>
      <c r="H22" s="114">
        <v>186798.24356</v>
      </c>
      <c r="I22" s="114">
        <v>192556.49806000001</v>
      </c>
      <c r="J22" s="114">
        <v>195255.39851</v>
      </c>
      <c r="K22" s="114">
        <v>168869.89968</v>
      </c>
      <c r="L22" s="114">
        <v>142405.21815999999</v>
      </c>
    </row>
    <row r="23" spans="1:12" s="16" customFormat="1" ht="15" customHeight="1">
      <c r="A23" s="147" t="s">
        <v>211</v>
      </c>
      <c r="B23" s="114">
        <v>256.83129000000002</v>
      </c>
      <c r="C23" s="114">
        <v>153.75670000000002</v>
      </c>
      <c r="D23" s="114">
        <v>652.27449000000001</v>
      </c>
      <c r="E23" s="114">
        <v>890.44313</v>
      </c>
      <c r="F23" s="114">
        <v>931.48018999999999</v>
      </c>
      <c r="G23" s="114">
        <v>1481.23936</v>
      </c>
      <c r="H23" s="114">
        <v>1900.15535</v>
      </c>
      <c r="I23" s="114">
        <v>2509.8942099999999</v>
      </c>
      <c r="J23" s="114">
        <v>2384.9170299999996</v>
      </c>
      <c r="K23" s="114">
        <v>9631.60275</v>
      </c>
      <c r="L23" s="114">
        <v>9524.1819299999988</v>
      </c>
    </row>
    <row r="24" spans="1:12" s="16" customFormat="1" ht="15" customHeight="1">
      <c r="A24" s="147" t="s">
        <v>590</v>
      </c>
      <c r="B24" s="114">
        <v>297382.53258</v>
      </c>
      <c r="C24" s="114">
        <v>451822.21489999996</v>
      </c>
      <c r="D24" s="114">
        <v>582497.77037000004</v>
      </c>
      <c r="E24" s="114">
        <v>877248.87676000001</v>
      </c>
      <c r="F24" s="114">
        <v>889461.10169000004</v>
      </c>
      <c r="G24" s="114">
        <v>2279969.1881900001</v>
      </c>
      <c r="H24" s="114">
        <v>2731237.3283099998</v>
      </c>
      <c r="I24" s="114">
        <v>4734341.5676000006</v>
      </c>
      <c r="J24" s="114">
        <v>4910965.2113699997</v>
      </c>
      <c r="K24" s="114">
        <v>5266665.2753400002</v>
      </c>
      <c r="L24" s="114">
        <v>5219632.0111000007</v>
      </c>
    </row>
    <row r="25" spans="1:12" s="16" customFormat="1" ht="15" customHeight="1">
      <c r="A25" s="147" t="s">
        <v>222</v>
      </c>
      <c r="B25" s="114">
        <v>313345.14570999995</v>
      </c>
      <c r="C25" s="114">
        <v>359045.64919999999</v>
      </c>
      <c r="D25" s="114">
        <v>392047.02289999998</v>
      </c>
      <c r="E25" s="114">
        <v>443660.27824999997</v>
      </c>
      <c r="F25" s="114">
        <v>430132.78920999996</v>
      </c>
      <c r="G25" s="114">
        <v>427934.73647</v>
      </c>
      <c r="H25" s="114">
        <v>412636.08967000002</v>
      </c>
      <c r="I25" s="114">
        <v>406781.21461999998</v>
      </c>
      <c r="J25" s="114">
        <v>417211.68712999998</v>
      </c>
      <c r="K25" s="114">
        <v>457740.77354000002</v>
      </c>
      <c r="L25" s="114">
        <v>459751.63001999998</v>
      </c>
    </row>
    <row r="26" spans="1:12" s="16" customFormat="1" ht="15" customHeight="1">
      <c r="A26" s="147" t="s">
        <v>591</v>
      </c>
      <c r="B26" s="114">
        <v>27062.69068</v>
      </c>
      <c r="C26" s="114">
        <v>19683.586629999998</v>
      </c>
      <c r="D26" s="114">
        <v>21763.088789999998</v>
      </c>
      <c r="E26" s="114">
        <v>33773.777600000001</v>
      </c>
      <c r="F26" s="114">
        <v>50039.426740000003</v>
      </c>
      <c r="G26" s="114">
        <v>38216.308420000001</v>
      </c>
      <c r="H26" s="114">
        <v>73917.745479999998</v>
      </c>
      <c r="I26" s="114">
        <v>84334.125930000009</v>
      </c>
      <c r="J26" s="114">
        <v>43042.273350000003</v>
      </c>
      <c r="K26" s="114">
        <v>90705.188410000002</v>
      </c>
      <c r="L26" s="114">
        <v>55148.239820000003</v>
      </c>
    </row>
    <row r="27" spans="1:12" s="17" customFormat="1" ht="15" customHeight="1" thickBot="1">
      <c r="A27" s="147" t="s">
        <v>238</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592</v>
      </c>
      <c r="B28" s="393">
        <v>18313187.961369999</v>
      </c>
      <c r="C28" s="393">
        <v>27675165.293680001</v>
      </c>
      <c r="D28" s="393">
        <v>20677176.70538</v>
      </c>
      <c r="E28" s="393">
        <v>24409818.483310003</v>
      </c>
      <c r="F28" s="393">
        <v>28161941.947509997</v>
      </c>
      <c r="G28" s="393">
        <v>27112889.420029998</v>
      </c>
      <c r="H28" s="393">
        <v>35000351.377190001</v>
      </c>
      <c r="I28" s="393">
        <v>38637639.7042</v>
      </c>
      <c r="J28" s="393">
        <v>36947760.424559996</v>
      </c>
      <c r="K28" s="393">
        <v>43138279.455820002</v>
      </c>
      <c r="L28" s="393">
        <v>39883541.851580001</v>
      </c>
    </row>
    <row r="29" spans="1:12" s="16" customFormat="1" ht="15" customHeight="1" thickTop="1">
      <c r="A29" s="147" t="s">
        <v>593</v>
      </c>
      <c r="B29" s="114">
        <v>15206837.091610001</v>
      </c>
      <c r="C29" s="114">
        <v>21998200.75437</v>
      </c>
      <c r="D29" s="114">
        <v>15820471.67564</v>
      </c>
      <c r="E29" s="114">
        <v>16649221.31088</v>
      </c>
      <c r="F29" s="114">
        <v>20613960.020479999</v>
      </c>
      <c r="G29" s="114">
        <v>18313557.345589999</v>
      </c>
      <c r="H29" s="114">
        <v>21763384.64954</v>
      </c>
      <c r="I29" s="114">
        <v>24480083.696869999</v>
      </c>
      <c r="J29" s="114">
        <v>23631548.822349999</v>
      </c>
      <c r="K29" s="114">
        <v>25745882.818870001</v>
      </c>
      <c r="L29" s="114">
        <v>23754136.26706</v>
      </c>
    </row>
    <row r="30" spans="1:12" s="16" customFormat="1" ht="15" customHeight="1">
      <c r="A30" s="148" t="s">
        <v>594</v>
      </c>
      <c r="B30" s="114">
        <v>3921123.9153100001</v>
      </c>
      <c r="C30" s="114">
        <v>6040077.2302700002</v>
      </c>
      <c r="D30" s="114">
        <v>4643454.0537900003</v>
      </c>
      <c r="E30" s="114">
        <v>4022127.5671100002</v>
      </c>
      <c r="F30" s="114">
        <v>4307212.3771599997</v>
      </c>
      <c r="G30" s="114">
        <v>2949791.3217099998</v>
      </c>
      <c r="H30" s="114">
        <v>3943470.9010700001</v>
      </c>
      <c r="I30" s="114">
        <v>4502997.5368599994</v>
      </c>
      <c r="J30" s="114">
        <v>4261729.0414199997</v>
      </c>
      <c r="K30" s="114">
        <v>5061376.3287299993</v>
      </c>
      <c r="L30" s="114">
        <v>4400390.5278400006</v>
      </c>
    </row>
    <row r="31" spans="1:12" s="16" customFormat="1" ht="15" customHeight="1">
      <c r="A31" s="148" t="s">
        <v>595</v>
      </c>
      <c r="B31" s="114">
        <v>7130167.2214899994</v>
      </c>
      <c r="C31" s="114">
        <v>11622798.352149999</v>
      </c>
      <c r="D31" s="114">
        <v>6999865.8011400001</v>
      </c>
      <c r="E31" s="114">
        <v>7786295.3412100002</v>
      </c>
      <c r="F31" s="114">
        <v>9828827.570629999</v>
      </c>
      <c r="G31" s="114">
        <v>8125320.6398299998</v>
      </c>
      <c r="H31" s="114">
        <v>9883346.9450700004</v>
      </c>
      <c r="I31" s="114">
        <v>10925139.346170001</v>
      </c>
      <c r="J31" s="114">
        <v>10154645.321690001</v>
      </c>
      <c r="K31" s="114">
        <v>12458699.66605</v>
      </c>
      <c r="L31" s="114">
        <v>11235702.665930001</v>
      </c>
    </row>
    <row r="32" spans="1:12" s="16" customFormat="1" ht="15" customHeight="1">
      <c r="A32" s="148" t="s">
        <v>596</v>
      </c>
      <c r="B32" s="114">
        <v>80285.847069999989</v>
      </c>
      <c r="C32" s="114">
        <v>46519.527030000005</v>
      </c>
      <c r="D32" s="114">
        <v>25124.122299999999</v>
      </c>
      <c r="E32" s="114">
        <v>33831.829880000005</v>
      </c>
      <c r="F32" s="114">
        <v>6561.4993299999996</v>
      </c>
      <c r="G32" s="114">
        <v>5077.8899499999998</v>
      </c>
      <c r="H32" s="114">
        <v>1146.0907199999999</v>
      </c>
      <c r="I32" s="114">
        <v>348.55607000000003</v>
      </c>
      <c r="J32" s="114">
        <v>348.58140000000003</v>
      </c>
      <c r="K32" s="114">
        <v>195.89548000000002</v>
      </c>
      <c r="L32" s="114">
        <v>195.90089</v>
      </c>
    </row>
    <row r="33" spans="1:12" s="16" customFormat="1" ht="15" customHeight="1">
      <c r="A33" s="148" t="s">
        <v>597</v>
      </c>
      <c r="B33" s="114">
        <v>347714.42633999995</v>
      </c>
      <c r="C33" s="114">
        <v>656808.18958000001</v>
      </c>
      <c r="D33" s="114">
        <v>710407.06960000005</v>
      </c>
      <c r="E33" s="114">
        <v>616273.61379999993</v>
      </c>
      <c r="F33" s="114">
        <v>462074.35363999999</v>
      </c>
      <c r="G33" s="114">
        <v>1066153.88656</v>
      </c>
      <c r="H33" s="114">
        <v>696583.00179000001</v>
      </c>
      <c r="I33" s="114">
        <v>800858.84505999996</v>
      </c>
      <c r="J33" s="114">
        <v>712343.08961000002</v>
      </c>
      <c r="K33" s="114">
        <v>425316.42972000001</v>
      </c>
      <c r="L33" s="114">
        <v>415165.62741000002</v>
      </c>
    </row>
    <row r="34" spans="1:12" s="16" customFormat="1" ht="15" customHeight="1">
      <c r="A34" s="148" t="s">
        <v>598</v>
      </c>
      <c r="B34" s="114">
        <v>3537325.2198699997</v>
      </c>
      <c r="C34" s="114">
        <v>3377299.2399899997</v>
      </c>
      <c r="D34" s="114">
        <v>3141647.9826199999</v>
      </c>
      <c r="E34" s="114">
        <v>3808636.0388400001</v>
      </c>
      <c r="F34" s="114">
        <v>5530540.38368</v>
      </c>
      <c r="G34" s="114">
        <v>5576185.1310299998</v>
      </c>
      <c r="H34" s="114">
        <v>6550402.3439100003</v>
      </c>
      <c r="I34" s="114">
        <v>7581732.2060799999</v>
      </c>
      <c r="J34" s="114">
        <v>7850064.0324399993</v>
      </c>
      <c r="K34" s="114">
        <v>7096264.3273799997</v>
      </c>
      <c r="L34" s="114">
        <v>7001665.8302700007</v>
      </c>
    </row>
    <row r="35" spans="1:12" s="16" customFormat="1" ht="15" customHeight="1">
      <c r="A35" s="148" t="s">
        <v>599</v>
      </c>
      <c r="B35" s="114">
        <v>190220.46153</v>
      </c>
      <c r="C35" s="114">
        <v>254698.21534999998</v>
      </c>
      <c r="D35" s="114">
        <v>299972.64619</v>
      </c>
      <c r="E35" s="114">
        <v>382056.92004</v>
      </c>
      <c r="F35" s="114">
        <v>478743.83604000002</v>
      </c>
      <c r="G35" s="114">
        <v>591028.47650999995</v>
      </c>
      <c r="H35" s="114">
        <v>688435.36698000005</v>
      </c>
      <c r="I35" s="114">
        <v>669007.20663000003</v>
      </c>
      <c r="J35" s="114">
        <v>652418.75578999997</v>
      </c>
      <c r="K35" s="114">
        <v>704030.17151000001</v>
      </c>
      <c r="L35" s="114">
        <v>701015.71472000005</v>
      </c>
    </row>
    <row r="36" spans="1:12" s="16" customFormat="1" ht="15" customHeight="1">
      <c r="A36" s="147" t="s">
        <v>600</v>
      </c>
      <c r="B36" s="114">
        <v>102758.11087</v>
      </c>
      <c r="C36" s="114">
        <v>196081.15238999997</v>
      </c>
      <c r="D36" s="114">
        <v>117024.45144</v>
      </c>
      <c r="E36" s="114">
        <v>58968.294529999999</v>
      </c>
      <c r="F36" s="114">
        <v>89278.41562</v>
      </c>
      <c r="G36" s="114">
        <v>85628.838599999988</v>
      </c>
      <c r="H36" s="114">
        <v>134350.35159999999</v>
      </c>
      <c r="I36" s="114">
        <v>99598.44094</v>
      </c>
      <c r="J36" s="114">
        <v>78828.952000000005</v>
      </c>
      <c r="K36" s="114">
        <v>133453.73819999999</v>
      </c>
      <c r="L36" s="114">
        <v>89350.763069999986</v>
      </c>
    </row>
    <row r="37" spans="1:12" s="16" customFormat="1" ht="15" customHeight="1">
      <c r="A37" s="147" t="s">
        <v>601</v>
      </c>
      <c r="B37" s="114">
        <v>765369.53162999998</v>
      </c>
      <c r="C37" s="114">
        <v>896524.86805999989</v>
      </c>
      <c r="D37" s="114">
        <v>1143942.8863499998</v>
      </c>
      <c r="E37" s="114">
        <v>2088034.6581999999</v>
      </c>
      <c r="F37" s="114">
        <v>1923054.7456800002</v>
      </c>
      <c r="G37" s="114">
        <v>3895736.1414600001</v>
      </c>
      <c r="H37" s="114">
        <v>4486631.2998599997</v>
      </c>
      <c r="I37" s="114">
        <v>4239485.7915099999</v>
      </c>
      <c r="J37" s="114">
        <v>3963117.0238000001</v>
      </c>
      <c r="K37" s="114">
        <v>4007053.7392299999</v>
      </c>
      <c r="L37" s="114">
        <v>3733257.4494699999</v>
      </c>
    </row>
    <row r="38" spans="1:12" s="16" customFormat="1" ht="15" customHeight="1">
      <c r="A38" s="147" t="s">
        <v>602</v>
      </c>
      <c r="B38" s="114">
        <v>336712.19042</v>
      </c>
      <c r="C38" s="114">
        <v>338193.77468999999</v>
      </c>
      <c r="D38" s="114">
        <v>361484.03256999998</v>
      </c>
      <c r="E38" s="114">
        <v>425531.04518000002</v>
      </c>
      <c r="F38" s="114">
        <v>453472.25979000004</v>
      </c>
      <c r="G38" s="114">
        <v>515844.26647999999</v>
      </c>
      <c r="H38" s="114">
        <v>621595.23811000003</v>
      </c>
      <c r="I38" s="114">
        <v>862515.48762000003</v>
      </c>
      <c r="J38" s="114">
        <v>714375.77061999997</v>
      </c>
      <c r="K38" s="114">
        <v>1088926.3016300001</v>
      </c>
      <c r="L38" s="114">
        <v>748273.33912000002</v>
      </c>
    </row>
    <row r="39" spans="1:12" s="16" customFormat="1" ht="15" customHeight="1">
      <c r="A39" s="147" t="s">
        <v>276</v>
      </c>
      <c r="B39" s="114">
        <v>153046.23752000002</v>
      </c>
      <c r="C39" s="114">
        <v>202238.58353</v>
      </c>
      <c r="D39" s="114">
        <v>193730.24202000001</v>
      </c>
      <c r="E39" s="114">
        <v>239684.80334000001</v>
      </c>
      <c r="F39" s="114">
        <v>281290.25310000003</v>
      </c>
      <c r="G39" s="114">
        <v>296076.50206000003</v>
      </c>
      <c r="H39" s="114">
        <v>314320.27352999995</v>
      </c>
      <c r="I39" s="114">
        <v>323251.34305000002</v>
      </c>
      <c r="J39" s="114">
        <v>319396.49397000001</v>
      </c>
      <c r="K39" s="114">
        <v>351932.16816</v>
      </c>
      <c r="L39" s="114">
        <v>350396.79892000003</v>
      </c>
    </row>
    <row r="40" spans="1:12" s="16" customFormat="1" ht="15" customHeight="1">
      <c r="A40" s="147" t="s">
        <v>282</v>
      </c>
      <c r="B40" s="114">
        <v>0</v>
      </c>
      <c r="C40" s="114">
        <v>0</v>
      </c>
      <c r="D40" s="114">
        <v>0</v>
      </c>
      <c r="E40" s="114">
        <v>0</v>
      </c>
      <c r="F40" s="114">
        <v>0</v>
      </c>
      <c r="G40" s="114">
        <v>0</v>
      </c>
      <c r="H40" s="114">
        <v>0</v>
      </c>
      <c r="I40" s="114">
        <v>0</v>
      </c>
      <c r="J40" s="114">
        <v>0</v>
      </c>
      <c r="K40" s="114">
        <v>171251.38887999998</v>
      </c>
      <c r="L40" s="114">
        <v>171983.33332000001</v>
      </c>
    </row>
    <row r="41" spans="1:12" s="16" customFormat="1" ht="15" customHeight="1">
      <c r="A41" s="147" t="s">
        <v>603</v>
      </c>
      <c r="B41" s="114">
        <v>0</v>
      </c>
      <c r="C41" s="114">
        <v>0</v>
      </c>
      <c r="D41" s="114">
        <v>0</v>
      </c>
      <c r="E41" s="114">
        <v>0</v>
      </c>
      <c r="F41" s="114">
        <v>0</v>
      </c>
      <c r="G41" s="114">
        <v>0</v>
      </c>
      <c r="H41" s="114">
        <v>0</v>
      </c>
      <c r="I41" s="114">
        <v>0</v>
      </c>
      <c r="J41" s="114">
        <v>0</v>
      </c>
      <c r="K41" s="114">
        <v>171662.22222999998</v>
      </c>
      <c r="L41" s="114">
        <v>172467.36112000002</v>
      </c>
    </row>
    <row r="42" spans="1:12" s="17" customFormat="1" ht="15" customHeight="1" thickBot="1">
      <c r="A42" s="147" t="s">
        <v>454</v>
      </c>
      <c r="B42" s="114">
        <v>1748464.79932</v>
      </c>
      <c r="C42" s="114">
        <v>4043926.1606399999</v>
      </c>
      <c r="D42" s="114">
        <v>3040523.4173600003</v>
      </c>
      <c r="E42" s="114">
        <v>4948378.3711800007</v>
      </c>
      <c r="F42" s="114">
        <v>4800886.2528400002</v>
      </c>
      <c r="G42" s="114">
        <v>4006046.3258400001</v>
      </c>
      <c r="H42" s="114">
        <v>7680069.5645500002</v>
      </c>
      <c r="I42" s="114">
        <v>8632704.9442099985</v>
      </c>
      <c r="J42" s="114">
        <v>8240493.3618199993</v>
      </c>
      <c r="K42" s="114">
        <v>11468117.078620002</v>
      </c>
      <c r="L42" s="114">
        <v>10863676.5395</v>
      </c>
    </row>
    <row r="43" spans="1:12" ht="15" customHeight="1" thickTop="1" thickBot="1">
      <c r="A43" s="392" t="s">
        <v>604</v>
      </c>
      <c r="B43" s="393">
        <v>1227752.11206</v>
      </c>
      <c r="C43" s="393">
        <v>1363362.4904100001</v>
      </c>
      <c r="D43" s="393">
        <v>1684047.9352299999</v>
      </c>
      <c r="E43" s="393">
        <v>1847356.4832899999</v>
      </c>
      <c r="F43" s="393">
        <v>2039439.7457300001</v>
      </c>
      <c r="G43" s="393">
        <v>2292601.3476300002</v>
      </c>
      <c r="H43" s="393">
        <v>2405456.3177399999</v>
      </c>
      <c r="I43" s="393">
        <v>2556450.51767</v>
      </c>
      <c r="J43" s="393">
        <v>2574375.7515199999</v>
      </c>
      <c r="K43" s="393">
        <v>2721489.7356400001</v>
      </c>
      <c r="L43" s="393">
        <v>2731406.5115500004</v>
      </c>
    </row>
    <row r="44" spans="1:12" s="16" customFormat="1" ht="15" customHeight="1" thickTop="1">
      <c r="A44" s="147" t="s">
        <v>297</v>
      </c>
      <c r="B44" s="114">
        <v>1023772.39</v>
      </c>
      <c r="C44" s="114">
        <v>1145007.69</v>
      </c>
      <c r="D44" s="114">
        <v>1405394.55</v>
      </c>
      <c r="E44" s="114">
        <v>1565113.55</v>
      </c>
      <c r="F44" s="114">
        <v>1711875.84</v>
      </c>
      <c r="G44" s="114">
        <v>1882031.5</v>
      </c>
      <c r="H44" s="114">
        <v>2104896.58</v>
      </c>
      <c r="I44" s="114">
        <v>2216017.4300000002</v>
      </c>
      <c r="J44" s="114">
        <v>2216017.4300000002</v>
      </c>
      <c r="K44" s="114">
        <v>2342852.52</v>
      </c>
      <c r="L44" s="114">
        <v>2342852.52</v>
      </c>
    </row>
    <row r="45" spans="1:12" s="16" customFormat="1" ht="15" customHeight="1">
      <c r="A45" s="147" t="s">
        <v>301</v>
      </c>
      <c r="B45" s="114">
        <v>0</v>
      </c>
      <c r="C45" s="114">
        <v>0</v>
      </c>
      <c r="D45" s="114">
        <v>0</v>
      </c>
      <c r="E45" s="114">
        <v>0</v>
      </c>
      <c r="F45" s="114">
        <v>0</v>
      </c>
      <c r="G45" s="114">
        <v>0</v>
      </c>
      <c r="H45" s="114">
        <v>0</v>
      </c>
      <c r="I45" s="114">
        <v>0</v>
      </c>
      <c r="J45" s="114">
        <v>0</v>
      </c>
      <c r="K45" s="114">
        <v>0</v>
      </c>
      <c r="L45" s="114">
        <v>0</v>
      </c>
    </row>
    <row r="46" spans="1:12" s="16" customFormat="1" ht="15" customHeight="1">
      <c r="A46" s="147" t="s">
        <v>305</v>
      </c>
      <c r="B46" s="114">
        <v>0</v>
      </c>
      <c r="C46" s="114">
        <v>0</v>
      </c>
      <c r="D46" s="114">
        <v>0</v>
      </c>
      <c r="E46" s="114">
        <v>0</v>
      </c>
      <c r="F46" s="114">
        <v>0</v>
      </c>
      <c r="G46" s="114">
        <v>0</v>
      </c>
      <c r="H46" s="114">
        <v>0</v>
      </c>
      <c r="I46" s="114">
        <v>0</v>
      </c>
      <c r="J46" s="114">
        <v>0</v>
      </c>
      <c r="K46" s="114">
        <v>0</v>
      </c>
      <c r="L46" s="114">
        <v>0</v>
      </c>
    </row>
    <row r="47" spans="1:12" s="16" customFormat="1" ht="15" customHeight="1">
      <c r="A47" s="147" t="s">
        <v>605</v>
      </c>
      <c r="B47" s="114">
        <v>59651.93028</v>
      </c>
      <c r="C47" s="114">
        <v>74084.754549999998</v>
      </c>
      <c r="D47" s="114">
        <v>88511.737659999999</v>
      </c>
      <c r="E47" s="114">
        <v>107525.88639</v>
      </c>
      <c r="F47" s="114">
        <v>124997.62048</v>
      </c>
      <c r="G47" s="114">
        <v>145254.26863999999</v>
      </c>
      <c r="H47" s="114">
        <v>177092.14446000001</v>
      </c>
      <c r="I47" s="114">
        <v>189438.88772999999</v>
      </c>
      <c r="J47" s="114">
        <v>189438.88772999999</v>
      </c>
      <c r="K47" s="114">
        <v>204538.34565</v>
      </c>
      <c r="L47" s="114">
        <v>204538.34565</v>
      </c>
    </row>
    <row r="48" spans="1:12" s="16" customFormat="1" ht="15" customHeight="1">
      <c r="A48" s="147" t="s">
        <v>311</v>
      </c>
      <c r="B48" s="114">
        <v>144327.79178</v>
      </c>
      <c r="C48" s="114">
        <v>144270.04586000001</v>
      </c>
      <c r="D48" s="114">
        <v>190141.64757</v>
      </c>
      <c r="E48" s="114">
        <v>174717.04690000002</v>
      </c>
      <c r="F48" s="114">
        <v>202566.28524999999</v>
      </c>
      <c r="G48" s="114">
        <v>265315.57899000001</v>
      </c>
      <c r="H48" s="114">
        <v>123467.59328</v>
      </c>
      <c r="I48" s="114">
        <v>150994.19993999999</v>
      </c>
      <c r="J48" s="114">
        <v>168919.43378999998</v>
      </c>
      <c r="K48" s="114">
        <v>174098.86999000001</v>
      </c>
      <c r="L48" s="114">
        <v>184015.6459</v>
      </c>
    </row>
    <row r="49" spans="1:12" s="16" customFormat="1" ht="15" customHeight="1">
      <c r="A49" s="148" t="s">
        <v>606</v>
      </c>
      <c r="B49" s="114">
        <v>0</v>
      </c>
      <c r="C49" s="114">
        <v>0</v>
      </c>
      <c r="D49" s="114">
        <v>0</v>
      </c>
      <c r="E49" s="114">
        <v>0</v>
      </c>
      <c r="F49" s="114">
        <v>0</v>
      </c>
      <c r="G49" s="114">
        <v>0</v>
      </c>
      <c r="H49" s="114">
        <v>0</v>
      </c>
      <c r="I49" s="114">
        <v>0</v>
      </c>
      <c r="J49" s="114">
        <v>150994.19991999998</v>
      </c>
      <c r="K49" s="114">
        <v>0</v>
      </c>
      <c r="L49" s="114">
        <v>174098.86999000001</v>
      </c>
    </row>
    <row r="50" spans="1:12" s="17" customFormat="1" ht="15" customHeight="1" thickBot="1">
      <c r="A50" s="148" t="s">
        <v>607</v>
      </c>
      <c r="B50" s="114">
        <v>144327.79178</v>
      </c>
      <c r="C50" s="114">
        <v>144270.04586000001</v>
      </c>
      <c r="D50" s="114">
        <v>190141.64757</v>
      </c>
      <c r="E50" s="114">
        <v>174717.04690000002</v>
      </c>
      <c r="F50" s="114">
        <v>202566.28524999999</v>
      </c>
      <c r="G50" s="114">
        <v>265315.57899000001</v>
      </c>
      <c r="H50" s="114">
        <v>123467.59328</v>
      </c>
      <c r="I50" s="114">
        <v>150994.19993999999</v>
      </c>
      <c r="J50" s="114">
        <v>17925.23387</v>
      </c>
      <c r="K50" s="114">
        <v>174098.86999000001</v>
      </c>
      <c r="L50" s="114">
        <v>9916.7759100000003</v>
      </c>
    </row>
    <row r="51" spans="1:12" ht="15" customHeight="1" thickTop="1" thickBot="1">
      <c r="A51" s="392" t="s">
        <v>608</v>
      </c>
      <c r="B51" s="393">
        <v>19540940.073430002</v>
      </c>
      <c r="C51" s="393">
        <v>29038527.784090001</v>
      </c>
      <c r="D51" s="393">
        <v>22361224.640610002</v>
      </c>
      <c r="E51" s="393">
        <v>26257174.966599997</v>
      </c>
      <c r="F51" s="393">
        <v>30201381.693240002</v>
      </c>
      <c r="G51" s="393">
        <v>29405490.767659999</v>
      </c>
      <c r="H51" s="393">
        <v>37405807.694930002</v>
      </c>
      <c r="I51" s="393">
        <v>41194090.221870005</v>
      </c>
      <c r="J51" s="393">
        <v>39522136.176080003</v>
      </c>
      <c r="K51" s="393">
        <v>45859769.191459998</v>
      </c>
      <c r="L51" s="393">
        <v>42614948.363129996</v>
      </c>
    </row>
    <row r="52" spans="1:12" s="16" customFormat="1" ht="15" customHeight="1" thickTop="1">
      <c r="A52" s="113" t="s">
        <v>609</v>
      </c>
      <c r="B52" s="114">
        <v>1107349.74535</v>
      </c>
      <c r="C52" s="114">
        <v>1507792.5715300001</v>
      </c>
      <c r="D52" s="114">
        <v>1590394.90329</v>
      </c>
      <c r="E52" s="114">
        <v>1456489.89001</v>
      </c>
      <c r="F52" s="114">
        <v>1177499.6113699998</v>
      </c>
      <c r="G52" s="114">
        <v>1100235.01229</v>
      </c>
      <c r="H52" s="114">
        <v>824850.12285000004</v>
      </c>
      <c r="I52" s="114">
        <v>808695.75572000002</v>
      </c>
      <c r="J52" s="114">
        <v>780518.69244000001</v>
      </c>
      <c r="K52" s="114">
        <v>892157.75495000009</v>
      </c>
      <c r="L52" s="114">
        <v>957994.84193</v>
      </c>
    </row>
    <row r="53" spans="1:12" s="17" customFormat="1" ht="15" customHeight="1">
      <c r="A53" s="148" t="s">
        <v>610</v>
      </c>
      <c r="B53" s="114">
        <v>140717.05882000001</v>
      </c>
      <c r="C53" s="114">
        <v>130612.24309</v>
      </c>
      <c r="D53" s="114">
        <v>253926.85183</v>
      </c>
      <c r="E53" s="114">
        <v>82621.259080000003</v>
      </c>
      <c r="F53" s="114">
        <v>35453.115659999996</v>
      </c>
      <c r="G53" s="114">
        <v>53515.408259999997</v>
      </c>
      <c r="H53" s="114">
        <v>52972.23461</v>
      </c>
      <c r="I53" s="114">
        <v>53973.150979999999</v>
      </c>
      <c r="J53" s="114">
        <v>52387.400240000003</v>
      </c>
      <c r="K53" s="114">
        <v>40819.676200000002</v>
      </c>
      <c r="L53" s="114">
        <v>45026.166799999999</v>
      </c>
    </row>
    <row r="54" spans="1:12" s="17" customFormat="1" ht="15" customHeight="1">
      <c r="A54" s="148" t="s">
        <v>611</v>
      </c>
      <c r="B54" s="114">
        <v>923021.57632000011</v>
      </c>
      <c r="C54" s="114">
        <v>1333914.2200499999</v>
      </c>
      <c r="D54" s="114">
        <v>1286416.22689</v>
      </c>
      <c r="E54" s="114">
        <v>1320814.95386</v>
      </c>
      <c r="F54" s="114">
        <v>1086613.1690799999</v>
      </c>
      <c r="G54" s="114">
        <v>989866.34973000002</v>
      </c>
      <c r="H54" s="114">
        <v>715747.81990999996</v>
      </c>
      <c r="I54" s="114">
        <v>696289.47120000003</v>
      </c>
      <c r="J54" s="114">
        <v>670431.50639</v>
      </c>
      <c r="K54" s="114">
        <v>790154.35615000001</v>
      </c>
      <c r="L54" s="114">
        <v>853059.55009999999</v>
      </c>
    </row>
    <row r="55" spans="1:12" s="17" customFormat="1" ht="15" customHeight="1">
      <c r="A55" s="148" t="s">
        <v>612</v>
      </c>
      <c r="B55" s="114">
        <v>0</v>
      </c>
      <c r="C55" s="114">
        <v>0</v>
      </c>
      <c r="D55" s="114">
        <v>0</v>
      </c>
      <c r="E55" s="114">
        <v>0</v>
      </c>
      <c r="F55" s="114">
        <v>0</v>
      </c>
      <c r="G55" s="114">
        <v>0</v>
      </c>
      <c r="H55" s="114">
        <v>0</v>
      </c>
      <c r="I55" s="114">
        <v>0</v>
      </c>
      <c r="J55" s="114">
        <v>0</v>
      </c>
      <c r="K55" s="114">
        <v>0</v>
      </c>
      <c r="L55" s="114">
        <v>0</v>
      </c>
    </row>
    <row r="56" spans="1:12" s="17" customFormat="1" ht="15" customHeight="1">
      <c r="A56" s="148" t="s">
        <v>613</v>
      </c>
      <c r="B56" s="114">
        <v>43611.110209999999</v>
      </c>
      <c r="C56" s="114">
        <v>43266.108390000001</v>
      </c>
      <c r="D56" s="114">
        <v>50051.824569999997</v>
      </c>
      <c r="E56" s="114">
        <v>53053.677069999998</v>
      </c>
      <c r="F56" s="114">
        <v>55433.326630000003</v>
      </c>
      <c r="G56" s="114">
        <v>56853.254300000001</v>
      </c>
      <c r="H56" s="114">
        <v>56130.068329999995</v>
      </c>
      <c r="I56" s="114">
        <v>58433.133540000003</v>
      </c>
      <c r="J56" s="114">
        <v>57699.785810000001</v>
      </c>
      <c r="K56" s="114">
        <v>61183.722600000001</v>
      </c>
      <c r="L56" s="114">
        <v>59909.125030000003</v>
      </c>
    </row>
    <row r="57" spans="1:12" s="17" customFormat="1" ht="15" customHeight="1">
      <c r="A57" s="148" t="s">
        <v>614</v>
      </c>
      <c r="B57" s="114">
        <v>0</v>
      </c>
      <c r="C57" s="114">
        <v>0</v>
      </c>
      <c r="D57" s="114">
        <v>0</v>
      </c>
      <c r="E57" s="114">
        <v>0</v>
      </c>
      <c r="F57" s="114">
        <v>0</v>
      </c>
      <c r="G57" s="114">
        <v>0</v>
      </c>
      <c r="H57" s="114">
        <v>0</v>
      </c>
      <c r="I57" s="114">
        <v>0</v>
      </c>
      <c r="J57" s="114">
        <v>0</v>
      </c>
      <c r="K57" s="114">
        <v>0</v>
      </c>
      <c r="L57" s="114">
        <v>0</v>
      </c>
    </row>
    <row r="58" spans="1:12" s="17" customFormat="1" ht="15" customHeight="1">
      <c r="A58" s="147" t="s">
        <v>615</v>
      </c>
      <c r="B58" s="114">
        <v>50118723.616999999</v>
      </c>
      <c r="C58" s="114">
        <v>52118673.665959999</v>
      </c>
      <c r="D58" s="114">
        <v>54075939.261199996</v>
      </c>
      <c r="E58" s="114">
        <v>57048943.715810001</v>
      </c>
      <c r="F58" s="114">
        <v>60544313.260589994</v>
      </c>
      <c r="G58" s="114">
        <v>61874415.016800001</v>
      </c>
      <c r="H58" s="114">
        <v>62514761.17921</v>
      </c>
      <c r="I58" s="114">
        <v>68675657.731550008</v>
      </c>
      <c r="J58" s="114">
        <v>69373511.646809995</v>
      </c>
      <c r="K58" s="114">
        <v>76850416.948809996</v>
      </c>
      <c r="L58" s="114">
        <v>79173065.489649996</v>
      </c>
    </row>
    <row r="59" spans="1:12">
      <c r="A59" s="394" t="s">
        <v>616</v>
      </c>
      <c r="B59" s="395">
        <v>1054467.2258200001</v>
      </c>
      <c r="C59" s="395">
        <v>1170763.4408</v>
      </c>
      <c r="D59" s="395">
        <v>1231575.5424300001</v>
      </c>
      <c r="E59" s="395">
        <v>1381570.56736</v>
      </c>
      <c r="F59" s="395">
        <v>1552237.4139700001</v>
      </c>
      <c r="G59" s="395">
        <v>1749005.89099</v>
      </c>
      <c r="H59" s="395">
        <v>1720907.1551900001</v>
      </c>
      <c r="I59" s="395">
        <v>1922357.5677100001</v>
      </c>
      <c r="J59" s="395">
        <v>176126.67660000001</v>
      </c>
      <c r="K59" s="395">
        <v>2061896.9952499999</v>
      </c>
      <c r="L59" s="395">
        <v>187056.31956999999</v>
      </c>
    </row>
    <row r="60" spans="1:12" ht="15" customHeight="1">
      <c r="A60" s="148" t="s">
        <v>617</v>
      </c>
      <c r="B60" s="114">
        <v>-143518.57343000002</v>
      </c>
      <c r="C60" s="114">
        <v>-194033.91063</v>
      </c>
      <c r="D60" s="114">
        <v>-174989.57236000002</v>
      </c>
      <c r="E60" s="114">
        <v>-224475.45957000001</v>
      </c>
      <c r="F60" s="114">
        <v>-327992.07935000001</v>
      </c>
      <c r="G60" s="114">
        <v>-376060.29179000005</v>
      </c>
      <c r="H60" s="114">
        <v>-464439.61616000003</v>
      </c>
      <c r="I60" s="114">
        <v>-634616.38974999997</v>
      </c>
      <c r="J60" s="114">
        <v>-61617.105499999998</v>
      </c>
      <c r="K60" s="114">
        <v>-737020.49453999999</v>
      </c>
      <c r="L60" s="114">
        <v>-62997.994250000003</v>
      </c>
    </row>
    <row r="61" spans="1:12" ht="15" customHeight="1">
      <c r="A61" s="147" t="s">
        <v>618</v>
      </c>
      <c r="B61" s="114">
        <v>910948.65238999994</v>
      </c>
      <c r="C61" s="114">
        <v>976729.53016999993</v>
      </c>
      <c r="D61" s="114">
        <v>1056585.97007</v>
      </c>
      <c r="E61" s="114">
        <v>1157095.10779</v>
      </c>
      <c r="F61" s="114">
        <v>1224245.3346199999</v>
      </c>
      <c r="G61" s="114">
        <v>1372945.5992000001</v>
      </c>
      <c r="H61" s="114">
        <v>1256467.5390299999</v>
      </c>
      <c r="I61" s="114">
        <v>1287741.17796</v>
      </c>
      <c r="J61" s="114">
        <v>114509.5711</v>
      </c>
      <c r="K61" s="114">
        <v>1324876.5007100001</v>
      </c>
      <c r="L61" s="114">
        <v>124058.32531999999</v>
      </c>
    </row>
    <row r="62" spans="1:12" ht="15" customHeight="1">
      <c r="A62" s="116" t="s">
        <v>619</v>
      </c>
      <c r="B62" s="114">
        <v>374788.08441000001</v>
      </c>
      <c r="C62" s="114">
        <v>446759.68631999998</v>
      </c>
      <c r="D62" s="114">
        <v>525550.67966000002</v>
      </c>
      <c r="E62" s="114">
        <v>567498.59389999998</v>
      </c>
      <c r="F62" s="114">
        <v>534565.64194999996</v>
      </c>
      <c r="G62" s="114">
        <v>672863.37251999998</v>
      </c>
      <c r="H62" s="114">
        <v>604465.72312999994</v>
      </c>
      <c r="I62" s="114">
        <v>566523.00674999994</v>
      </c>
      <c r="J62" s="114">
        <v>57809.105369999997</v>
      </c>
      <c r="K62" s="114">
        <v>621432.27146000008</v>
      </c>
      <c r="L62" s="114">
        <v>55096.92209</v>
      </c>
    </row>
    <row r="63" spans="1:12" ht="15" customHeight="1">
      <c r="A63" s="148" t="s">
        <v>620</v>
      </c>
      <c r="B63" s="114">
        <v>-93457.174459999995</v>
      </c>
      <c r="C63" s="114">
        <v>-96240.914999999994</v>
      </c>
      <c r="D63" s="114">
        <v>-184360.22694999998</v>
      </c>
      <c r="E63" s="114">
        <v>-211993.13978999999</v>
      </c>
      <c r="F63" s="114">
        <v>-200672.62081999998</v>
      </c>
      <c r="G63" s="114">
        <v>-321429.89647000004</v>
      </c>
      <c r="H63" s="114">
        <v>-291884.12138999999</v>
      </c>
      <c r="I63" s="114">
        <v>-229853.50607</v>
      </c>
      <c r="J63" s="114">
        <v>-23579.197250000001</v>
      </c>
      <c r="K63" s="114">
        <v>-223367.10653999998</v>
      </c>
      <c r="L63" s="114">
        <v>-17846.402679999999</v>
      </c>
    </row>
    <row r="64" spans="1:12" ht="15" customHeight="1">
      <c r="A64" s="117" t="s">
        <v>621</v>
      </c>
      <c r="B64" s="114">
        <v>1192279.5623399999</v>
      </c>
      <c r="C64" s="114">
        <v>1327248.30149</v>
      </c>
      <c r="D64" s="114">
        <v>1397776.4227799999</v>
      </c>
      <c r="E64" s="114">
        <v>1512600.5619000001</v>
      </c>
      <c r="F64" s="114">
        <v>1558138.3557500001</v>
      </c>
      <c r="G64" s="114">
        <v>1724379.07525</v>
      </c>
      <c r="H64" s="114">
        <v>1569049.1407699999</v>
      </c>
      <c r="I64" s="114">
        <v>1624410.6786400001</v>
      </c>
      <c r="J64" s="114">
        <v>148739.47922000001</v>
      </c>
      <c r="K64" s="114">
        <v>1722941.6656300002</v>
      </c>
      <c r="L64" s="114">
        <v>161308.84472999998</v>
      </c>
    </row>
    <row r="65" spans="1:12" ht="15" customHeight="1">
      <c r="A65" s="116" t="s">
        <v>622</v>
      </c>
      <c r="B65" s="114">
        <v>192469.22731000002</v>
      </c>
      <c r="C65" s="114">
        <v>211066.14285</v>
      </c>
      <c r="D65" s="114">
        <v>285406.28489000001</v>
      </c>
      <c r="E65" s="114">
        <v>248689.22696999999</v>
      </c>
      <c r="F65" s="114">
        <v>306788.58017999999</v>
      </c>
      <c r="G65" s="114">
        <v>299872.81226999999</v>
      </c>
      <c r="H65" s="114">
        <v>226103.63938000001</v>
      </c>
      <c r="I65" s="114">
        <v>279257.51948000002</v>
      </c>
      <c r="J65" s="114">
        <v>28485.271579999997</v>
      </c>
      <c r="K65" s="114">
        <v>456325.61475999997</v>
      </c>
      <c r="L65" s="114">
        <v>34557.476609999998</v>
      </c>
    </row>
    <row r="66" spans="1:12" ht="15" customHeight="1">
      <c r="A66" s="116" t="s">
        <v>623</v>
      </c>
      <c r="B66" s="114">
        <v>-297317.96883999999</v>
      </c>
      <c r="C66" s="114">
        <v>-298710.71861000004</v>
      </c>
      <c r="D66" s="114">
        <v>-375341.36285000003</v>
      </c>
      <c r="E66" s="114">
        <v>-414954.69498000003</v>
      </c>
      <c r="F66" s="114">
        <v>-449327.31943000003</v>
      </c>
      <c r="G66" s="114">
        <v>-421162.31156</v>
      </c>
      <c r="H66" s="114">
        <v>-419986.91696</v>
      </c>
      <c r="I66" s="114">
        <v>-471032.87935</v>
      </c>
      <c r="J66" s="114">
        <v>-43825.128320000003</v>
      </c>
      <c r="K66" s="114">
        <v>-684332.36786999996</v>
      </c>
      <c r="L66" s="114">
        <v>-63817.251429999997</v>
      </c>
    </row>
    <row r="67" spans="1:12" ht="15" customHeight="1">
      <c r="A67" s="147" t="s">
        <v>624</v>
      </c>
      <c r="B67" s="114">
        <v>1087430.8208099999</v>
      </c>
      <c r="C67" s="114">
        <v>1239603.7257300001</v>
      </c>
      <c r="D67" s="114">
        <v>1307841.34482</v>
      </c>
      <c r="E67" s="114">
        <v>1346335.0938900001</v>
      </c>
      <c r="F67" s="114">
        <v>1415599.6165</v>
      </c>
      <c r="G67" s="114">
        <v>1603089.57596</v>
      </c>
      <c r="H67" s="114">
        <v>1375165.8631899999</v>
      </c>
      <c r="I67" s="114">
        <v>1432635.31877</v>
      </c>
      <c r="J67" s="114">
        <v>133399.62247999999</v>
      </c>
      <c r="K67" s="114">
        <v>1494934.91252</v>
      </c>
      <c r="L67" s="114">
        <v>132049.06990999999</v>
      </c>
    </row>
    <row r="68" spans="1:12" ht="15" customHeight="1">
      <c r="A68" s="148" t="s">
        <v>625</v>
      </c>
      <c r="B68" s="114">
        <v>-853966.15090999997</v>
      </c>
      <c r="C68" s="114">
        <v>-1010114.82985</v>
      </c>
      <c r="D68" s="114">
        <v>-1027431.70791</v>
      </c>
      <c r="E68" s="114">
        <v>-1050696.9902999999</v>
      </c>
      <c r="F68" s="114">
        <v>-1123612.2882300001</v>
      </c>
      <c r="G68" s="114">
        <v>-1151258.8498800001</v>
      </c>
      <c r="H68" s="114">
        <v>-1133325.7542699999</v>
      </c>
      <c r="I68" s="114">
        <v>-1164667.85182</v>
      </c>
      <c r="J68" s="114">
        <v>-102321.94831000001</v>
      </c>
      <c r="K68" s="114">
        <v>-1233776.1100000001</v>
      </c>
      <c r="L68" s="114">
        <v>-102890.57379000001</v>
      </c>
    </row>
    <row r="69" spans="1:12" ht="15" customHeight="1">
      <c r="A69" s="117" t="s">
        <v>626</v>
      </c>
      <c r="B69" s="114">
        <v>233464.66990000001</v>
      </c>
      <c r="C69" s="114">
        <v>229488.89588</v>
      </c>
      <c r="D69" s="114">
        <v>280409.63691</v>
      </c>
      <c r="E69" s="114">
        <v>295638.10358999996</v>
      </c>
      <c r="F69" s="114">
        <v>291987.32827</v>
      </c>
      <c r="G69" s="114">
        <v>451830.72607999999</v>
      </c>
      <c r="H69" s="114">
        <v>241840.10892</v>
      </c>
      <c r="I69" s="114">
        <v>267967.46694999997</v>
      </c>
      <c r="J69" s="114">
        <v>31077.674170000002</v>
      </c>
      <c r="K69" s="114">
        <v>261158.80252</v>
      </c>
      <c r="L69" s="114">
        <v>29158.49612</v>
      </c>
    </row>
    <row r="70" spans="1:12" ht="15" customHeight="1">
      <c r="A70" s="117" t="s">
        <v>627</v>
      </c>
      <c r="B70" s="114">
        <v>68.75009</v>
      </c>
      <c r="C70" s="114">
        <v>64.290720000000007</v>
      </c>
      <c r="D70" s="114">
        <v>92.660219999999995</v>
      </c>
      <c r="E70" s="114">
        <v>37.114139999999999</v>
      </c>
      <c r="F70" s="114">
        <v>97.26821000000001</v>
      </c>
      <c r="G70" s="114">
        <v>38.011180000000003</v>
      </c>
      <c r="H70" s="114">
        <v>7.4028100000000006</v>
      </c>
      <c r="I70" s="114">
        <v>6.6018699999999999</v>
      </c>
      <c r="J70" s="114">
        <v>1.2307300000000001</v>
      </c>
      <c r="K70" s="114">
        <v>13.678990000000001</v>
      </c>
      <c r="L70" s="114">
        <v>0.85887000000000002</v>
      </c>
    </row>
    <row r="71" spans="1:12" ht="15" customHeight="1">
      <c r="A71" s="115" t="s">
        <v>976</v>
      </c>
      <c r="B71" s="114">
        <v>1.0000000000000001E-5</v>
      </c>
      <c r="C71" s="114">
        <v>0</v>
      </c>
      <c r="D71" s="114">
        <v>0</v>
      </c>
      <c r="E71" s="114">
        <v>1.0000000000000001E-5</v>
      </c>
      <c r="F71" s="114">
        <v>0</v>
      </c>
      <c r="G71" s="114">
        <v>1.0000000000000001E-5</v>
      </c>
      <c r="H71" s="114">
        <v>1.3000000000000002E-4</v>
      </c>
      <c r="I71" s="114">
        <v>0.54841999999999991</v>
      </c>
      <c r="J71" s="114">
        <v>1.0000000000000001E-5</v>
      </c>
      <c r="K71" s="114">
        <v>3.2200000000000002E-3</v>
      </c>
      <c r="L71" s="114">
        <v>1.0000000000000001E-5</v>
      </c>
    </row>
    <row r="72" spans="1:12" ht="15" customHeight="1">
      <c r="A72" s="115" t="s">
        <v>977</v>
      </c>
      <c r="B72" s="114">
        <v>68.750079999999997</v>
      </c>
      <c r="C72" s="114">
        <v>64.290720000000007</v>
      </c>
      <c r="D72" s="114">
        <v>92.660219999999995</v>
      </c>
      <c r="E72" s="114">
        <v>37.114129999999996</v>
      </c>
      <c r="F72" s="114">
        <v>97.26821000000001</v>
      </c>
      <c r="G72" s="114">
        <v>38.01117</v>
      </c>
      <c r="H72" s="114">
        <v>7.4026800000000001</v>
      </c>
      <c r="I72" s="114">
        <v>6.0534499999999998</v>
      </c>
      <c r="J72" s="114">
        <v>1.23072</v>
      </c>
      <c r="K72" s="114">
        <v>13.67577</v>
      </c>
      <c r="L72" s="114">
        <v>0.85886000000000007</v>
      </c>
    </row>
    <row r="73" spans="1:12" ht="15" customHeight="1">
      <c r="A73" s="147" t="s">
        <v>628</v>
      </c>
      <c r="B73" s="114">
        <v>-1175.27936</v>
      </c>
      <c r="C73" s="114">
        <v>-1193.0952400000001</v>
      </c>
      <c r="D73" s="114">
        <v>-2965.2384500000003</v>
      </c>
      <c r="E73" s="114">
        <v>-191.54129</v>
      </c>
      <c r="F73" s="114">
        <v>-157.5455</v>
      </c>
      <c r="G73" s="114">
        <v>-64.852059999999994</v>
      </c>
      <c r="H73" s="114">
        <v>-40.202809999999999</v>
      </c>
      <c r="I73" s="114">
        <v>-19.265540000000001</v>
      </c>
      <c r="J73" s="114">
        <v>-2.3817699999999999</v>
      </c>
      <c r="K73" s="114">
        <v>-46.641949999999994</v>
      </c>
      <c r="L73" s="114">
        <v>-6.9373800000000001</v>
      </c>
    </row>
    <row r="74" spans="1:12" ht="15" customHeight="1">
      <c r="A74" s="147" t="s">
        <v>1289</v>
      </c>
      <c r="B74" s="114">
        <v>-798.71964000000003</v>
      </c>
      <c r="C74" s="114">
        <v>-765.95702000000006</v>
      </c>
      <c r="D74" s="114">
        <v>-2659.9407700000002</v>
      </c>
      <c r="E74" s="114">
        <v>0</v>
      </c>
      <c r="F74" s="114">
        <v>-2.0000000000000002E-5</v>
      </c>
      <c r="G74" s="114">
        <v>0</v>
      </c>
      <c r="H74" s="114">
        <v>-1.56E-3</v>
      </c>
      <c r="I74" s="114">
        <v>-0.54765999999999992</v>
      </c>
      <c r="J74" s="114">
        <v>0</v>
      </c>
      <c r="K74" s="114">
        <v>-2.0000000000000002E-5</v>
      </c>
      <c r="L74" s="114">
        <v>0</v>
      </c>
    </row>
    <row r="75" spans="1:12" ht="15" customHeight="1">
      <c r="A75" s="148" t="s">
        <v>433</v>
      </c>
      <c r="B75" s="114">
        <v>-376.55971999999997</v>
      </c>
      <c r="C75" s="114">
        <v>-427.13821999999999</v>
      </c>
      <c r="D75" s="114">
        <v>-305.29768000000001</v>
      </c>
      <c r="E75" s="114">
        <v>-191.54129</v>
      </c>
      <c r="F75" s="114">
        <v>-157.54548</v>
      </c>
      <c r="G75" s="114">
        <v>-64.852059999999994</v>
      </c>
      <c r="H75" s="114">
        <v>-40.201250000000002</v>
      </c>
      <c r="I75" s="114">
        <v>-18.717880000000001</v>
      </c>
      <c r="J75" s="114">
        <v>-2.3817699999999999</v>
      </c>
      <c r="K75" s="114">
        <v>-46.641930000000002</v>
      </c>
      <c r="L75" s="114">
        <v>-6.9373800000000001</v>
      </c>
    </row>
    <row r="76" spans="1:12" ht="15" customHeight="1">
      <c r="A76" s="147" t="s">
        <v>629</v>
      </c>
      <c r="B76" s="114">
        <v>232358.14063000001</v>
      </c>
      <c r="C76" s="114">
        <v>228360.09136000002</v>
      </c>
      <c r="D76" s="114">
        <v>277537.05868000002</v>
      </c>
      <c r="E76" s="114">
        <v>295483.67644000001</v>
      </c>
      <c r="F76" s="114">
        <v>291927.05098</v>
      </c>
      <c r="G76" s="114">
        <v>451803.88519999996</v>
      </c>
      <c r="H76" s="114">
        <v>241807.30891999998</v>
      </c>
      <c r="I76" s="114">
        <v>267954.80327999999</v>
      </c>
      <c r="J76" s="114">
        <v>31076.523129999998</v>
      </c>
      <c r="K76" s="114">
        <v>261125.83955999999</v>
      </c>
      <c r="L76" s="114">
        <v>29152.41761</v>
      </c>
    </row>
    <row r="77" spans="1:12" ht="15" customHeight="1">
      <c r="A77" s="149" t="s">
        <v>967</v>
      </c>
      <c r="B77" s="114">
        <v>0</v>
      </c>
      <c r="C77" s="114">
        <v>0</v>
      </c>
      <c r="D77" s="114">
        <v>0</v>
      </c>
      <c r="E77" s="114">
        <v>-2.9999999999999997E-5</v>
      </c>
      <c r="F77" s="114">
        <v>-1.0000000000000001E-5</v>
      </c>
      <c r="G77" s="114">
        <v>-2.9999999999999997E-5</v>
      </c>
      <c r="H77" s="114">
        <v>7820.80195</v>
      </c>
      <c r="I77" s="114">
        <v>44.531949999999995</v>
      </c>
      <c r="J77" s="114">
        <v>0</v>
      </c>
      <c r="K77" s="114">
        <v>1078.57871</v>
      </c>
      <c r="L77" s="114">
        <v>0</v>
      </c>
    </row>
    <row r="78" spans="1:12" ht="15" customHeight="1">
      <c r="A78" s="117" t="s">
        <v>630</v>
      </c>
      <c r="B78" s="114">
        <v>232358.14063000001</v>
      </c>
      <c r="C78" s="114">
        <v>228360.09136000002</v>
      </c>
      <c r="D78" s="114">
        <v>277537.05868000002</v>
      </c>
      <c r="E78" s="114">
        <v>295483.67641000001</v>
      </c>
      <c r="F78" s="114">
        <v>291927.05097000004</v>
      </c>
      <c r="G78" s="114">
        <v>451803.88517000002</v>
      </c>
      <c r="H78" s="114">
        <v>249628.11087</v>
      </c>
      <c r="I78" s="114">
        <v>267999.33522999997</v>
      </c>
      <c r="J78" s="114">
        <v>31076.523129999998</v>
      </c>
      <c r="K78" s="114">
        <v>262204.41827000002</v>
      </c>
      <c r="L78" s="114">
        <v>29152.41761</v>
      </c>
    </row>
    <row r="79" spans="1:12" ht="15" customHeight="1">
      <c r="A79" s="116" t="s">
        <v>631</v>
      </c>
      <c r="B79" s="114">
        <v>4.2009999999999996</v>
      </c>
      <c r="C79" s="114">
        <v>1286.6023300000002</v>
      </c>
      <c r="D79" s="114">
        <v>5470.2887199999996</v>
      </c>
      <c r="E79" s="114">
        <v>10827.086080000001</v>
      </c>
      <c r="F79" s="114">
        <v>9265.3102400000007</v>
      </c>
      <c r="G79" s="114">
        <v>-1803.10634</v>
      </c>
      <c r="H79" s="114">
        <v>13614.63341</v>
      </c>
      <c r="I79" s="114">
        <v>13363.500699999999</v>
      </c>
      <c r="J79" s="114">
        <v>-185.88929000000002</v>
      </c>
      <c r="K79" s="114">
        <v>2427.86085</v>
      </c>
      <c r="L79" s="114">
        <v>-164.84168</v>
      </c>
    </row>
    <row r="80" spans="1:12" ht="15" customHeight="1">
      <c r="A80" s="147" t="s">
        <v>632</v>
      </c>
      <c r="B80" s="114">
        <v>232362.34162999998</v>
      </c>
      <c r="C80" s="114">
        <v>229646.69368999999</v>
      </c>
      <c r="D80" s="114">
        <v>283007.34739999997</v>
      </c>
      <c r="E80" s="114">
        <v>306310.76248999999</v>
      </c>
      <c r="F80" s="114">
        <v>301192.36121</v>
      </c>
      <c r="G80" s="114">
        <v>450000.77882999997</v>
      </c>
      <c r="H80" s="114">
        <v>263242.74427999998</v>
      </c>
      <c r="I80" s="114">
        <v>281362.83593</v>
      </c>
      <c r="J80" s="114">
        <v>30890.633839999999</v>
      </c>
      <c r="K80" s="114">
        <v>264632.27912000002</v>
      </c>
      <c r="L80" s="114">
        <v>28987.575929999999</v>
      </c>
    </row>
    <row r="81" spans="1:12" ht="15" customHeight="1">
      <c r="A81" s="116" t="s">
        <v>633</v>
      </c>
      <c r="B81" s="114">
        <v>0</v>
      </c>
      <c r="C81" s="114">
        <v>0</v>
      </c>
      <c r="D81" s="114">
        <v>0</v>
      </c>
      <c r="E81" s="114">
        <v>0</v>
      </c>
      <c r="F81" s="114">
        <v>0</v>
      </c>
      <c r="G81" s="114">
        <v>0</v>
      </c>
      <c r="H81" s="114">
        <v>1.0000000000000001E-5</v>
      </c>
      <c r="I81" s="114">
        <v>0</v>
      </c>
      <c r="J81" s="114">
        <v>0</v>
      </c>
      <c r="K81" s="114">
        <v>0</v>
      </c>
      <c r="L81" s="114">
        <v>0</v>
      </c>
    </row>
    <row r="82" spans="1:12" ht="15" customHeight="1">
      <c r="A82" s="147" t="s">
        <v>634</v>
      </c>
      <c r="B82" s="114">
        <v>232362.34162999998</v>
      </c>
      <c r="C82" s="114">
        <v>229646.69368999999</v>
      </c>
      <c r="D82" s="114">
        <v>283007.34739999997</v>
      </c>
      <c r="E82" s="114">
        <v>306310.76248999999</v>
      </c>
      <c r="F82" s="114">
        <v>301192.36121</v>
      </c>
      <c r="G82" s="114">
        <v>450000.77882999997</v>
      </c>
      <c r="H82" s="114">
        <v>263242.74429</v>
      </c>
      <c r="I82" s="114">
        <v>281362.83593</v>
      </c>
      <c r="J82" s="114">
        <v>30890.633839999999</v>
      </c>
      <c r="K82" s="114">
        <v>264632.27912000002</v>
      </c>
      <c r="L82" s="114">
        <v>28987.575929999999</v>
      </c>
    </row>
    <row r="83" spans="1:12" ht="15" customHeight="1" thickBot="1">
      <c r="A83" s="116" t="s">
        <v>635</v>
      </c>
      <c r="B83" s="114">
        <v>-88034.549849999996</v>
      </c>
      <c r="C83" s="114">
        <v>-85376.647830000002</v>
      </c>
      <c r="D83" s="114">
        <v>-92865.699800000002</v>
      </c>
      <c r="E83" s="114">
        <v>-131593.71561000001</v>
      </c>
      <c r="F83" s="114">
        <v>-98626.076239999995</v>
      </c>
      <c r="G83" s="114">
        <v>-184685.19988</v>
      </c>
      <c r="H83" s="114">
        <v>-139775.15080999999</v>
      </c>
      <c r="I83" s="114">
        <v>-130368.63595</v>
      </c>
      <c r="J83" s="114">
        <v>-12965.4</v>
      </c>
      <c r="K83" s="114">
        <v>-90533.409379999997</v>
      </c>
      <c r="L83" s="114">
        <v>-19070.8</v>
      </c>
    </row>
    <row r="84" spans="1:12" ht="15" customHeight="1" thickTop="1" thickBot="1">
      <c r="A84" s="392" t="s">
        <v>636</v>
      </c>
      <c r="B84" s="393">
        <v>144327.79178</v>
      </c>
      <c r="C84" s="393">
        <v>144270.04586000001</v>
      </c>
      <c r="D84" s="393">
        <v>190141.6476</v>
      </c>
      <c r="E84" s="393">
        <v>174717.04688000001</v>
      </c>
      <c r="F84" s="393">
        <v>202566.28497000001</v>
      </c>
      <c r="G84" s="393">
        <v>265315.57895</v>
      </c>
      <c r="H84" s="393">
        <v>123467.59348000001</v>
      </c>
      <c r="I84" s="393">
        <v>150994.19997999998</v>
      </c>
      <c r="J84" s="393">
        <v>17925.233840000001</v>
      </c>
      <c r="K84" s="393">
        <v>174098.86974000002</v>
      </c>
      <c r="L84" s="393">
        <v>9916.7759299999998</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7"/>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42" t="s">
        <v>439</v>
      </c>
      <c r="B1" s="742"/>
      <c r="C1" s="742"/>
      <c r="D1" s="742"/>
      <c r="E1" s="742"/>
      <c r="F1" s="742"/>
      <c r="G1" s="742"/>
      <c r="H1" s="742"/>
      <c r="I1" s="742"/>
      <c r="J1" s="742"/>
      <c r="K1" s="742"/>
      <c r="L1" s="742"/>
    </row>
    <row r="2" spans="1:12" ht="15" customHeight="1">
      <c r="A2" s="743" t="s">
        <v>571</v>
      </c>
      <c r="B2" s="743"/>
      <c r="C2" s="743"/>
      <c r="D2" s="743"/>
      <c r="E2" s="743"/>
      <c r="F2" s="743"/>
      <c r="G2" s="743"/>
      <c r="H2" s="743"/>
      <c r="I2" s="743"/>
      <c r="J2" s="743"/>
      <c r="K2" s="743"/>
      <c r="L2" s="743"/>
    </row>
    <row r="3" spans="1:12" ht="15" customHeight="1">
      <c r="A3" s="743" t="s">
        <v>638</v>
      </c>
      <c r="B3" s="743"/>
      <c r="C3" s="743"/>
      <c r="D3" s="743"/>
      <c r="E3" s="743"/>
      <c r="F3" s="743"/>
      <c r="G3" s="743"/>
      <c r="H3" s="743"/>
      <c r="I3" s="743"/>
      <c r="J3" s="743"/>
      <c r="K3" s="743"/>
      <c r="L3" s="743"/>
    </row>
    <row r="4" spans="1:12" ht="30" customHeight="1">
      <c r="A4" s="744" t="s">
        <v>511</v>
      </c>
      <c r="B4" s="744"/>
      <c r="C4" s="744"/>
      <c r="D4" s="744"/>
      <c r="E4" s="744"/>
      <c r="F4" s="744"/>
      <c r="G4" s="744"/>
      <c r="H4" s="744"/>
      <c r="I4" s="744"/>
      <c r="J4" s="744"/>
      <c r="K4" s="744"/>
      <c r="L4" s="744"/>
    </row>
    <row r="5" spans="1:12" ht="3.75" customHeight="1" thickBot="1">
      <c r="A5" s="47"/>
      <c r="B5" s="47"/>
      <c r="C5" s="47"/>
      <c r="D5" s="47"/>
      <c r="E5" s="47"/>
      <c r="F5" s="47"/>
      <c r="G5" s="47"/>
      <c r="H5" s="47"/>
      <c r="I5" s="47"/>
      <c r="J5" s="47"/>
      <c r="K5" s="47"/>
      <c r="L5" s="47"/>
    </row>
    <row r="6" spans="1:12" s="15" customFormat="1" ht="30" customHeight="1" thickTop="1" thickBot="1">
      <c r="A6" s="548"/>
      <c r="B6" s="390" t="s">
        <v>573</v>
      </c>
      <c r="C6" s="390" t="s">
        <v>574</v>
      </c>
      <c r="D6" s="390" t="s">
        <v>575</v>
      </c>
      <c r="E6" s="390" t="s">
        <v>576</v>
      </c>
      <c r="F6" s="390" t="s">
        <v>577</v>
      </c>
      <c r="G6" s="390" t="s">
        <v>578</v>
      </c>
      <c r="H6" s="390" t="s">
        <v>1254</v>
      </c>
      <c r="I6" s="390" t="s">
        <v>1321</v>
      </c>
      <c r="J6" s="390" t="s">
        <v>1474</v>
      </c>
      <c r="K6" s="390" t="s">
        <v>1462</v>
      </c>
      <c r="L6" s="390" t="s">
        <v>1475</v>
      </c>
    </row>
    <row r="7" spans="1:12" ht="15" customHeight="1" thickTop="1" thickBot="1">
      <c r="A7" s="392" t="s">
        <v>579</v>
      </c>
      <c r="B7" s="393">
        <v>21617398.879590001</v>
      </c>
      <c r="C7" s="393">
        <v>25399495.692700002</v>
      </c>
      <c r="D7" s="393">
        <v>28029830.424970001</v>
      </c>
      <c r="E7" s="393">
        <v>34377292.038539998</v>
      </c>
      <c r="F7" s="393">
        <v>35753537.751999997</v>
      </c>
      <c r="G7" s="393">
        <v>37217701.680879995</v>
      </c>
      <c r="H7" s="393">
        <v>39505831.388959996</v>
      </c>
      <c r="I7" s="393">
        <v>39900323.907190003</v>
      </c>
      <c r="J7" s="393">
        <v>39208618.872589998</v>
      </c>
      <c r="K7" s="393">
        <v>40668909.908580005</v>
      </c>
      <c r="L7" s="393">
        <v>40217978.959059998</v>
      </c>
    </row>
    <row r="8" spans="1:12" s="16" customFormat="1" ht="15" customHeight="1" thickTop="1">
      <c r="A8" s="147" t="s">
        <v>161</v>
      </c>
      <c r="B8" s="114">
        <v>3161721.5009400002</v>
      </c>
      <c r="C8" s="114">
        <v>4880164.94135</v>
      </c>
      <c r="D8" s="114">
        <v>4659529.61766</v>
      </c>
      <c r="E8" s="114">
        <v>4264145.4583000001</v>
      </c>
      <c r="F8" s="114">
        <v>3435214.9212199999</v>
      </c>
      <c r="G8" s="114">
        <v>3447334.9240199998</v>
      </c>
      <c r="H8" s="114">
        <v>4218452.3643000005</v>
      </c>
      <c r="I8" s="114">
        <v>4399492.7113699997</v>
      </c>
      <c r="J8" s="114">
        <v>3724951.0889000003</v>
      </c>
      <c r="K8" s="114">
        <v>4602541.4209500002</v>
      </c>
      <c r="L8" s="114">
        <v>3941023.53621</v>
      </c>
    </row>
    <row r="9" spans="1:12" s="16" customFormat="1" ht="15" customHeight="1">
      <c r="A9" s="147" t="s">
        <v>170</v>
      </c>
      <c r="B9" s="114">
        <v>5656336.2305800002</v>
      </c>
      <c r="C9" s="114">
        <v>5745277.4148699995</v>
      </c>
      <c r="D9" s="114">
        <v>5854798.50722</v>
      </c>
      <c r="E9" s="114">
        <v>6411401.5929199997</v>
      </c>
      <c r="F9" s="114">
        <v>5902895.6624399992</v>
      </c>
      <c r="G9" s="114">
        <v>5032597.0370899998</v>
      </c>
      <c r="H9" s="114">
        <v>4338125.8052599998</v>
      </c>
      <c r="I9" s="114">
        <v>4682158.3863599999</v>
      </c>
      <c r="J9" s="114">
        <v>4570671.8649499994</v>
      </c>
      <c r="K9" s="114">
        <v>4389363.3581699999</v>
      </c>
      <c r="L9" s="114">
        <v>4610182.8080500001</v>
      </c>
    </row>
    <row r="10" spans="1:12" s="16" customFormat="1" ht="15" customHeight="1">
      <c r="A10" s="147" t="s">
        <v>179</v>
      </c>
      <c r="B10" s="114">
        <v>11851576.622629998</v>
      </c>
      <c r="C10" s="114">
        <v>13604878.59564</v>
      </c>
      <c r="D10" s="114">
        <v>16175338.00794</v>
      </c>
      <c r="E10" s="114">
        <v>21857899.296380002</v>
      </c>
      <c r="F10" s="114">
        <v>23644805.734110001</v>
      </c>
      <c r="G10" s="114">
        <v>24862894.65825</v>
      </c>
      <c r="H10" s="114">
        <v>25865828.699439999</v>
      </c>
      <c r="I10" s="114">
        <v>25798482.58199</v>
      </c>
      <c r="J10" s="114">
        <v>25757760.95397</v>
      </c>
      <c r="K10" s="114">
        <v>26359763.923080001</v>
      </c>
      <c r="L10" s="114">
        <v>26418870.298999999</v>
      </c>
    </row>
    <row r="11" spans="1:12" s="16" customFormat="1" ht="15" customHeight="1">
      <c r="A11" s="148" t="s">
        <v>580</v>
      </c>
      <c r="B11" s="114">
        <v>11797035.31638</v>
      </c>
      <c r="C11" s="114">
        <v>13594967.903620001</v>
      </c>
      <c r="D11" s="114">
        <v>16129785.70208</v>
      </c>
      <c r="E11" s="114">
        <v>21757660.728349999</v>
      </c>
      <c r="F11" s="114">
        <v>23559639.275349997</v>
      </c>
      <c r="G11" s="114">
        <v>24760704.726740003</v>
      </c>
      <c r="H11" s="114">
        <v>25146741.31371</v>
      </c>
      <c r="I11" s="114">
        <v>24797464.969289999</v>
      </c>
      <c r="J11" s="114">
        <v>24720575.894729998</v>
      </c>
      <c r="K11" s="114">
        <v>25270049.933729999</v>
      </c>
      <c r="L11" s="114">
        <v>25335647.638720002</v>
      </c>
    </row>
    <row r="12" spans="1:12" s="16" customFormat="1" ht="15" customHeight="1">
      <c r="A12" s="148" t="s">
        <v>581</v>
      </c>
      <c r="B12" s="114">
        <v>11694459.06003</v>
      </c>
      <c r="C12" s="114">
        <v>13488393.134569999</v>
      </c>
      <c r="D12" s="114">
        <v>15927510.128590001</v>
      </c>
      <c r="E12" s="114">
        <v>21401876.134290002</v>
      </c>
      <c r="F12" s="114">
        <v>23133780.488029998</v>
      </c>
      <c r="G12" s="114">
        <v>24008484.97727</v>
      </c>
      <c r="H12" s="114">
        <v>24185497.073540002</v>
      </c>
      <c r="I12" s="114">
        <v>18460569.5229</v>
      </c>
      <c r="J12" s="114">
        <v>18334350.90673</v>
      </c>
      <c r="K12" s="114">
        <v>19447517.61496</v>
      </c>
      <c r="L12" s="114">
        <v>19563548.721519999</v>
      </c>
    </row>
    <row r="13" spans="1:12" s="16" customFormat="1" ht="15" customHeight="1">
      <c r="A13" s="148" t="s">
        <v>582</v>
      </c>
      <c r="B13" s="114">
        <v>102576.25635</v>
      </c>
      <c r="C13" s="114">
        <v>106574.76905</v>
      </c>
      <c r="D13" s="114">
        <v>202275.57349000001</v>
      </c>
      <c r="E13" s="114">
        <v>355784.59405999997</v>
      </c>
      <c r="F13" s="114">
        <v>425858.78732</v>
      </c>
      <c r="G13" s="114">
        <v>752219.74947000004</v>
      </c>
      <c r="H13" s="114">
        <v>961244.24017</v>
      </c>
      <c r="I13" s="114">
        <v>6336895.4463900002</v>
      </c>
      <c r="J13" s="114">
        <v>6386224.9879999999</v>
      </c>
      <c r="K13" s="114">
        <v>5822532.3187700007</v>
      </c>
      <c r="L13" s="114">
        <v>5772098.9172</v>
      </c>
    </row>
    <row r="14" spans="1:12" s="16" customFormat="1" ht="15" customHeight="1">
      <c r="A14" s="148" t="s">
        <v>583</v>
      </c>
      <c r="B14" s="114">
        <v>47998.590880000003</v>
      </c>
      <c r="C14" s="114">
        <v>46121.991609999997</v>
      </c>
      <c r="D14" s="114">
        <v>49351.359450000004</v>
      </c>
      <c r="E14" s="114">
        <v>94091.46981000001</v>
      </c>
      <c r="F14" s="114">
        <v>109178.46534000001</v>
      </c>
      <c r="G14" s="114">
        <v>95120.051720000003</v>
      </c>
      <c r="H14" s="114">
        <v>8005.7859200000003</v>
      </c>
      <c r="I14" s="114">
        <v>110376.06326000001</v>
      </c>
      <c r="J14" s="114">
        <v>141871.24666</v>
      </c>
      <c r="K14" s="114">
        <v>191173.47836000001</v>
      </c>
      <c r="L14" s="114">
        <v>185894.74734</v>
      </c>
    </row>
    <row r="15" spans="1:12" s="16" customFormat="1" ht="15" customHeight="1">
      <c r="A15" s="148" t="s">
        <v>584</v>
      </c>
      <c r="B15" s="114">
        <v>47993.624349999998</v>
      </c>
      <c r="C15" s="114">
        <v>45427.980869999999</v>
      </c>
      <c r="D15" s="114">
        <v>49251.359450000004</v>
      </c>
      <c r="E15" s="114">
        <v>89195.357919999995</v>
      </c>
      <c r="F15" s="114">
        <v>104300.46251000001</v>
      </c>
      <c r="G15" s="114">
        <v>91927.141239999997</v>
      </c>
      <c r="H15" s="114">
        <v>3943.35752</v>
      </c>
      <c r="I15" s="114">
        <v>40014.110919999999</v>
      </c>
      <c r="J15" s="114">
        <v>42090.031029999998</v>
      </c>
      <c r="K15" s="114">
        <v>76283.749479999999</v>
      </c>
      <c r="L15" s="114">
        <v>76810.287719999993</v>
      </c>
    </row>
    <row r="16" spans="1:12" s="16" customFormat="1" ht="15" customHeight="1">
      <c r="A16" s="148" t="s">
        <v>585</v>
      </c>
      <c r="B16" s="114">
        <v>4.9665299999999997</v>
      </c>
      <c r="C16" s="114">
        <v>694.01073999999994</v>
      </c>
      <c r="D16" s="114">
        <v>100</v>
      </c>
      <c r="E16" s="114">
        <v>4896.1118899999992</v>
      </c>
      <c r="F16" s="114">
        <v>4878.0028300000004</v>
      </c>
      <c r="G16" s="114">
        <v>3192.91048</v>
      </c>
      <c r="H16" s="114">
        <v>4062.4283999999998</v>
      </c>
      <c r="I16" s="114">
        <v>70361.952340000003</v>
      </c>
      <c r="J16" s="114">
        <v>99781.215629999992</v>
      </c>
      <c r="K16" s="114">
        <v>114889.72888</v>
      </c>
      <c r="L16" s="114">
        <v>109084.45962000001</v>
      </c>
    </row>
    <row r="17" spans="1:12" s="16" customFormat="1" ht="15" customHeight="1">
      <c r="A17" s="148" t="s">
        <v>586</v>
      </c>
      <c r="B17" s="114">
        <v>218805.99831999998</v>
      </c>
      <c r="C17" s="114">
        <v>224107.94878999999</v>
      </c>
      <c r="D17" s="114">
        <v>272333.43222000002</v>
      </c>
      <c r="E17" s="114">
        <v>402728.69325999997</v>
      </c>
      <c r="F17" s="114">
        <v>483976.52549999999</v>
      </c>
      <c r="G17" s="114">
        <v>601726.65251000004</v>
      </c>
      <c r="H17" s="114">
        <v>526754.89737999998</v>
      </c>
      <c r="I17" s="114">
        <v>412580.54414999997</v>
      </c>
      <c r="J17" s="114">
        <v>427534.85911000002</v>
      </c>
      <c r="K17" s="114">
        <v>527413.97618</v>
      </c>
      <c r="L17" s="114">
        <v>563226.93437000003</v>
      </c>
    </row>
    <row r="18" spans="1:12" s="16" customFormat="1" ht="15" customHeight="1">
      <c r="A18" s="148" t="s">
        <v>587</v>
      </c>
      <c r="B18" s="114">
        <v>145822.13255000001</v>
      </c>
      <c r="C18" s="114">
        <v>160379.62230000002</v>
      </c>
      <c r="D18" s="114">
        <v>210544.62112</v>
      </c>
      <c r="E18" s="114">
        <v>317749.94550999999</v>
      </c>
      <c r="F18" s="114">
        <v>394918.72781999997</v>
      </c>
      <c r="G18" s="114">
        <v>510843.74335</v>
      </c>
      <c r="H18" s="114">
        <v>463035.93569999997</v>
      </c>
      <c r="I18" s="114">
        <v>377764.12629000004</v>
      </c>
      <c r="J18" s="114">
        <v>384679.83798000001</v>
      </c>
      <c r="K18" s="114">
        <v>333596.46252999996</v>
      </c>
      <c r="L18" s="114">
        <v>343348.51624000003</v>
      </c>
    </row>
    <row r="19" spans="1:12" s="16" customFormat="1" ht="15" customHeight="1">
      <c r="A19" s="148" t="s">
        <v>588</v>
      </c>
      <c r="B19" s="114">
        <v>72983.865769999989</v>
      </c>
      <c r="C19" s="114">
        <v>63728.326489999999</v>
      </c>
      <c r="D19" s="114">
        <v>61788.811099999999</v>
      </c>
      <c r="E19" s="114">
        <v>84978.747749999995</v>
      </c>
      <c r="F19" s="114">
        <v>89057.797680000003</v>
      </c>
      <c r="G19" s="114">
        <v>90882.909159999996</v>
      </c>
      <c r="H19" s="114">
        <v>63718.96168</v>
      </c>
      <c r="I19" s="114">
        <v>34816.417860000001</v>
      </c>
      <c r="J19" s="114">
        <v>42855.021130000001</v>
      </c>
      <c r="K19" s="114">
        <v>193817.51365000001</v>
      </c>
      <c r="L19" s="114">
        <v>219878.41813000001</v>
      </c>
    </row>
    <row r="20" spans="1:12" s="16" customFormat="1" ht="15" customHeight="1">
      <c r="A20" s="148" t="s">
        <v>192</v>
      </c>
      <c r="B20" s="114">
        <v>80000.753479999999</v>
      </c>
      <c r="C20" s="114">
        <v>84635.601180000012</v>
      </c>
      <c r="D20" s="114">
        <v>90651.122140000007</v>
      </c>
      <c r="E20" s="114">
        <v>135001.73261000001</v>
      </c>
      <c r="F20" s="114">
        <v>141646.39377000002</v>
      </c>
      <c r="G20" s="114">
        <v>149043.56533000001</v>
      </c>
      <c r="H20" s="114">
        <v>1038336.78924</v>
      </c>
      <c r="I20" s="114">
        <v>1398210.0926199998</v>
      </c>
      <c r="J20" s="114">
        <v>1392889.6302100001</v>
      </c>
      <c r="K20" s="114">
        <v>1252014.9013499999</v>
      </c>
      <c r="L20" s="114">
        <v>1238902.95423</v>
      </c>
    </row>
    <row r="21" spans="1:12" s="16" customFormat="1" ht="15" customHeight="1">
      <c r="A21" s="148" t="s">
        <v>589</v>
      </c>
      <c r="B21" s="114">
        <v>-292264.03642999998</v>
      </c>
      <c r="C21" s="114">
        <v>-344954.84956</v>
      </c>
      <c r="D21" s="114">
        <v>-366783.60794999998</v>
      </c>
      <c r="E21" s="114">
        <v>-531583.32764999999</v>
      </c>
      <c r="F21" s="114">
        <v>-649634.92585</v>
      </c>
      <c r="G21" s="114">
        <v>-743700.3380499999</v>
      </c>
      <c r="H21" s="114">
        <v>-854010.08680999989</v>
      </c>
      <c r="I21" s="114">
        <v>-920149.08733000001</v>
      </c>
      <c r="J21" s="114">
        <v>-925110.67674000002</v>
      </c>
      <c r="K21" s="114">
        <v>-880888.36653999996</v>
      </c>
      <c r="L21" s="114">
        <v>-904801.97566</v>
      </c>
    </row>
    <row r="22" spans="1:12" s="16" customFormat="1" ht="15" customHeight="1">
      <c r="A22" s="147" t="s">
        <v>205</v>
      </c>
      <c r="B22" s="114">
        <v>145060.43992999999</v>
      </c>
      <c r="C22" s="114">
        <v>263078.86368999997</v>
      </c>
      <c r="D22" s="114">
        <v>194300.43828999999</v>
      </c>
      <c r="E22" s="114">
        <v>286719.73929</v>
      </c>
      <c r="F22" s="114">
        <v>136278.28208999999</v>
      </c>
      <c r="G22" s="114">
        <v>139936.17572999999</v>
      </c>
      <c r="H22" s="114">
        <v>201775.58478</v>
      </c>
      <c r="I22" s="114">
        <v>258866.25955000002</v>
      </c>
      <c r="J22" s="114">
        <v>265716.42444999999</v>
      </c>
      <c r="K22" s="114">
        <v>262900.20594999997</v>
      </c>
      <c r="L22" s="114">
        <v>265102.70874999999</v>
      </c>
    </row>
    <row r="23" spans="1:12" s="16" customFormat="1" ht="15" customHeight="1">
      <c r="A23" s="147" t="s">
        <v>211</v>
      </c>
      <c r="B23" s="114">
        <v>4063.8865799999999</v>
      </c>
      <c r="C23" s="114">
        <v>10264.010039999999</v>
      </c>
      <c r="D23" s="114">
        <v>8333.7534800000012</v>
      </c>
      <c r="E23" s="114">
        <v>31120.85296</v>
      </c>
      <c r="F23" s="114">
        <v>77895.153129999992</v>
      </c>
      <c r="G23" s="114">
        <v>47871.482450000003</v>
      </c>
      <c r="H23" s="114">
        <v>19344.060309999997</v>
      </c>
      <c r="I23" s="114">
        <v>39998.689630000001</v>
      </c>
      <c r="J23" s="114">
        <v>39272.084080000001</v>
      </c>
      <c r="K23" s="114">
        <v>40296.019909999995</v>
      </c>
      <c r="L23" s="114">
        <v>39500.503880000004</v>
      </c>
    </row>
    <row r="24" spans="1:12" s="16" customFormat="1" ht="15" customHeight="1">
      <c r="A24" s="147" t="s">
        <v>590</v>
      </c>
      <c r="B24" s="114">
        <v>442086.20494000003</v>
      </c>
      <c r="C24" s="114">
        <v>507157.86781000003</v>
      </c>
      <c r="D24" s="114">
        <v>734338.10848000005</v>
      </c>
      <c r="E24" s="114">
        <v>897530.50662999996</v>
      </c>
      <c r="F24" s="114">
        <v>1858384.8470000001</v>
      </c>
      <c r="G24" s="114">
        <v>3123173.8255400001</v>
      </c>
      <c r="H24" s="114">
        <v>4280379.4172200002</v>
      </c>
      <c r="I24" s="114">
        <v>4206869.6701799994</v>
      </c>
      <c r="J24" s="114">
        <v>4342080.0378</v>
      </c>
      <c r="K24" s="114">
        <v>4434586.8838599995</v>
      </c>
      <c r="L24" s="114">
        <v>4367833.4053100003</v>
      </c>
    </row>
    <row r="25" spans="1:12" s="16" customFormat="1" ht="15" customHeight="1">
      <c r="A25" s="147" t="s">
        <v>222</v>
      </c>
      <c r="B25" s="114">
        <v>314445.33422000002</v>
      </c>
      <c r="C25" s="114">
        <v>332392.69967</v>
      </c>
      <c r="D25" s="114">
        <v>316598.24533000001</v>
      </c>
      <c r="E25" s="114">
        <v>387496.60331999999</v>
      </c>
      <c r="F25" s="114">
        <v>357664.22600999998</v>
      </c>
      <c r="G25" s="114">
        <v>331437.78745</v>
      </c>
      <c r="H25" s="114">
        <v>328007.40480000002</v>
      </c>
      <c r="I25" s="114">
        <v>292059.83707000001</v>
      </c>
      <c r="J25" s="114">
        <v>289526.90919999999</v>
      </c>
      <c r="K25" s="114">
        <v>370111.73518999998</v>
      </c>
      <c r="L25" s="114">
        <v>369205.45912000001</v>
      </c>
    </row>
    <row r="26" spans="1:12" s="16" customFormat="1" ht="15" customHeight="1">
      <c r="A26" s="147" t="s">
        <v>591</v>
      </c>
      <c r="B26" s="114">
        <v>42108.659770000006</v>
      </c>
      <c r="C26" s="114">
        <v>56281.299630000001</v>
      </c>
      <c r="D26" s="114">
        <v>86593.746569999988</v>
      </c>
      <c r="E26" s="114">
        <v>240977.98874</v>
      </c>
      <c r="F26" s="114">
        <v>340398.92599999998</v>
      </c>
      <c r="G26" s="114">
        <v>232455.79035</v>
      </c>
      <c r="H26" s="114">
        <v>253918.05285000001</v>
      </c>
      <c r="I26" s="114">
        <v>222395.77103999999</v>
      </c>
      <c r="J26" s="114">
        <v>218639.50924000001</v>
      </c>
      <c r="K26" s="114">
        <v>209346.36147</v>
      </c>
      <c r="L26" s="114">
        <v>206260.23874</v>
      </c>
    </row>
    <row r="27" spans="1:12" s="17" customFormat="1" ht="15" customHeight="1" thickBot="1">
      <c r="A27" s="147" t="s">
        <v>238</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592</v>
      </c>
      <c r="B28" s="393">
        <v>20091187.298289999</v>
      </c>
      <c r="C28" s="393">
        <v>23844071.20276</v>
      </c>
      <c r="D28" s="393">
        <v>26260030.652330004</v>
      </c>
      <c r="E28" s="393">
        <v>32387852.623020001</v>
      </c>
      <c r="F28" s="393">
        <v>33776496.186290003</v>
      </c>
      <c r="G28" s="393">
        <v>35088327.640110001</v>
      </c>
      <c r="H28" s="393">
        <v>37461651.716169998</v>
      </c>
      <c r="I28" s="393">
        <v>37783076.160319999</v>
      </c>
      <c r="J28" s="393">
        <v>37090592.808430001</v>
      </c>
      <c r="K28" s="393">
        <v>38328576.383139998</v>
      </c>
      <c r="L28" s="393">
        <v>37876774.780760005</v>
      </c>
    </row>
    <row r="29" spans="1:12" s="16" customFormat="1" ht="15" customHeight="1" thickTop="1">
      <c r="A29" s="147" t="s">
        <v>593</v>
      </c>
      <c r="B29" s="114">
        <v>17247807.142470002</v>
      </c>
      <c r="C29" s="114">
        <v>21097816.088540003</v>
      </c>
      <c r="D29" s="114">
        <v>22379001.359639999</v>
      </c>
      <c r="E29" s="114">
        <v>28383505.282340001</v>
      </c>
      <c r="F29" s="114">
        <v>28044916.79786</v>
      </c>
      <c r="G29" s="114">
        <v>26341692.699080002</v>
      </c>
      <c r="H29" s="114">
        <v>27891943.677930001</v>
      </c>
      <c r="I29" s="114">
        <v>28098953.6325</v>
      </c>
      <c r="J29" s="114">
        <v>27995928.967669997</v>
      </c>
      <c r="K29" s="114">
        <v>28688829.343229998</v>
      </c>
      <c r="L29" s="114">
        <v>28397522.072799999</v>
      </c>
    </row>
    <row r="30" spans="1:12" s="16" customFormat="1" ht="15" customHeight="1">
      <c r="A30" s="148" t="s">
        <v>594</v>
      </c>
      <c r="B30" s="114">
        <v>4399450.4684600001</v>
      </c>
      <c r="C30" s="114">
        <v>4557830.54641</v>
      </c>
      <c r="D30" s="114">
        <v>6172946.4064999996</v>
      </c>
      <c r="E30" s="114">
        <v>5553267.4951999998</v>
      </c>
      <c r="F30" s="114">
        <v>5261660.0674799997</v>
      </c>
      <c r="G30" s="114">
        <v>4719963.1080700001</v>
      </c>
      <c r="H30" s="114">
        <v>5082220.72908</v>
      </c>
      <c r="I30" s="114">
        <v>5148311.2681400003</v>
      </c>
      <c r="J30" s="114">
        <v>5073439.3317299997</v>
      </c>
      <c r="K30" s="114">
        <v>4857960.4502900001</v>
      </c>
      <c r="L30" s="114">
        <v>4867213.9368599998</v>
      </c>
    </row>
    <row r="31" spans="1:12" s="16" customFormat="1" ht="15" customHeight="1">
      <c r="A31" s="148" t="s">
        <v>595</v>
      </c>
      <c r="B31" s="114">
        <v>7089078.5248199999</v>
      </c>
      <c r="C31" s="114">
        <v>9739656.2026700005</v>
      </c>
      <c r="D31" s="114">
        <v>7960697.3916999996</v>
      </c>
      <c r="E31" s="114">
        <v>9695195.6235199999</v>
      </c>
      <c r="F31" s="114">
        <v>10147394.495680001</v>
      </c>
      <c r="G31" s="114">
        <v>9086439.6021599993</v>
      </c>
      <c r="H31" s="114">
        <v>9639085.7321000006</v>
      </c>
      <c r="I31" s="114">
        <v>10103637.316020001</v>
      </c>
      <c r="J31" s="114">
        <v>10007309.498200001</v>
      </c>
      <c r="K31" s="114">
        <v>10381347.61961</v>
      </c>
      <c r="L31" s="114">
        <v>10152261.403729999</v>
      </c>
    </row>
    <row r="32" spans="1:12" s="16" customFormat="1" ht="15" customHeight="1">
      <c r="A32" s="148" t="s">
        <v>596</v>
      </c>
      <c r="B32" s="114">
        <v>303253.93029000005</v>
      </c>
      <c r="C32" s="114">
        <v>210758.21381000002</v>
      </c>
      <c r="D32" s="114">
        <v>209983.80572999999</v>
      </c>
      <c r="E32" s="114">
        <v>87028.633409999995</v>
      </c>
      <c r="F32" s="114">
        <v>56700.286060000006</v>
      </c>
      <c r="G32" s="114">
        <v>32491.705160000001</v>
      </c>
      <c r="H32" s="114">
        <v>26708.181</v>
      </c>
      <c r="I32" s="114">
        <v>121971.49169</v>
      </c>
      <c r="J32" s="114">
        <v>132642.05023999998</v>
      </c>
      <c r="K32" s="114">
        <v>6097.4303399999999</v>
      </c>
      <c r="L32" s="114">
        <v>5989.0744800000002</v>
      </c>
    </row>
    <row r="33" spans="1:12" s="16" customFormat="1" ht="15" customHeight="1">
      <c r="A33" s="148" t="s">
        <v>597</v>
      </c>
      <c r="B33" s="114">
        <v>323127.51610000001</v>
      </c>
      <c r="C33" s="114">
        <v>354126.06594999996</v>
      </c>
      <c r="D33" s="114">
        <v>365724.73830000003</v>
      </c>
      <c r="E33" s="114">
        <v>442725.54266000004</v>
      </c>
      <c r="F33" s="114">
        <v>524976.39754999999</v>
      </c>
      <c r="G33" s="114">
        <v>544113.66700999998</v>
      </c>
      <c r="H33" s="114">
        <v>451490.70545000001</v>
      </c>
      <c r="I33" s="114">
        <v>402478.16691999999</v>
      </c>
      <c r="J33" s="114">
        <v>404915.37182</v>
      </c>
      <c r="K33" s="114">
        <v>446902.01729000005</v>
      </c>
      <c r="L33" s="114">
        <v>439197.36976999999</v>
      </c>
    </row>
    <row r="34" spans="1:12" s="16" customFormat="1" ht="15" customHeight="1">
      <c r="A34" s="148" t="s">
        <v>598</v>
      </c>
      <c r="B34" s="114">
        <v>4900964.1007299991</v>
      </c>
      <c r="C34" s="114">
        <v>5901688.91548</v>
      </c>
      <c r="D34" s="114">
        <v>7281341.3679900002</v>
      </c>
      <c r="E34" s="114">
        <v>11943666.24327</v>
      </c>
      <c r="F34" s="114">
        <v>11364752.741870001</v>
      </c>
      <c r="G34" s="114">
        <v>11166024.066629998</v>
      </c>
      <c r="H34" s="114">
        <v>11837657.472680001</v>
      </c>
      <c r="I34" s="114">
        <v>11448302.281479999</v>
      </c>
      <c r="J34" s="114">
        <v>11488037.054260001</v>
      </c>
      <c r="K34" s="114">
        <v>12051646.553160001</v>
      </c>
      <c r="L34" s="114">
        <v>11959009.895740001</v>
      </c>
    </row>
    <row r="35" spans="1:12" s="16" customFormat="1" ht="15" customHeight="1">
      <c r="A35" s="148" t="s">
        <v>599</v>
      </c>
      <c r="B35" s="114">
        <v>231932.60206999999</v>
      </c>
      <c r="C35" s="114">
        <v>333756.14422000002</v>
      </c>
      <c r="D35" s="114">
        <v>388307.64942000003</v>
      </c>
      <c r="E35" s="114">
        <v>661621.74427999998</v>
      </c>
      <c r="F35" s="114">
        <v>689432.80922000005</v>
      </c>
      <c r="G35" s="114">
        <v>792660.55004999996</v>
      </c>
      <c r="H35" s="114">
        <v>854780.85762000002</v>
      </c>
      <c r="I35" s="114">
        <v>874253.10825000005</v>
      </c>
      <c r="J35" s="114">
        <v>889585.6614199999</v>
      </c>
      <c r="K35" s="114">
        <v>944875.27253999992</v>
      </c>
      <c r="L35" s="114">
        <v>973850.39222000004</v>
      </c>
    </row>
    <row r="36" spans="1:12" s="16" customFormat="1" ht="15" customHeight="1">
      <c r="A36" s="147" t="s">
        <v>600</v>
      </c>
      <c r="B36" s="114">
        <v>11529.42801</v>
      </c>
      <c r="C36" s="114">
        <v>10987.09995</v>
      </c>
      <c r="D36" s="114">
        <v>9325.7513199999994</v>
      </c>
      <c r="E36" s="114">
        <v>9125.1443099999997</v>
      </c>
      <c r="F36" s="114">
        <v>14041.512699999999</v>
      </c>
      <c r="G36" s="114">
        <v>14704.689829999999</v>
      </c>
      <c r="H36" s="114">
        <v>42843.933779999999</v>
      </c>
      <c r="I36" s="114">
        <v>27664.933550000002</v>
      </c>
      <c r="J36" s="114">
        <v>35613.511159999995</v>
      </c>
      <c r="K36" s="114">
        <v>18856.58568</v>
      </c>
      <c r="L36" s="114">
        <v>24870.728600000002</v>
      </c>
    </row>
    <row r="37" spans="1:12" s="16" customFormat="1" ht="15" customHeight="1">
      <c r="A37" s="147" t="s">
        <v>601</v>
      </c>
      <c r="B37" s="114">
        <v>65558.898829999991</v>
      </c>
      <c r="C37" s="114">
        <v>618022.11082000006</v>
      </c>
      <c r="D37" s="114">
        <v>518048.58963</v>
      </c>
      <c r="E37" s="114">
        <v>727491.42995000002</v>
      </c>
      <c r="F37" s="114">
        <v>2579371.1749999998</v>
      </c>
      <c r="G37" s="114">
        <v>4233001.6897700001</v>
      </c>
      <c r="H37" s="114">
        <v>5484246.8187799994</v>
      </c>
      <c r="I37" s="114">
        <v>5029368.3176499996</v>
      </c>
      <c r="J37" s="114">
        <v>4292716.3958900003</v>
      </c>
      <c r="K37" s="114">
        <v>5179126.8683700003</v>
      </c>
      <c r="L37" s="114">
        <v>4860864.4900099998</v>
      </c>
    </row>
    <row r="38" spans="1:12" s="16" customFormat="1" ht="15" customHeight="1">
      <c r="A38" s="147" t="s">
        <v>602</v>
      </c>
      <c r="B38" s="114">
        <v>294395.55726999999</v>
      </c>
      <c r="C38" s="114">
        <v>219235.45793</v>
      </c>
      <c r="D38" s="114">
        <v>383879.56351999997</v>
      </c>
      <c r="E38" s="114">
        <v>479348.68669</v>
      </c>
      <c r="F38" s="114">
        <v>357864.03922000004</v>
      </c>
      <c r="G38" s="114">
        <v>435081.22164999996</v>
      </c>
      <c r="H38" s="114">
        <v>397334.45477999997</v>
      </c>
      <c r="I38" s="114">
        <v>334235.35310000001</v>
      </c>
      <c r="J38" s="114">
        <v>342842.95577999996</v>
      </c>
      <c r="K38" s="114">
        <v>386378.17579000001</v>
      </c>
      <c r="L38" s="114">
        <v>364067.06255000003</v>
      </c>
    </row>
    <row r="39" spans="1:12" s="16" customFormat="1" ht="15" customHeight="1">
      <c r="A39" s="147" t="s">
        <v>276</v>
      </c>
      <c r="B39" s="114">
        <v>130692.95522</v>
      </c>
      <c r="C39" s="114">
        <v>136660.87662</v>
      </c>
      <c r="D39" s="114">
        <v>149281.82003999999</v>
      </c>
      <c r="E39" s="114">
        <v>192393.7255</v>
      </c>
      <c r="F39" s="114">
        <v>198871.05011000001</v>
      </c>
      <c r="G39" s="114">
        <v>190371.56653000001</v>
      </c>
      <c r="H39" s="114">
        <v>187824.77812</v>
      </c>
      <c r="I39" s="114">
        <v>187936.70556</v>
      </c>
      <c r="J39" s="114">
        <v>187928.03052</v>
      </c>
      <c r="K39" s="114">
        <v>194406.82227999999</v>
      </c>
      <c r="L39" s="114">
        <v>194725.02319000001</v>
      </c>
    </row>
    <row r="40" spans="1:12" s="16" customFormat="1" ht="15" customHeight="1">
      <c r="A40" s="147" t="s">
        <v>282</v>
      </c>
      <c r="B40" s="114">
        <v>0</v>
      </c>
      <c r="C40" s="114">
        <v>514877.56503</v>
      </c>
      <c r="D40" s="114">
        <v>688184.88335000002</v>
      </c>
      <c r="E40" s="114">
        <v>860026.42001999996</v>
      </c>
      <c r="F40" s="114">
        <v>733668.15997000004</v>
      </c>
      <c r="G40" s="114">
        <v>813090.01332999999</v>
      </c>
      <c r="H40" s="114">
        <v>1092884.21697</v>
      </c>
      <c r="I40" s="114">
        <v>1135453.4717399999</v>
      </c>
      <c r="J40" s="114">
        <v>1139003.5121500001</v>
      </c>
      <c r="K40" s="114">
        <v>903337.43186000001</v>
      </c>
      <c r="L40" s="114">
        <v>1077351.1937500001</v>
      </c>
    </row>
    <row r="41" spans="1:12" s="16" customFormat="1" ht="15" customHeight="1">
      <c r="A41" s="147" t="s">
        <v>603</v>
      </c>
      <c r="B41" s="114">
        <v>171818.31682000001</v>
      </c>
      <c r="C41" s="114">
        <v>171689.32180000001</v>
      </c>
      <c r="D41" s="114">
        <v>481709.71557999996</v>
      </c>
      <c r="E41" s="114">
        <v>453305.87667999999</v>
      </c>
      <c r="F41" s="114">
        <v>424899.00586999999</v>
      </c>
      <c r="G41" s="114">
        <v>396418.43348000001</v>
      </c>
      <c r="H41" s="114">
        <v>329225.15160000004</v>
      </c>
      <c r="I41" s="114">
        <v>319292.00150999997</v>
      </c>
      <c r="J41" s="114">
        <v>320417.26588999998</v>
      </c>
      <c r="K41" s="114">
        <v>257855.52664</v>
      </c>
      <c r="L41" s="114">
        <v>258780.42194</v>
      </c>
    </row>
    <row r="42" spans="1:12" s="17" customFormat="1" ht="15" customHeight="1" thickBot="1">
      <c r="A42" s="147" t="s">
        <v>454</v>
      </c>
      <c r="B42" s="114">
        <v>2169384.9996700003</v>
      </c>
      <c r="C42" s="114">
        <v>1074782.6820699999</v>
      </c>
      <c r="D42" s="114">
        <v>1650598.9692500001</v>
      </c>
      <c r="E42" s="114">
        <v>1282656.0575299999</v>
      </c>
      <c r="F42" s="114">
        <v>1422864.4455599999</v>
      </c>
      <c r="G42" s="114">
        <v>2663967.32644</v>
      </c>
      <c r="H42" s="114">
        <v>2035348.6842100001</v>
      </c>
      <c r="I42" s="114">
        <v>2650171.7447100002</v>
      </c>
      <c r="J42" s="114">
        <v>2776142.1693699998</v>
      </c>
      <c r="K42" s="114">
        <v>2699785.6292900001</v>
      </c>
      <c r="L42" s="114">
        <v>2698593.78792</v>
      </c>
    </row>
    <row r="43" spans="1:12" ht="15" customHeight="1" thickTop="1" thickBot="1">
      <c r="A43" s="392" t="s">
        <v>604</v>
      </c>
      <c r="B43" s="393">
        <v>1526211.5812899999</v>
      </c>
      <c r="C43" s="393">
        <v>1555424.4895200001</v>
      </c>
      <c r="D43" s="393">
        <v>1769799.7726199999</v>
      </c>
      <c r="E43" s="393">
        <v>1989439.4167500001</v>
      </c>
      <c r="F43" s="393">
        <v>1977041.5657500001</v>
      </c>
      <c r="G43" s="393">
        <v>2129374.0414399998</v>
      </c>
      <c r="H43" s="393">
        <v>2044179.67349</v>
      </c>
      <c r="I43" s="393">
        <v>2117247.7468699999</v>
      </c>
      <c r="J43" s="393">
        <v>2118026.0641600001</v>
      </c>
      <c r="K43" s="393">
        <v>2340333.52544</v>
      </c>
      <c r="L43" s="393">
        <v>2341204.1783000003</v>
      </c>
    </row>
    <row r="44" spans="1:12" s="16" customFormat="1" ht="15" customHeight="1" thickTop="1">
      <c r="A44" s="147" t="s">
        <v>297</v>
      </c>
      <c r="B44" s="114">
        <v>731879.4</v>
      </c>
      <c r="C44" s="114">
        <v>731879.4</v>
      </c>
      <c r="D44" s="114">
        <v>731879.4</v>
      </c>
      <c r="E44" s="114">
        <v>1315405.83</v>
      </c>
      <c r="F44" s="114">
        <v>1442495.21</v>
      </c>
      <c r="G44" s="114">
        <v>1503426.84</v>
      </c>
      <c r="H44" s="114">
        <v>1599380.3</v>
      </c>
      <c r="I44" s="114">
        <v>1627574.17</v>
      </c>
      <c r="J44" s="114">
        <v>1627574.17</v>
      </c>
      <c r="K44" s="114">
        <v>1698953.85</v>
      </c>
      <c r="L44" s="114">
        <v>1698953.85</v>
      </c>
    </row>
    <row r="45" spans="1:12" s="16" customFormat="1" ht="15" customHeight="1">
      <c r="A45" s="147" t="s">
        <v>301</v>
      </c>
      <c r="B45" s="114">
        <v>278064.10041000001</v>
      </c>
      <c r="C45" s="114">
        <v>385461.69255000004</v>
      </c>
      <c r="D45" s="114">
        <v>463649.35444000002</v>
      </c>
      <c r="E45" s="114">
        <v>28587.73604</v>
      </c>
      <c r="F45" s="114">
        <v>28583.333409999999</v>
      </c>
      <c r="G45" s="114">
        <v>28583.333360000001</v>
      </c>
      <c r="H45" s="114">
        <v>0.66658000000000006</v>
      </c>
      <c r="I45" s="114">
        <v>10003</v>
      </c>
      <c r="J45" s="114">
        <v>10003</v>
      </c>
      <c r="K45" s="114">
        <v>0.32566000000000001</v>
      </c>
      <c r="L45" s="114">
        <v>0.32566000000000001</v>
      </c>
    </row>
    <row r="46" spans="1:12" s="16" customFormat="1" ht="15" customHeight="1">
      <c r="A46" s="147" t="s">
        <v>305</v>
      </c>
      <c r="B46" s="114">
        <v>0</v>
      </c>
      <c r="C46" s="114">
        <v>0</v>
      </c>
      <c r="D46" s="114">
        <v>0</v>
      </c>
      <c r="E46" s="114">
        <v>0</v>
      </c>
      <c r="F46" s="114">
        <v>0</v>
      </c>
      <c r="G46" s="114">
        <v>0</v>
      </c>
      <c r="H46" s="114">
        <v>0</v>
      </c>
      <c r="I46" s="114">
        <v>0</v>
      </c>
      <c r="J46" s="114">
        <v>0</v>
      </c>
      <c r="K46" s="114">
        <v>0</v>
      </c>
      <c r="L46" s="114">
        <v>0</v>
      </c>
    </row>
    <row r="47" spans="1:12" s="16" customFormat="1" ht="15" customHeight="1">
      <c r="A47" s="147" t="s">
        <v>605</v>
      </c>
      <c r="B47" s="114">
        <v>262076.47967</v>
      </c>
      <c r="C47" s="114">
        <v>287496.47967000003</v>
      </c>
      <c r="D47" s="114">
        <v>302556.47967000003</v>
      </c>
      <c r="E47" s="114">
        <v>329728.47967000003</v>
      </c>
      <c r="F47" s="114">
        <v>361300.21888999996</v>
      </c>
      <c r="G47" s="114">
        <v>375766.82493</v>
      </c>
      <c r="H47" s="114">
        <v>402358.47262999997</v>
      </c>
      <c r="I47" s="114">
        <v>406602.50321</v>
      </c>
      <c r="J47" s="114">
        <v>406602.50321</v>
      </c>
      <c r="K47" s="114">
        <v>413909.48676999996</v>
      </c>
      <c r="L47" s="114">
        <v>413909.48676999996</v>
      </c>
    </row>
    <row r="48" spans="1:12" s="16" customFormat="1" ht="15" customHeight="1">
      <c r="A48" s="147" t="s">
        <v>311</v>
      </c>
      <c r="B48" s="114">
        <v>254191.60121000002</v>
      </c>
      <c r="C48" s="114">
        <v>150586.9173</v>
      </c>
      <c r="D48" s="114">
        <v>271714.53850999998</v>
      </c>
      <c r="E48" s="114">
        <v>315717.37104</v>
      </c>
      <c r="F48" s="114">
        <v>144662.80344999998</v>
      </c>
      <c r="G48" s="114">
        <v>221597.04315000001</v>
      </c>
      <c r="H48" s="114">
        <v>42440.234280000004</v>
      </c>
      <c r="I48" s="114">
        <v>73068.073659999995</v>
      </c>
      <c r="J48" s="114">
        <v>73846.390950000001</v>
      </c>
      <c r="K48" s="114">
        <v>227469.86301</v>
      </c>
      <c r="L48" s="114">
        <v>228340.51587</v>
      </c>
    </row>
    <row r="49" spans="1:12" s="16" customFormat="1" ht="15" customHeight="1">
      <c r="A49" s="148" t="s">
        <v>606</v>
      </c>
      <c r="B49" s="114">
        <v>0</v>
      </c>
      <c r="C49" s="114">
        <v>0</v>
      </c>
      <c r="D49" s="114">
        <v>0</v>
      </c>
      <c r="E49" s="114">
        <v>0</v>
      </c>
      <c r="F49" s="114">
        <v>0</v>
      </c>
      <c r="G49" s="114">
        <v>0</v>
      </c>
      <c r="H49" s="114">
        <v>0</v>
      </c>
      <c r="I49" s="114">
        <v>0</v>
      </c>
      <c r="J49" s="114">
        <v>73068.073659999995</v>
      </c>
      <c r="K49" s="114">
        <v>0</v>
      </c>
      <c r="L49" s="114">
        <v>227469.86300000001</v>
      </c>
    </row>
    <row r="50" spans="1:12" s="17" customFormat="1" ht="15" customHeight="1" thickBot="1">
      <c r="A50" s="148" t="s">
        <v>607</v>
      </c>
      <c r="B50" s="114">
        <v>254191.60121000002</v>
      </c>
      <c r="C50" s="114">
        <v>150586.9173</v>
      </c>
      <c r="D50" s="114">
        <v>271714.53850999998</v>
      </c>
      <c r="E50" s="114">
        <v>315717.37104</v>
      </c>
      <c r="F50" s="114">
        <v>144662.80344999998</v>
      </c>
      <c r="G50" s="114">
        <v>221597.04315000001</v>
      </c>
      <c r="H50" s="114">
        <v>42440.234280000004</v>
      </c>
      <c r="I50" s="114">
        <v>73068.073659999995</v>
      </c>
      <c r="J50" s="114">
        <v>778.31729000000007</v>
      </c>
      <c r="K50" s="114">
        <v>227469.86301</v>
      </c>
      <c r="L50" s="114">
        <v>870.65287000000001</v>
      </c>
    </row>
    <row r="51" spans="1:12" ht="15" customHeight="1" thickTop="1" thickBot="1">
      <c r="A51" s="392" t="s">
        <v>608</v>
      </c>
      <c r="B51" s="393">
        <v>21617398.879580002</v>
      </c>
      <c r="C51" s="393">
        <v>25399495.692279998</v>
      </c>
      <c r="D51" s="393">
        <v>28029830.42495</v>
      </c>
      <c r="E51" s="393">
        <v>34377292.03977</v>
      </c>
      <c r="F51" s="393">
        <v>35753537.752039999</v>
      </c>
      <c r="G51" s="393">
        <v>37217701.681550004</v>
      </c>
      <c r="H51" s="393">
        <v>39505831.389660001</v>
      </c>
      <c r="I51" s="393">
        <v>39900323.907190003</v>
      </c>
      <c r="J51" s="393">
        <v>39208618.872589998</v>
      </c>
      <c r="K51" s="393">
        <v>40668909.908580005</v>
      </c>
      <c r="L51" s="393">
        <v>40217978.959059998</v>
      </c>
    </row>
    <row r="52" spans="1:12" s="16" customFormat="1" ht="15" customHeight="1" thickTop="1">
      <c r="A52" s="113" t="s">
        <v>609</v>
      </c>
      <c r="B52" s="114">
        <v>2618818.31923</v>
      </c>
      <c r="C52" s="114">
        <v>3462976.7984499997</v>
      </c>
      <c r="D52" s="114">
        <v>4130453.9725300004</v>
      </c>
      <c r="E52" s="114">
        <v>3184105.0098600001</v>
      </c>
      <c r="F52" s="114">
        <v>2600412.1929000001</v>
      </c>
      <c r="G52" s="114">
        <v>2637176.59295</v>
      </c>
      <c r="H52" s="114">
        <v>2018812.34143</v>
      </c>
      <c r="I52" s="114">
        <v>1778459.1049200001</v>
      </c>
      <c r="J52" s="114">
        <v>1750973.82861</v>
      </c>
      <c r="K52" s="114">
        <v>2062948.76449</v>
      </c>
      <c r="L52" s="114">
        <v>2017194.1415799998</v>
      </c>
    </row>
    <row r="53" spans="1:12" s="17" customFormat="1" ht="15" customHeight="1">
      <c r="A53" s="148" t="s">
        <v>610</v>
      </c>
      <c r="B53" s="114">
        <v>187127.62716999999</v>
      </c>
      <c r="C53" s="114">
        <v>150768.07615000001</v>
      </c>
      <c r="D53" s="114">
        <v>86931.089200000002</v>
      </c>
      <c r="E53" s="114">
        <v>137528.51965</v>
      </c>
      <c r="F53" s="114">
        <v>98685.097340000008</v>
      </c>
      <c r="G53" s="114">
        <v>122615.40014</v>
      </c>
      <c r="H53" s="114">
        <v>124619.31186</v>
      </c>
      <c r="I53" s="114">
        <v>378987.63102999999</v>
      </c>
      <c r="J53" s="114">
        <v>347421.56420999998</v>
      </c>
      <c r="K53" s="114">
        <v>389940.14805000002</v>
      </c>
      <c r="L53" s="114">
        <v>378828.12274000002</v>
      </c>
    </row>
    <row r="54" spans="1:12" s="17" customFormat="1" ht="15" customHeight="1">
      <c r="A54" s="148" t="s">
        <v>611</v>
      </c>
      <c r="B54" s="114">
        <v>2219096.25618</v>
      </c>
      <c r="C54" s="114">
        <v>3094341.3324499996</v>
      </c>
      <c r="D54" s="114">
        <v>3833550.0254000002</v>
      </c>
      <c r="E54" s="114">
        <v>2769538.1498799999</v>
      </c>
      <c r="F54" s="114">
        <v>2227239.1066100001</v>
      </c>
      <c r="G54" s="114">
        <v>2245984.3362500002</v>
      </c>
      <c r="H54" s="114">
        <v>1648571.7402999999</v>
      </c>
      <c r="I54" s="114">
        <v>1130270.9982799999</v>
      </c>
      <c r="J54" s="114">
        <v>1140480.3659699999</v>
      </c>
      <c r="K54" s="114">
        <v>1372352.79761</v>
      </c>
      <c r="L54" s="114">
        <v>1344699.8016700002</v>
      </c>
    </row>
    <row r="55" spans="1:12" s="17" customFormat="1" ht="15" customHeight="1">
      <c r="A55" s="148" t="s">
        <v>612</v>
      </c>
      <c r="B55" s="114">
        <v>0</v>
      </c>
      <c r="C55" s="114">
        <v>0</v>
      </c>
      <c r="D55" s="114">
        <v>0</v>
      </c>
      <c r="E55" s="114">
        <v>0</v>
      </c>
      <c r="F55" s="114">
        <v>0</v>
      </c>
      <c r="G55" s="114">
        <v>0</v>
      </c>
      <c r="H55" s="114">
        <v>0</v>
      </c>
      <c r="I55" s="114">
        <v>0</v>
      </c>
      <c r="J55" s="114">
        <v>0</v>
      </c>
      <c r="K55" s="114">
        <v>0</v>
      </c>
      <c r="L55" s="114">
        <v>0</v>
      </c>
    </row>
    <row r="56" spans="1:12" s="17" customFormat="1" ht="15" customHeight="1">
      <c r="A56" s="148" t="s">
        <v>613</v>
      </c>
      <c r="B56" s="114">
        <v>209213.87964</v>
      </c>
      <c r="C56" s="114">
        <v>210944.75328999999</v>
      </c>
      <c r="D56" s="114">
        <v>202945.90025999999</v>
      </c>
      <c r="E56" s="114">
        <v>200215.09041</v>
      </c>
      <c r="F56" s="114">
        <v>226650.34184000001</v>
      </c>
      <c r="G56" s="114">
        <v>257815.95598</v>
      </c>
      <c r="H56" s="114">
        <v>244257.55461000002</v>
      </c>
      <c r="I56" s="114">
        <v>240940.19579</v>
      </c>
      <c r="J56" s="114">
        <v>234811.61861</v>
      </c>
      <c r="K56" s="114">
        <v>272395.53901000001</v>
      </c>
      <c r="L56" s="114">
        <v>265405.93735000002</v>
      </c>
    </row>
    <row r="57" spans="1:12" s="17" customFormat="1" ht="15" customHeight="1">
      <c r="A57" s="148" t="s">
        <v>614</v>
      </c>
      <c r="B57" s="114">
        <v>3380.5562400000003</v>
      </c>
      <c r="C57" s="114">
        <v>6922.6365599999999</v>
      </c>
      <c r="D57" s="114">
        <v>7026.9576699999998</v>
      </c>
      <c r="E57" s="114">
        <v>76823.249920000002</v>
      </c>
      <c r="F57" s="114">
        <v>47837.647109999998</v>
      </c>
      <c r="G57" s="114">
        <v>10760.90058</v>
      </c>
      <c r="H57" s="114">
        <v>1363.7346599999998</v>
      </c>
      <c r="I57" s="114">
        <v>28260.27982</v>
      </c>
      <c r="J57" s="114">
        <v>28260.27982</v>
      </c>
      <c r="K57" s="114">
        <v>28260.27982</v>
      </c>
      <c r="L57" s="114">
        <v>28260.27982</v>
      </c>
    </row>
    <row r="58" spans="1:12" s="17" customFormat="1" ht="15" customHeight="1">
      <c r="A58" s="147" t="s">
        <v>615</v>
      </c>
      <c r="B58" s="114">
        <v>37016770.605620004</v>
      </c>
      <c r="C58" s="114">
        <v>41631777.47225</v>
      </c>
      <c r="D58" s="114">
        <v>52108486.087910004</v>
      </c>
      <c r="E58" s="114">
        <v>80234913.957949996</v>
      </c>
      <c r="F58" s="114">
        <v>84732325.684750006</v>
      </c>
      <c r="G58" s="114">
        <v>66867687.49972</v>
      </c>
      <c r="H58" s="114">
        <v>65697462.571290001</v>
      </c>
      <c r="I58" s="114">
        <v>65431983.886930004</v>
      </c>
      <c r="J58" s="114">
        <v>65583325.757919997</v>
      </c>
      <c r="K58" s="114">
        <v>65929326.642910004</v>
      </c>
      <c r="L58" s="114">
        <v>66249964.318719998</v>
      </c>
    </row>
    <row r="59" spans="1:12">
      <c r="A59" s="394" t="s">
        <v>616</v>
      </c>
      <c r="B59" s="395">
        <v>1061515.19362</v>
      </c>
      <c r="C59" s="395">
        <v>1133289.2070499999</v>
      </c>
      <c r="D59" s="395">
        <v>1306928.9427799999</v>
      </c>
      <c r="E59" s="395">
        <v>1851866.7823699999</v>
      </c>
      <c r="F59" s="395">
        <v>2008663.26553</v>
      </c>
      <c r="G59" s="395">
        <v>2125560.3509</v>
      </c>
      <c r="H59" s="395">
        <v>2112204.0900499998</v>
      </c>
      <c r="I59" s="395">
        <v>2025940.2591900001</v>
      </c>
      <c r="J59" s="395">
        <v>168187.26355</v>
      </c>
      <c r="K59" s="395">
        <v>2008322.0831500001</v>
      </c>
      <c r="L59" s="395">
        <v>173528.87624000001</v>
      </c>
    </row>
    <row r="60" spans="1:12" ht="15" customHeight="1">
      <c r="A60" s="148" t="s">
        <v>617</v>
      </c>
      <c r="B60" s="114">
        <v>-215843.58569000001</v>
      </c>
      <c r="C60" s="114">
        <v>-303565.06468000001</v>
      </c>
      <c r="D60" s="114">
        <v>-338391.82319000002</v>
      </c>
      <c r="E60" s="114">
        <v>-516323.58711000002</v>
      </c>
      <c r="F60" s="114">
        <v>-675513.02278999996</v>
      </c>
      <c r="G60" s="114">
        <v>-763965.36021000007</v>
      </c>
      <c r="H60" s="114">
        <v>-857934.4259400001</v>
      </c>
      <c r="I60" s="114">
        <v>-916182.00059000007</v>
      </c>
      <c r="J60" s="114">
        <v>-78407.858379999991</v>
      </c>
      <c r="K60" s="114">
        <v>-920570.67595000006</v>
      </c>
      <c r="L60" s="114">
        <v>-80075.806159999993</v>
      </c>
    </row>
    <row r="61" spans="1:12" ht="15" customHeight="1">
      <c r="A61" s="147" t="s">
        <v>618</v>
      </c>
      <c r="B61" s="114">
        <v>845671.60792999994</v>
      </c>
      <c r="C61" s="114">
        <v>829724.14237000002</v>
      </c>
      <c r="D61" s="114">
        <v>968537.11959000002</v>
      </c>
      <c r="E61" s="114">
        <v>1335543.1952599999</v>
      </c>
      <c r="F61" s="114">
        <v>1333150.2427399999</v>
      </c>
      <c r="G61" s="114">
        <v>1361594.9906900001</v>
      </c>
      <c r="H61" s="114">
        <v>1254269.6641099998</v>
      </c>
      <c r="I61" s="114">
        <v>1109758.2585999998</v>
      </c>
      <c r="J61" s="114">
        <v>89779.405169999998</v>
      </c>
      <c r="K61" s="114">
        <v>1087751.4072</v>
      </c>
      <c r="L61" s="114">
        <v>93453.070080000005</v>
      </c>
    </row>
    <row r="62" spans="1:12" ht="15" customHeight="1">
      <c r="A62" s="116" t="s">
        <v>619</v>
      </c>
      <c r="B62" s="114">
        <v>366509.48168000003</v>
      </c>
      <c r="C62" s="114">
        <v>406407.87695000001</v>
      </c>
      <c r="D62" s="114">
        <v>547311.47296000004</v>
      </c>
      <c r="E62" s="114">
        <v>571118.61066999997</v>
      </c>
      <c r="F62" s="114">
        <v>582287.21730999998</v>
      </c>
      <c r="G62" s="114">
        <v>708235.17907000007</v>
      </c>
      <c r="H62" s="114">
        <v>529271.97719000001</v>
      </c>
      <c r="I62" s="114">
        <v>456872.23041000002</v>
      </c>
      <c r="J62" s="114">
        <v>41804.529590000006</v>
      </c>
      <c r="K62" s="114">
        <v>498709.00962999999</v>
      </c>
      <c r="L62" s="114">
        <v>40834.218059999999</v>
      </c>
    </row>
    <row r="63" spans="1:12" ht="15" customHeight="1">
      <c r="A63" s="148" t="s">
        <v>620</v>
      </c>
      <c r="B63" s="114">
        <v>-145979.33734</v>
      </c>
      <c r="C63" s="114">
        <v>-222912.03244000001</v>
      </c>
      <c r="D63" s="114">
        <v>-327412.02295000001</v>
      </c>
      <c r="E63" s="114">
        <v>-400036.38342000003</v>
      </c>
      <c r="F63" s="114">
        <v>-489043.60386999999</v>
      </c>
      <c r="G63" s="114">
        <v>-591269.98361999996</v>
      </c>
      <c r="H63" s="114">
        <v>-469384.52561000001</v>
      </c>
      <c r="I63" s="114">
        <v>-286273.23350999999</v>
      </c>
      <c r="J63" s="114">
        <v>-26048.19253</v>
      </c>
      <c r="K63" s="114">
        <v>-330534.44774000003</v>
      </c>
      <c r="L63" s="114">
        <v>-32935.729460000002</v>
      </c>
    </row>
    <row r="64" spans="1:12" ht="15" customHeight="1">
      <c r="A64" s="117" t="s">
        <v>621</v>
      </c>
      <c r="B64" s="114">
        <v>1066201.7522700001</v>
      </c>
      <c r="C64" s="114">
        <v>1013219.98688</v>
      </c>
      <c r="D64" s="114">
        <v>1188436.5695999998</v>
      </c>
      <c r="E64" s="114">
        <v>1506625.4225099999</v>
      </c>
      <c r="F64" s="114">
        <v>1426393.8561800001</v>
      </c>
      <c r="G64" s="114">
        <v>1478560.1861400001</v>
      </c>
      <c r="H64" s="114">
        <v>1314157.1156900001</v>
      </c>
      <c r="I64" s="114">
        <v>1280357.2555</v>
      </c>
      <c r="J64" s="114">
        <v>105535.74223</v>
      </c>
      <c r="K64" s="114">
        <v>1255925.96909</v>
      </c>
      <c r="L64" s="114">
        <v>101351.55868</v>
      </c>
    </row>
    <row r="65" spans="1:12" ht="15" customHeight="1">
      <c r="A65" s="116" t="s">
        <v>622</v>
      </c>
      <c r="B65" s="114">
        <v>75445.762040000001</v>
      </c>
      <c r="C65" s="114">
        <v>111357.62974999999</v>
      </c>
      <c r="D65" s="114">
        <v>90074.570970000001</v>
      </c>
      <c r="E65" s="114">
        <v>365963.70130999997</v>
      </c>
      <c r="F65" s="114">
        <v>166316.99257</v>
      </c>
      <c r="G65" s="114">
        <v>93792.355779999998</v>
      </c>
      <c r="H65" s="114">
        <v>236049.22949</v>
      </c>
      <c r="I65" s="114">
        <v>431450.22937999998</v>
      </c>
      <c r="J65" s="114">
        <v>28009.270199999999</v>
      </c>
      <c r="K65" s="114">
        <v>831477.01771000004</v>
      </c>
      <c r="L65" s="114">
        <v>34726.138310000002</v>
      </c>
    </row>
    <row r="66" spans="1:12" ht="15" customHeight="1">
      <c r="A66" s="116" t="s">
        <v>623</v>
      </c>
      <c r="B66" s="114">
        <v>-121667.73844</v>
      </c>
      <c r="C66" s="114">
        <v>-228211.65966999999</v>
      </c>
      <c r="D66" s="114">
        <v>-163453.99007</v>
      </c>
      <c r="E66" s="114">
        <v>-485708.51616</v>
      </c>
      <c r="F66" s="114">
        <v>-380948.77765</v>
      </c>
      <c r="G66" s="114">
        <v>-258930.13096000001</v>
      </c>
      <c r="H66" s="114">
        <v>-543482.47777999996</v>
      </c>
      <c r="I66" s="114">
        <v>-714817.64751000004</v>
      </c>
      <c r="J66" s="114">
        <v>-35376.19814</v>
      </c>
      <c r="K66" s="114">
        <v>-896415.99740999995</v>
      </c>
      <c r="L66" s="114">
        <v>-61930.999380000001</v>
      </c>
    </row>
    <row r="67" spans="1:12" ht="15" customHeight="1">
      <c r="A67" s="147" t="s">
        <v>624</v>
      </c>
      <c r="B67" s="114">
        <v>1019979.77587</v>
      </c>
      <c r="C67" s="114">
        <v>896365.95695999998</v>
      </c>
      <c r="D67" s="114">
        <v>1115057.1505</v>
      </c>
      <c r="E67" s="114">
        <v>1386880.60766</v>
      </c>
      <c r="F67" s="114">
        <v>1211762.0710999998</v>
      </c>
      <c r="G67" s="114">
        <v>1313422.41096</v>
      </c>
      <c r="H67" s="114">
        <v>1006723.8674</v>
      </c>
      <c r="I67" s="114">
        <v>996989.83736999996</v>
      </c>
      <c r="J67" s="114">
        <v>98168.814290000009</v>
      </c>
      <c r="K67" s="114">
        <v>1190986.98939</v>
      </c>
      <c r="L67" s="114">
        <v>74146.697610000003</v>
      </c>
    </row>
    <row r="68" spans="1:12" ht="15" customHeight="1">
      <c r="A68" s="148" t="s">
        <v>625</v>
      </c>
      <c r="B68" s="114">
        <v>-645053.47784000007</v>
      </c>
      <c r="C68" s="114">
        <v>-715016.37273000006</v>
      </c>
      <c r="D68" s="114">
        <v>-716129.1446</v>
      </c>
      <c r="E68" s="114">
        <v>-907202.76812999998</v>
      </c>
      <c r="F68" s="114">
        <v>-1002674.5948300001</v>
      </c>
      <c r="G68" s="114">
        <v>-912931.14437999995</v>
      </c>
      <c r="H68" s="114">
        <v>-868862.61629999999</v>
      </c>
      <c r="I68" s="114">
        <v>-891026.97653999995</v>
      </c>
      <c r="J68" s="114">
        <v>-91178.136379999996</v>
      </c>
      <c r="K68" s="114">
        <v>-863500.27996000007</v>
      </c>
      <c r="L68" s="114">
        <v>-73834.185719999994</v>
      </c>
    </row>
    <row r="69" spans="1:12" ht="15" customHeight="1">
      <c r="A69" s="117" t="s">
        <v>626</v>
      </c>
      <c r="B69" s="114">
        <v>374926.29802999995</v>
      </c>
      <c r="C69" s="114">
        <v>181349.58422999998</v>
      </c>
      <c r="D69" s="114">
        <v>398928.00589999999</v>
      </c>
      <c r="E69" s="114">
        <v>479677.83953</v>
      </c>
      <c r="F69" s="114">
        <v>209087.47627000001</v>
      </c>
      <c r="G69" s="114">
        <v>400491.26658</v>
      </c>
      <c r="H69" s="114">
        <v>137861.25109999999</v>
      </c>
      <c r="I69" s="114">
        <v>105962.86083000001</v>
      </c>
      <c r="J69" s="114">
        <v>6990.6779100000003</v>
      </c>
      <c r="K69" s="114">
        <v>327486.70942999999</v>
      </c>
      <c r="L69" s="114">
        <v>312.51188999999999</v>
      </c>
    </row>
    <row r="70" spans="1:12" ht="15" customHeight="1">
      <c r="A70" s="117" t="s">
        <v>627</v>
      </c>
      <c r="B70" s="114">
        <v>364.57739000000004</v>
      </c>
      <c r="C70" s="114">
        <v>-183.00934000000001</v>
      </c>
      <c r="D70" s="114">
        <v>-137.86801</v>
      </c>
      <c r="E70" s="114">
        <v>1944.49478</v>
      </c>
      <c r="F70" s="114">
        <v>-1250.93451</v>
      </c>
      <c r="G70" s="114">
        <v>433.79365999999999</v>
      </c>
      <c r="H70" s="114">
        <v>152.08328</v>
      </c>
      <c r="I70" s="114">
        <v>-517.4624</v>
      </c>
      <c r="J70" s="114">
        <v>-81.802070000000001</v>
      </c>
      <c r="K70" s="114">
        <v>-907.16125999999997</v>
      </c>
      <c r="L70" s="114">
        <v>230.23976999999999</v>
      </c>
    </row>
    <row r="71" spans="1:12" ht="15" customHeight="1">
      <c r="A71" s="115" t="s">
        <v>976</v>
      </c>
      <c r="B71" s="114">
        <v>-699.80042000000003</v>
      </c>
      <c r="C71" s="114">
        <v>-1223.3332800000001</v>
      </c>
      <c r="D71" s="114">
        <v>-2179.4427099999998</v>
      </c>
      <c r="E71" s="114">
        <v>-1118.16651</v>
      </c>
      <c r="F71" s="114">
        <v>-2797.8924400000001</v>
      </c>
      <c r="G71" s="114">
        <v>-811.97231999999997</v>
      </c>
      <c r="H71" s="114">
        <v>-586.56416999999999</v>
      </c>
      <c r="I71" s="114">
        <v>-939.31680000000006</v>
      </c>
      <c r="J71" s="114">
        <v>-133.36735000000002</v>
      </c>
      <c r="K71" s="114">
        <v>-1903.1078799999998</v>
      </c>
      <c r="L71" s="114">
        <v>42.244390000000003</v>
      </c>
    </row>
    <row r="72" spans="1:12" ht="15" customHeight="1">
      <c r="A72" s="115" t="s">
        <v>977</v>
      </c>
      <c r="B72" s="114">
        <v>1064.37781</v>
      </c>
      <c r="C72" s="114">
        <v>1040.32394</v>
      </c>
      <c r="D72" s="114">
        <v>2041.5746999999999</v>
      </c>
      <c r="E72" s="114">
        <v>3062.66129</v>
      </c>
      <c r="F72" s="114">
        <v>1546.95793</v>
      </c>
      <c r="G72" s="114">
        <v>1245.7659799999999</v>
      </c>
      <c r="H72" s="114">
        <v>738.64744999999994</v>
      </c>
      <c r="I72" s="114">
        <v>421.8544</v>
      </c>
      <c r="J72" s="114">
        <v>51.565280000000001</v>
      </c>
      <c r="K72" s="114">
        <v>995.94661999999994</v>
      </c>
      <c r="L72" s="114">
        <v>187.99538000000001</v>
      </c>
    </row>
    <row r="73" spans="1:12" ht="15" customHeight="1">
      <c r="A73" s="147" t="s">
        <v>628</v>
      </c>
      <c r="B73" s="114">
        <v>-915.81987000000004</v>
      </c>
      <c r="C73" s="114">
        <v>-849.71021999999994</v>
      </c>
      <c r="D73" s="114">
        <v>-941.86824999999999</v>
      </c>
      <c r="E73" s="114">
        <v>-2391.5504100000003</v>
      </c>
      <c r="F73" s="114">
        <v>-663.41340000000002</v>
      </c>
      <c r="G73" s="114">
        <v>-397.39278000000002</v>
      </c>
      <c r="H73" s="114">
        <v>-249.79491000000002</v>
      </c>
      <c r="I73" s="114">
        <v>-94.935699999999997</v>
      </c>
      <c r="J73" s="114">
        <v>-13.520350000000001</v>
      </c>
      <c r="K73" s="114">
        <v>-382.84271000000001</v>
      </c>
      <c r="L73" s="114">
        <v>-49.6464</v>
      </c>
    </row>
    <row r="74" spans="1:12" ht="15" customHeight="1">
      <c r="A74" s="147" t="s">
        <v>1289</v>
      </c>
      <c r="B74" s="114">
        <v>12.616149999999999</v>
      </c>
      <c r="C74" s="114">
        <v>1.554E-2</v>
      </c>
      <c r="D74" s="114">
        <v>-0.16100999999999999</v>
      </c>
      <c r="E74" s="114">
        <v>-92.354420000000005</v>
      </c>
      <c r="F74" s="114">
        <v>-3.7256799999999997</v>
      </c>
      <c r="G74" s="114">
        <v>2.1573000000000002</v>
      </c>
      <c r="H74" s="114">
        <v>-0.9358200000000001</v>
      </c>
      <c r="I74" s="114">
        <v>25.00761</v>
      </c>
      <c r="J74" s="114">
        <v>-7.5740000000000002E-2</v>
      </c>
      <c r="K74" s="114">
        <v>-117.43550999999999</v>
      </c>
      <c r="L74" s="114">
        <v>-6.7780000000000007E-2</v>
      </c>
    </row>
    <row r="75" spans="1:12" ht="15" customHeight="1">
      <c r="A75" s="148" t="s">
        <v>433</v>
      </c>
      <c r="B75" s="114">
        <v>-928.43601999999998</v>
      </c>
      <c r="C75" s="114">
        <v>-849.72576000000004</v>
      </c>
      <c r="D75" s="114">
        <v>-941.70723999999996</v>
      </c>
      <c r="E75" s="114">
        <v>-2299.1959900000002</v>
      </c>
      <c r="F75" s="114">
        <v>-659.68772000000001</v>
      </c>
      <c r="G75" s="114">
        <v>-399.55008000000004</v>
      </c>
      <c r="H75" s="114">
        <v>-248.85909000000001</v>
      </c>
      <c r="I75" s="114">
        <v>-119.94331</v>
      </c>
      <c r="J75" s="114">
        <v>-13.444610000000001</v>
      </c>
      <c r="K75" s="114">
        <v>-265.40719999999999</v>
      </c>
      <c r="L75" s="114">
        <v>-49.578620000000001</v>
      </c>
    </row>
    <row r="76" spans="1:12" ht="15" customHeight="1">
      <c r="A76" s="147" t="s">
        <v>629</v>
      </c>
      <c r="B76" s="114">
        <v>374375.05554999999</v>
      </c>
      <c r="C76" s="114">
        <v>180316.86466999998</v>
      </c>
      <c r="D76" s="114">
        <v>397848.26964000001</v>
      </c>
      <c r="E76" s="114">
        <v>479230.78389999998</v>
      </c>
      <c r="F76" s="114">
        <v>207173.12836</v>
      </c>
      <c r="G76" s="114">
        <v>400527.66745999997</v>
      </c>
      <c r="H76" s="114">
        <v>137763.53946999999</v>
      </c>
      <c r="I76" s="114">
        <v>105350.46273</v>
      </c>
      <c r="J76" s="114">
        <v>6895.3554899999999</v>
      </c>
      <c r="K76" s="114">
        <v>326196.70545999997</v>
      </c>
      <c r="L76" s="114">
        <v>493.10525999999999</v>
      </c>
    </row>
    <row r="77" spans="1:12" ht="15" customHeight="1">
      <c r="A77" s="149" t="s">
        <v>967</v>
      </c>
      <c r="B77" s="114">
        <v>1440.9260800000002</v>
      </c>
      <c r="C77" s="114">
        <v>1806.0461200000002</v>
      </c>
      <c r="D77" s="114">
        <v>2316.7933800000001</v>
      </c>
      <c r="E77" s="114">
        <v>14341.90828</v>
      </c>
      <c r="F77" s="114">
        <v>6737.0586700000003</v>
      </c>
      <c r="G77" s="114">
        <v>6152.7613000000001</v>
      </c>
      <c r="H77" s="114">
        <v>5860.7279100000005</v>
      </c>
      <c r="I77" s="114">
        <v>6178.0554499999998</v>
      </c>
      <c r="J77" s="114">
        <v>514.10405000000003</v>
      </c>
      <c r="K77" s="114">
        <v>5758.4323400000003</v>
      </c>
      <c r="L77" s="114">
        <v>432.20299</v>
      </c>
    </row>
    <row r="78" spans="1:12" ht="15" customHeight="1">
      <c r="A78" s="117" t="s">
        <v>630</v>
      </c>
      <c r="B78" s="114">
        <v>375815.98162999999</v>
      </c>
      <c r="C78" s="114">
        <v>182122.91078999999</v>
      </c>
      <c r="D78" s="114">
        <v>400165.06302</v>
      </c>
      <c r="E78" s="114">
        <v>493572.69218000001</v>
      </c>
      <c r="F78" s="114">
        <v>213910.18703</v>
      </c>
      <c r="G78" s="114">
        <v>406680.42875999998</v>
      </c>
      <c r="H78" s="114">
        <v>143624.26738</v>
      </c>
      <c r="I78" s="114">
        <v>111528.51818000001</v>
      </c>
      <c r="J78" s="114">
        <v>7409.4595399999998</v>
      </c>
      <c r="K78" s="114">
        <v>331955.13780000003</v>
      </c>
      <c r="L78" s="114">
        <v>925.30825000000004</v>
      </c>
    </row>
    <row r="79" spans="1:12" ht="15" customHeight="1">
      <c r="A79" s="116" t="s">
        <v>631</v>
      </c>
      <c r="B79" s="114">
        <v>8509.1571899999999</v>
      </c>
      <c r="C79" s="114">
        <v>7964.0076100000006</v>
      </c>
      <c r="D79" s="114">
        <v>635.46703000000002</v>
      </c>
      <c r="E79" s="114">
        <v>6210.9660899999999</v>
      </c>
      <c r="F79" s="114">
        <v>10105.41524</v>
      </c>
      <c r="G79" s="114">
        <v>-26948.366280000002</v>
      </c>
      <c r="H79" s="114">
        <v>8873.9661999999989</v>
      </c>
      <c r="I79" s="114">
        <v>10691.457480000001</v>
      </c>
      <c r="J79" s="114">
        <v>228.85775000000001</v>
      </c>
      <c r="K79" s="114">
        <v>9773.9873299999999</v>
      </c>
      <c r="L79" s="114">
        <v>425.54462000000001</v>
      </c>
    </row>
    <row r="80" spans="1:12" ht="15" customHeight="1">
      <c r="A80" s="147" t="s">
        <v>632</v>
      </c>
      <c r="B80" s="114">
        <v>384325.13881999999</v>
      </c>
      <c r="C80" s="114">
        <v>190086.9184</v>
      </c>
      <c r="D80" s="114">
        <v>400800.53005</v>
      </c>
      <c r="E80" s="114">
        <v>499783.65826999996</v>
      </c>
      <c r="F80" s="114">
        <v>224015.60227</v>
      </c>
      <c r="G80" s="114">
        <v>379732.06248000002</v>
      </c>
      <c r="H80" s="114">
        <v>152498.23358</v>
      </c>
      <c r="I80" s="114">
        <v>122219.97566</v>
      </c>
      <c r="J80" s="114">
        <v>7638.31729</v>
      </c>
      <c r="K80" s="114">
        <v>341729.12513</v>
      </c>
      <c r="L80" s="114">
        <v>1350.8528700000002</v>
      </c>
    </row>
    <row r="81" spans="1:12" ht="15" customHeight="1">
      <c r="A81" s="116" t="s">
        <v>633</v>
      </c>
      <c r="B81" s="114">
        <v>0</v>
      </c>
      <c r="C81" s="114">
        <v>0</v>
      </c>
      <c r="D81" s="114">
        <v>0</v>
      </c>
      <c r="E81" s="114">
        <v>0</v>
      </c>
      <c r="F81" s="114">
        <v>0</v>
      </c>
      <c r="G81" s="114">
        <v>0</v>
      </c>
      <c r="H81" s="114">
        <v>0</v>
      </c>
      <c r="I81" s="114">
        <v>0</v>
      </c>
      <c r="J81" s="114">
        <v>0</v>
      </c>
      <c r="K81" s="114">
        <v>0</v>
      </c>
      <c r="L81" s="114">
        <v>0</v>
      </c>
    </row>
    <row r="82" spans="1:12" ht="15" customHeight="1">
      <c r="A82" s="147" t="s">
        <v>634</v>
      </c>
      <c r="B82" s="114">
        <v>384325.13881999999</v>
      </c>
      <c r="C82" s="114">
        <v>190086.9184</v>
      </c>
      <c r="D82" s="114">
        <v>400800.53005</v>
      </c>
      <c r="E82" s="114">
        <v>499783.65826999996</v>
      </c>
      <c r="F82" s="114">
        <v>224015.60227</v>
      </c>
      <c r="G82" s="114">
        <v>379732.06248000002</v>
      </c>
      <c r="H82" s="114">
        <v>152498.23358</v>
      </c>
      <c r="I82" s="114">
        <v>122219.97566</v>
      </c>
      <c r="J82" s="114">
        <v>7638.31729</v>
      </c>
      <c r="K82" s="114">
        <v>341729.12513</v>
      </c>
      <c r="L82" s="114">
        <v>1350.8528700000002</v>
      </c>
    </row>
    <row r="83" spans="1:12" ht="15" customHeight="1" thickBot="1">
      <c r="A83" s="116" t="s">
        <v>635</v>
      </c>
      <c r="B83" s="114">
        <v>-130133.5376</v>
      </c>
      <c r="C83" s="114">
        <v>-39500.000619999999</v>
      </c>
      <c r="D83" s="114">
        <v>-129085.99187</v>
      </c>
      <c r="E83" s="114">
        <v>-184066.28722999999</v>
      </c>
      <c r="F83" s="114">
        <v>-79352.798859999995</v>
      </c>
      <c r="G83" s="114">
        <v>-158135.01999999999</v>
      </c>
      <c r="H83" s="114">
        <v>-110058</v>
      </c>
      <c r="I83" s="114">
        <v>-49151.902000000002</v>
      </c>
      <c r="J83" s="114">
        <v>-6860</v>
      </c>
      <c r="K83" s="114">
        <v>-114259.26212</v>
      </c>
      <c r="L83" s="114">
        <v>-480.2</v>
      </c>
    </row>
    <row r="84" spans="1:12" ht="15" customHeight="1" thickTop="1" thickBot="1">
      <c r="A84" s="392" t="s">
        <v>636</v>
      </c>
      <c r="B84" s="393">
        <v>254191.60122000001</v>
      </c>
      <c r="C84" s="393">
        <v>150586.91777999999</v>
      </c>
      <c r="D84" s="393">
        <v>271714.53818000003</v>
      </c>
      <c r="E84" s="393">
        <v>315717.37104</v>
      </c>
      <c r="F84" s="393">
        <v>144662.80340999999</v>
      </c>
      <c r="G84" s="393">
        <v>221597.04248</v>
      </c>
      <c r="H84" s="393">
        <v>42440.23358</v>
      </c>
      <c r="I84" s="393">
        <v>73068.073659999995</v>
      </c>
      <c r="J84" s="393">
        <v>778.31729000000007</v>
      </c>
      <c r="K84" s="393">
        <v>227469.86301</v>
      </c>
      <c r="L84" s="393">
        <v>870.65287000000001</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row r="87" spans="1:12" ht="15" customHeight="1">
      <c r="A87" s="70"/>
      <c r="B87" s="25"/>
      <c r="C87" s="25"/>
      <c r="D87" s="25"/>
      <c r="E87" s="25"/>
      <c r="F87" s="25"/>
      <c r="G87" s="25"/>
      <c r="H87" s="25"/>
      <c r="I87" s="25"/>
      <c r="J87" s="25"/>
      <c r="K87" s="25"/>
      <c r="L87"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42" t="s">
        <v>439</v>
      </c>
      <c r="B1" s="742"/>
      <c r="C1" s="742"/>
      <c r="D1" s="742"/>
      <c r="E1" s="742"/>
      <c r="F1" s="742"/>
      <c r="G1" s="742"/>
      <c r="H1" s="742"/>
      <c r="I1" s="742"/>
      <c r="J1" s="742"/>
      <c r="K1" s="742"/>
      <c r="L1" s="742"/>
    </row>
    <row r="2" spans="1:12" ht="15" customHeight="1">
      <c r="A2" s="743" t="s">
        <v>571</v>
      </c>
      <c r="B2" s="743"/>
      <c r="C2" s="743"/>
      <c r="D2" s="743"/>
      <c r="E2" s="743"/>
      <c r="F2" s="743"/>
      <c r="G2" s="743"/>
      <c r="H2" s="743"/>
      <c r="I2" s="743"/>
      <c r="J2" s="743"/>
      <c r="K2" s="743"/>
      <c r="L2" s="743"/>
    </row>
    <row r="3" spans="1:12" ht="15" customHeight="1">
      <c r="A3" s="743" t="s">
        <v>639</v>
      </c>
      <c r="B3" s="743"/>
      <c r="C3" s="743"/>
      <c r="D3" s="743"/>
      <c r="E3" s="743"/>
      <c r="F3" s="743"/>
      <c r="G3" s="743"/>
      <c r="H3" s="743"/>
      <c r="I3" s="743"/>
      <c r="J3" s="743"/>
      <c r="K3" s="743"/>
      <c r="L3" s="743"/>
    </row>
    <row r="4" spans="1:12" ht="30" customHeight="1">
      <c r="A4" s="744" t="s">
        <v>511</v>
      </c>
      <c r="B4" s="744"/>
      <c r="C4" s="744"/>
      <c r="D4" s="744"/>
      <c r="E4" s="744"/>
      <c r="F4" s="744"/>
      <c r="G4" s="744"/>
      <c r="H4" s="744"/>
      <c r="I4" s="744"/>
      <c r="J4" s="744"/>
      <c r="K4" s="744"/>
      <c r="L4" s="744"/>
    </row>
    <row r="5" spans="1:12" ht="3.75" customHeight="1" thickBot="1">
      <c r="A5" s="47"/>
      <c r="B5" s="47"/>
      <c r="C5" s="47"/>
      <c r="D5" s="47"/>
      <c r="E5" s="47"/>
      <c r="F5" s="47"/>
      <c r="G5" s="47"/>
      <c r="H5" s="47"/>
      <c r="I5" s="47"/>
      <c r="J5" s="47"/>
      <c r="K5" s="47"/>
      <c r="L5" s="47"/>
    </row>
    <row r="6" spans="1:12" s="15" customFormat="1" ht="30" customHeight="1" thickTop="1" thickBot="1">
      <c r="A6" s="548"/>
      <c r="B6" s="390" t="s">
        <v>573</v>
      </c>
      <c r="C6" s="390" t="s">
        <v>574</v>
      </c>
      <c r="D6" s="390" t="s">
        <v>575</v>
      </c>
      <c r="E6" s="390" t="s">
        <v>576</v>
      </c>
      <c r="F6" s="390" t="s">
        <v>577</v>
      </c>
      <c r="G6" s="390" t="s">
        <v>578</v>
      </c>
      <c r="H6" s="390" t="s">
        <v>1254</v>
      </c>
      <c r="I6" s="390" t="s">
        <v>1321</v>
      </c>
      <c r="J6" s="390" t="s">
        <v>1474</v>
      </c>
      <c r="K6" s="390" t="s">
        <v>1462</v>
      </c>
      <c r="L6" s="390" t="s">
        <v>1475</v>
      </c>
    </row>
    <row r="7" spans="1:12" ht="15" customHeight="1" thickTop="1" thickBot="1">
      <c r="A7" s="392" t="s">
        <v>579</v>
      </c>
      <c r="B7" s="393">
        <v>16349686.066989999</v>
      </c>
      <c r="C7" s="393">
        <v>16712307.895680001</v>
      </c>
      <c r="D7" s="393">
        <v>18340388.580949999</v>
      </c>
      <c r="E7" s="393">
        <v>20691942.038660001</v>
      </c>
      <c r="F7" s="393">
        <v>21373415.541549999</v>
      </c>
      <c r="G7" s="393">
        <v>23671675.438639998</v>
      </c>
      <c r="H7" s="393">
        <v>26744740.505310003</v>
      </c>
      <c r="I7" s="393">
        <v>27553745.529119998</v>
      </c>
      <c r="J7" s="393">
        <v>26250067.25818</v>
      </c>
      <c r="K7" s="393">
        <v>27712320.282060001</v>
      </c>
      <c r="L7" s="393">
        <v>26543694.102650002</v>
      </c>
    </row>
    <row r="8" spans="1:12" s="16" customFormat="1" ht="15" customHeight="1" thickTop="1">
      <c r="A8" s="147" t="s">
        <v>161</v>
      </c>
      <c r="B8" s="114">
        <v>3693562.7569400002</v>
      </c>
      <c r="C8" s="114">
        <v>2940085.3669099999</v>
      </c>
      <c r="D8" s="114">
        <v>3060483.7812600001</v>
      </c>
      <c r="E8" s="114">
        <v>3173156.1096899998</v>
      </c>
      <c r="F8" s="114">
        <v>2323865.4294000003</v>
      </c>
      <c r="G8" s="114">
        <v>2990815.3896999997</v>
      </c>
      <c r="H8" s="114">
        <v>2885460.0523299999</v>
      </c>
      <c r="I8" s="114">
        <v>2782240.4540999997</v>
      </c>
      <c r="J8" s="114">
        <v>2011764.59449</v>
      </c>
      <c r="K8" s="114">
        <v>2309580.2941399999</v>
      </c>
      <c r="L8" s="114">
        <v>1938376.1197299999</v>
      </c>
    </row>
    <row r="9" spans="1:12" s="16" customFormat="1" ht="15" customHeight="1">
      <c r="A9" s="147" t="s">
        <v>170</v>
      </c>
      <c r="B9" s="114">
        <v>3750316.7069000001</v>
      </c>
      <c r="C9" s="114">
        <v>3185891.6490000002</v>
      </c>
      <c r="D9" s="114">
        <v>2883248.1741799996</v>
      </c>
      <c r="E9" s="114">
        <v>3503511.6605599998</v>
      </c>
      <c r="F9" s="114">
        <v>3108389.2639799998</v>
      </c>
      <c r="G9" s="114">
        <v>2890882.4297199999</v>
      </c>
      <c r="H9" s="114">
        <v>3604560.42716</v>
      </c>
      <c r="I9" s="114">
        <v>4848191.5321700005</v>
      </c>
      <c r="J9" s="114">
        <v>4579908.61888</v>
      </c>
      <c r="K9" s="114">
        <v>4368588.4772399999</v>
      </c>
      <c r="L9" s="114">
        <v>3901853.0995999998</v>
      </c>
    </row>
    <row r="10" spans="1:12" s="16" customFormat="1" ht="15" customHeight="1">
      <c r="A10" s="147" t="s">
        <v>179</v>
      </c>
      <c r="B10" s="114">
        <v>7652763.2853500005</v>
      </c>
      <c r="C10" s="114">
        <v>9196653.0046800002</v>
      </c>
      <c r="D10" s="114">
        <v>10789243.829770001</v>
      </c>
      <c r="E10" s="114">
        <v>12730297.15911</v>
      </c>
      <c r="F10" s="114">
        <v>14701109.461059999</v>
      </c>
      <c r="G10" s="114">
        <v>15587462.414209999</v>
      </c>
      <c r="H10" s="114">
        <v>16155267.26565</v>
      </c>
      <c r="I10" s="114">
        <v>16043331.752540002</v>
      </c>
      <c r="J10" s="114">
        <v>15845771.74508</v>
      </c>
      <c r="K10" s="114">
        <v>17191061.545820002</v>
      </c>
      <c r="L10" s="114">
        <v>17078837.711679999</v>
      </c>
    </row>
    <row r="11" spans="1:12" s="16" customFormat="1" ht="15" customHeight="1">
      <c r="A11" s="148" t="s">
        <v>580</v>
      </c>
      <c r="B11" s="114">
        <v>7713458.8149100002</v>
      </c>
      <c r="C11" s="114">
        <v>9250514.9101599995</v>
      </c>
      <c r="D11" s="114">
        <v>10850429.504280001</v>
      </c>
      <c r="E11" s="114">
        <v>12826371.22297</v>
      </c>
      <c r="F11" s="114">
        <v>14770909.019889999</v>
      </c>
      <c r="G11" s="114">
        <v>15607741.654580001</v>
      </c>
      <c r="H11" s="114">
        <v>15885323.24426</v>
      </c>
      <c r="I11" s="114">
        <v>15676538.937270001</v>
      </c>
      <c r="J11" s="114">
        <v>15451980.451020001</v>
      </c>
      <c r="K11" s="114">
        <v>16713816.406649999</v>
      </c>
      <c r="L11" s="114">
        <v>16501348.71061</v>
      </c>
    </row>
    <row r="12" spans="1:12" s="16" customFormat="1" ht="15" customHeight="1">
      <c r="A12" s="148" t="s">
        <v>581</v>
      </c>
      <c r="B12" s="114">
        <v>7590767.4454499995</v>
      </c>
      <c r="C12" s="114">
        <v>9093854.1807599999</v>
      </c>
      <c r="D12" s="114">
        <v>10544372.16206</v>
      </c>
      <c r="E12" s="114">
        <v>12362143.13648</v>
      </c>
      <c r="F12" s="114">
        <v>13690421.26826</v>
      </c>
      <c r="G12" s="114">
        <v>14676196.274190001</v>
      </c>
      <c r="H12" s="114">
        <v>14139584.93506</v>
      </c>
      <c r="I12" s="114">
        <v>11977405.167690001</v>
      </c>
      <c r="J12" s="114">
        <v>11777787.763559999</v>
      </c>
      <c r="K12" s="114">
        <v>13679999.132129999</v>
      </c>
      <c r="L12" s="114">
        <v>13448866.649209999</v>
      </c>
    </row>
    <row r="13" spans="1:12" s="16" customFormat="1" ht="15" customHeight="1">
      <c r="A13" s="148" t="s">
        <v>582</v>
      </c>
      <c r="B13" s="114">
        <v>122691.36945999999</v>
      </c>
      <c r="C13" s="114">
        <v>156660.72940000001</v>
      </c>
      <c r="D13" s="114">
        <v>306057.34222000005</v>
      </c>
      <c r="E13" s="114">
        <v>464228.08649000002</v>
      </c>
      <c r="F13" s="114">
        <v>1080487.7516300001</v>
      </c>
      <c r="G13" s="114">
        <v>931545.38038999995</v>
      </c>
      <c r="H13" s="114">
        <v>1745738.3092</v>
      </c>
      <c r="I13" s="114">
        <v>3699133.7695800001</v>
      </c>
      <c r="J13" s="114">
        <v>3674192.6874600002</v>
      </c>
      <c r="K13" s="114">
        <v>3033817.27452</v>
      </c>
      <c r="L13" s="114">
        <v>3052482.0614</v>
      </c>
    </row>
    <row r="14" spans="1:12" s="16" customFormat="1" ht="15" customHeight="1">
      <c r="A14" s="148" t="s">
        <v>583</v>
      </c>
      <c r="B14" s="114">
        <v>45731.723330000001</v>
      </c>
      <c r="C14" s="114">
        <v>32170.721309999997</v>
      </c>
      <c r="D14" s="114">
        <v>45080.383170000001</v>
      </c>
      <c r="E14" s="114">
        <v>72305.994299999991</v>
      </c>
      <c r="F14" s="114">
        <v>45498.611669999998</v>
      </c>
      <c r="G14" s="114">
        <v>37303.554020000003</v>
      </c>
      <c r="H14" s="114">
        <v>18885.362789999999</v>
      </c>
      <c r="I14" s="114">
        <v>38406.363950000006</v>
      </c>
      <c r="J14" s="114">
        <v>55559.283179999999</v>
      </c>
      <c r="K14" s="114">
        <v>118820.86020000001</v>
      </c>
      <c r="L14" s="114">
        <v>218250.80813999998</v>
      </c>
    </row>
    <row r="15" spans="1:12" s="16" customFormat="1" ht="15" customHeight="1">
      <c r="A15" s="148" t="s">
        <v>584</v>
      </c>
      <c r="B15" s="114">
        <v>40858.831640000004</v>
      </c>
      <c r="C15" s="114">
        <v>26994.35397</v>
      </c>
      <c r="D15" s="114">
        <v>36873.753579999997</v>
      </c>
      <c r="E15" s="114">
        <v>56332.991219999996</v>
      </c>
      <c r="F15" s="114">
        <v>43324.17671</v>
      </c>
      <c r="G15" s="114">
        <v>34286.097869999998</v>
      </c>
      <c r="H15" s="114">
        <v>18578.050950000001</v>
      </c>
      <c r="I15" s="114">
        <v>22500.848190000001</v>
      </c>
      <c r="J15" s="114">
        <v>28483.694940000001</v>
      </c>
      <c r="K15" s="114">
        <v>30494.574190000003</v>
      </c>
      <c r="L15" s="114">
        <v>133730.94203000001</v>
      </c>
    </row>
    <row r="16" spans="1:12" s="16" customFormat="1" ht="15" customHeight="1">
      <c r="A16" s="148" t="s">
        <v>585</v>
      </c>
      <c r="B16" s="114">
        <v>4872.8916900000004</v>
      </c>
      <c r="C16" s="114">
        <v>5176.3673399999998</v>
      </c>
      <c r="D16" s="114">
        <v>8206.6295900000005</v>
      </c>
      <c r="E16" s="114">
        <v>15973.00308</v>
      </c>
      <c r="F16" s="114">
        <v>2174.43496</v>
      </c>
      <c r="G16" s="114">
        <v>3017.45615</v>
      </c>
      <c r="H16" s="114">
        <v>307.31184000000002</v>
      </c>
      <c r="I16" s="114">
        <v>15905.51576</v>
      </c>
      <c r="J16" s="114">
        <v>27075.588239999997</v>
      </c>
      <c r="K16" s="114">
        <v>88326.286010000011</v>
      </c>
      <c r="L16" s="114">
        <v>84519.866110000003</v>
      </c>
    </row>
    <row r="17" spans="1:12" s="16" customFormat="1" ht="15" customHeight="1">
      <c r="A17" s="148" t="s">
        <v>586</v>
      </c>
      <c r="B17" s="114">
        <v>114593.06925</v>
      </c>
      <c r="C17" s="114">
        <v>164832.82347999999</v>
      </c>
      <c r="D17" s="114">
        <v>173495.19763000001</v>
      </c>
      <c r="E17" s="114">
        <v>214907.53791999997</v>
      </c>
      <c r="F17" s="114">
        <v>264592.15821000002</v>
      </c>
      <c r="G17" s="114">
        <v>375960.27243999997</v>
      </c>
      <c r="H17" s="114">
        <v>441208.97768000001</v>
      </c>
      <c r="I17" s="114">
        <v>374990.95150999998</v>
      </c>
      <c r="J17" s="114">
        <v>386276.96137999999</v>
      </c>
      <c r="K17" s="114">
        <v>522823.70448000001</v>
      </c>
      <c r="L17" s="114">
        <v>535366.02860000008</v>
      </c>
    </row>
    <row r="18" spans="1:12" s="16" customFormat="1" ht="15" customHeight="1">
      <c r="A18" s="148" t="s">
        <v>587</v>
      </c>
      <c r="B18" s="114">
        <v>85277.456940000004</v>
      </c>
      <c r="C18" s="114">
        <v>137823.08025</v>
      </c>
      <c r="D18" s="114">
        <v>146487.27930000002</v>
      </c>
      <c r="E18" s="114">
        <v>171443.91994999998</v>
      </c>
      <c r="F18" s="114">
        <v>193905.11725000001</v>
      </c>
      <c r="G18" s="114">
        <v>209770.61499999999</v>
      </c>
      <c r="H18" s="114">
        <v>212189.39528</v>
      </c>
      <c r="I18" s="114">
        <v>238668.59905000002</v>
      </c>
      <c r="J18" s="114">
        <v>238118.44097</v>
      </c>
      <c r="K18" s="114">
        <v>258757.92480000001</v>
      </c>
      <c r="L18" s="114">
        <v>259431.58444000001</v>
      </c>
    </row>
    <row r="19" spans="1:12" s="16" customFormat="1" ht="15" customHeight="1">
      <c r="A19" s="148" t="s">
        <v>588</v>
      </c>
      <c r="B19" s="114">
        <v>29315.61231</v>
      </c>
      <c r="C19" s="114">
        <v>27009.74323</v>
      </c>
      <c r="D19" s="114">
        <v>27007.918329999997</v>
      </c>
      <c r="E19" s="114">
        <v>43463.617969999999</v>
      </c>
      <c r="F19" s="114">
        <v>70687.040959999998</v>
      </c>
      <c r="G19" s="114">
        <v>166189.65744000001</v>
      </c>
      <c r="H19" s="114">
        <v>229019.58240000001</v>
      </c>
      <c r="I19" s="114">
        <v>136322.35245999999</v>
      </c>
      <c r="J19" s="114">
        <v>148158.52041</v>
      </c>
      <c r="K19" s="114">
        <v>264065.77968000004</v>
      </c>
      <c r="L19" s="114">
        <v>275934.44416000001</v>
      </c>
    </row>
    <row r="20" spans="1:12" s="16" customFormat="1" ht="15" customHeight="1">
      <c r="A20" s="148" t="s">
        <v>192</v>
      </c>
      <c r="B20" s="114">
        <v>68473.81465</v>
      </c>
      <c r="C20" s="114">
        <v>82006.388059999997</v>
      </c>
      <c r="D20" s="114">
        <v>91042.280109999992</v>
      </c>
      <c r="E20" s="114">
        <v>110524.77603000001</v>
      </c>
      <c r="F20" s="114">
        <v>131552.04798999999</v>
      </c>
      <c r="G20" s="114">
        <v>138201.01463999998</v>
      </c>
      <c r="H20" s="114">
        <v>563771.47214999993</v>
      </c>
      <c r="I20" s="114">
        <v>708647.67807000002</v>
      </c>
      <c r="J20" s="114">
        <v>715476.0875599999</v>
      </c>
      <c r="K20" s="114">
        <v>601255.53753999993</v>
      </c>
      <c r="L20" s="114">
        <v>595354.88017999998</v>
      </c>
    </row>
    <row r="21" spans="1:12" s="16" customFormat="1" ht="15" customHeight="1">
      <c r="A21" s="148" t="s">
        <v>589</v>
      </c>
      <c r="B21" s="114">
        <v>-289494.13679000002</v>
      </c>
      <c r="C21" s="114">
        <v>-332871.83833</v>
      </c>
      <c r="D21" s="114">
        <v>-370803.53542000003</v>
      </c>
      <c r="E21" s="114">
        <v>-493812.37211</v>
      </c>
      <c r="F21" s="114">
        <v>-511442.37669999996</v>
      </c>
      <c r="G21" s="114">
        <v>-571744.08146999998</v>
      </c>
      <c r="H21" s="114">
        <v>-753921.79122999997</v>
      </c>
      <c r="I21" s="114">
        <v>-755252.17825999996</v>
      </c>
      <c r="J21" s="114">
        <v>-763521.03805999993</v>
      </c>
      <c r="K21" s="114">
        <v>-765654.9630499999</v>
      </c>
      <c r="L21" s="114">
        <v>-771482.71585000004</v>
      </c>
    </row>
    <row r="22" spans="1:12" s="16" customFormat="1" ht="15" customHeight="1">
      <c r="A22" s="147" t="s">
        <v>205</v>
      </c>
      <c r="B22" s="114">
        <v>104134.35179</v>
      </c>
      <c r="C22" s="114">
        <v>73771.415489999999</v>
      </c>
      <c r="D22" s="114">
        <v>97389.8033</v>
      </c>
      <c r="E22" s="114">
        <v>105465.76178</v>
      </c>
      <c r="F22" s="114">
        <v>105479.5503</v>
      </c>
      <c r="G22" s="114">
        <v>120112.26754</v>
      </c>
      <c r="H22" s="114">
        <v>141114.51089999999</v>
      </c>
      <c r="I22" s="114">
        <v>148685.89044999998</v>
      </c>
      <c r="J22" s="114">
        <v>151659.83491000001</v>
      </c>
      <c r="K22" s="114">
        <v>247015.66845</v>
      </c>
      <c r="L22" s="114">
        <v>161208.76029000001</v>
      </c>
    </row>
    <row r="23" spans="1:12" s="16" customFormat="1" ht="15" customHeight="1">
      <c r="A23" s="147" t="s">
        <v>211</v>
      </c>
      <c r="B23" s="114">
        <v>723.68644999999992</v>
      </c>
      <c r="C23" s="114">
        <v>2068.7285700000002</v>
      </c>
      <c r="D23" s="114">
        <v>7544.8065800000004</v>
      </c>
      <c r="E23" s="114">
        <v>8564.93073</v>
      </c>
      <c r="F23" s="114">
        <v>18778.827399999998</v>
      </c>
      <c r="G23" s="114">
        <v>16697.45059</v>
      </c>
      <c r="H23" s="114">
        <v>29264.456630000001</v>
      </c>
      <c r="I23" s="114">
        <v>34693.440029999998</v>
      </c>
      <c r="J23" s="114">
        <v>33511.640789999998</v>
      </c>
      <c r="K23" s="114">
        <v>26475.622079999997</v>
      </c>
      <c r="L23" s="114">
        <v>24048.814719999998</v>
      </c>
    </row>
    <row r="24" spans="1:12" s="16" customFormat="1" ht="15" customHeight="1">
      <c r="A24" s="147" t="s">
        <v>590</v>
      </c>
      <c r="B24" s="114">
        <v>806785.21870000008</v>
      </c>
      <c r="C24" s="114">
        <v>929609.50244000007</v>
      </c>
      <c r="D24" s="114">
        <v>1111893.4027200001</v>
      </c>
      <c r="E24" s="114">
        <v>770174.89361000003</v>
      </c>
      <c r="F24" s="114">
        <v>745622.46776999999</v>
      </c>
      <c r="G24" s="114">
        <v>1461843.11772</v>
      </c>
      <c r="H24" s="114">
        <v>3327268.91677</v>
      </c>
      <c r="I24" s="114">
        <v>3130709.98275</v>
      </c>
      <c r="J24" s="114">
        <v>3058638.8693300001</v>
      </c>
      <c r="K24" s="114">
        <v>3060236.3935599998</v>
      </c>
      <c r="L24" s="114">
        <v>2910955.74016</v>
      </c>
    </row>
    <row r="25" spans="1:12" s="16" customFormat="1" ht="15" customHeight="1">
      <c r="A25" s="147" t="s">
        <v>222</v>
      </c>
      <c r="B25" s="114">
        <v>288364.46298000001</v>
      </c>
      <c r="C25" s="114">
        <v>330140.07013999997</v>
      </c>
      <c r="D25" s="114">
        <v>331685.34681999998</v>
      </c>
      <c r="E25" s="114">
        <v>231604.40927</v>
      </c>
      <c r="F25" s="114">
        <v>208146.34321000002</v>
      </c>
      <c r="G25" s="114">
        <v>520084.47433999996</v>
      </c>
      <c r="H25" s="114">
        <v>506684.68067000003</v>
      </c>
      <c r="I25" s="114">
        <v>507964.70699999999</v>
      </c>
      <c r="J25" s="114">
        <v>505384.82504999998</v>
      </c>
      <c r="K25" s="114">
        <v>461038.35519999999</v>
      </c>
      <c r="L25" s="114">
        <v>462858.30887000001</v>
      </c>
    </row>
    <row r="26" spans="1:12" s="16" customFormat="1" ht="15" customHeight="1">
      <c r="A26" s="147" t="s">
        <v>591</v>
      </c>
      <c r="B26" s="114">
        <v>53035.597880000001</v>
      </c>
      <c r="C26" s="114">
        <v>54088.158450000003</v>
      </c>
      <c r="D26" s="114">
        <v>58899.436320000001</v>
      </c>
      <c r="E26" s="114">
        <v>74041.271219999995</v>
      </c>
      <c r="F26" s="114">
        <v>66898.355739999999</v>
      </c>
      <c r="G26" s="114">
        <v>83777.894819999987</v>
      </c>
      <c r="H26" s="114">
        <v>95120.195200000002</v>
      </c>
      <c r="I26" s="114">
        <v>57927.770079999995</v>
      </c>
      <c r="J26" s="114">
        <v>63427.129649999995</v>
      </c>
      <c r="K26" s="114">
        <v>48323.925569999999</v>
      </c>
      <c r="L26" s="114">
        <v>65555.547600000005</v>
      </c>
    </row>
    <row r="27" spans="1:12" s="17" customFormat="1" ht="15" customHeight="1" thickBot="1">
      <c r="A27" s="147" t="s">
        <v>238</v>
      </c>
      <c r="B27" s="114">
        <v>0</v>
      </c>
      <c r="C27" s="114">
        <v>0</v>
      </c>
      <c r="D27" s="114">
        <v>0</v>
      </c>
      <c r="E27" s="114">
        <v>95125.84268999999</v>
      </c>
      <c r="F27" s="114">
        <v>95125.84268999999</v>
      </c>
      <c r="G27" s="114">
        <v>0</v>
      </c>
      <c r="H27" s="114">
        <v>0</v>
      </c>
      <c r="I27" s="114">
        <v>0</v>
      </c>
      <c r="J27" s="114">
        <v>0</v>
      </c>
      <c r="K27" s="114">
        <v>0</v>
      </c>
      <c r="L27" s="114">
        <v>0</v>
      </c>
    </row>
    <row r="28" spans="1:12" ht="15" customHeight="1" thickTop="1" thickBot="1">
      <c r="A28" s="392" t="s">
        <v>592</v>
      </c>
      <c r="B28" s="393">
        <v>14800161.8126</v>
      </c>
      <c r="C28" s="393">
        <v>14970127.615739999</v>
      </c>
      <c r="D28" s="393">
        <v>16373027.607129999</v>
      </c>
      <c r="E28" s="393">
        <v>19199155.380540002</v>
      </c>
      <c r="F28" s="393">
        <v>19782916.186919998</v>
      </c>
      <c r="G28" s="393">
        <v>21970986.06422</v>
      </c>
      <c r="H28" s="393">
        <v>25080314.318060003</v>
      </c>
      <c r="I28" s="393">
        <v>25719547.59976</v>
      </c>
      <c r="J28" s="393">
        <v>24477614.675380003</v>
      </c>
      <c r="K28" s="393">
        <v>25759375.028820001</v>
      </c>
      <c r="L28" s="393">
        <v>24590472.624479998</v>
      </c>
    </row>
    <row r="29" spans="1:12" s="16" customFormat="1" ht="15" customHeight="1" thickTop="1">
      <c r="A29" s="147" t="s">
        <v>593</v>
      </c>
      <c r="B29" s="114">
        <v>12973026.304850001</v>
      </c>
      <c r="C29" s="114">
        <v>13520334.673360001</v>
      </c>
      <c r="D29" s="114">
        <v>14735885.696659999</v>
      </c>
      <c r="E29" s="114">
        <v>16906854.625100002</v>
      </c>
      <c r="F29" s="114">
        <v>17385497.37895</v>
      </c>
      <c r="G29" s="114">
        <v>18327041.720770001</v>
      </c>
      <c r="H29" s="114">
        <v>19216136.41711</v>
      </c>
      <c r="I29" s="114">
        <v>20020200.625909999</v>
      </c>
      <c r="J29" s="114">
        <v>18872197.9846</v>
      </c>
      <c r="K29" s="114">
        <v>20663154.165750001</v>
      </c>
      <c r="L29" s="114">
        <v>19582639.05731</v>
      </c>
    </row>
    <row r="30" spans="1:12" s="16" customFormat="1" ht="15" customHeight="1">
      <c r="A30" s="148" t="s">
        <v>594</v>
      </c>
      <c r="B30" s="114">
        <v>4971037.3986899992</v>
      </c>
      <c r="C30" s="114">
        <v>4841910.0318599995</v>
      </c>
      <c r="D30" s="114">
        <v>4829224.9709899994</v>
      </c>
      <c r="E30" s="114">
        <v>4887719.4081600001</v>
      </c>
      <c r="F30" s="114">
        <v>4322382.0971099995</v>
      </c>
      <c r="G30" s="114">
        <v>4216960.6234799996</v>
      </c>
      <c r="H30" s="114">
        <v>4270255.2561599994</v>
      </c>
      <c r="I30" s="114">
        <v>5619712.8060600003</v>
      </c>
      <c r="J30" s="114">
        <v>4465143.7566400003</v>
      </c>
      <c r="K30" s="114">
        <v>5502010.8268100005</v>
      </c>
      <c r="L30" s="114">
        <v>4492923.8067200007</v>
      </c>
    </row>
    <row r="31" spans="1:12" s="16" customFormat="1" ht="15" customHeight="1">
      <c r="A31" s="148" t="s">
        <v>595</v>
      </c>
      <c r="B31" s="114">
        <v>3784398.6896799998</v>
      </c>
      <c r="C31" s="114">
        <v>4147487.21734</v>
      </c>
      <c r="D31" s="114">
        <v>4153315.5141799999</v>
      </c>
      <c r="E31" s="114">
        <v>4449819.9074799996</v>
      </c>
      <c r="F31" s="114">
        <v>4370201.3192499997</v>
      </c>
      <c r="G31" s="114">
        <v>4409240.35384</v>
      </c>
      <c r="H31" s="114">
        <v>4587027.6791199995</v>
      </c>
      <c r="I31" s="114">
        <v>4823409.9028400006</v>
      </c>
      <c r="J31" s="114">
        <v>4798010.2126199994</v>
      </c>
      <c r="K31" s="114">
        <v>4809542.6323000006</v>
      </c>
      <c r="L31" s="114">
        <v>4725278.6625899998</v>
      </c>
    </row>
    <row r="32" spans="1:12" s="16" customFormat="1" ht="15" customHeight="1">
      <c r="A32" s="148" t="s">
        <v>596</v>
      </c>
      <c r="B32" s="114">
        <v>134652.00477999999</v>
      </c>
      <c r="C32" s="114">
        <v>76871.46693000001</v>
      </c>
      <c r="D32" s="114">
        <v>50635.889619999994</v>
      </c>
      <c r="E32" s="114">
        <v>40098.445100000004</v>
      </c>
      <c r="F32" s="114">
        <v>20948.543010000001</v>
      </c>
      <c r="G32" s="114">
        <v>11113.01742</v>
      </c>
      <c r="H32" s="114">
        <v>8165.6017999999995</v>
      </c>
      <c r="I32" s="114">
        <v>2888.35043</v>
      </c>
      <c r="J32" s="114">
        <v>2818.5707000000002</v>
      </c>
      <c r="K32" s="114">
        <v>2595.4790499999999</v>
      </c>
      <c r="L32" s="114">
        <v>2483.88859</v>
      </c>
    </row>
    <row r="33" spans="1:12" s="16" customFormat="1" ht="15" customHeight="1">
      <c r="A33" s="148" t="s">
        <v>597</v>
      </c>
      <c r="B33" s="114">
        <v>754427.74537000002</v>
      </c>
      <c r="C33" s="114">
        <v>597765.19889999996</v>
      </c>
      <c r="D33" s="114">
        <v>802809.03274000005</v>
      </c>
      <c r="E33" s="114">
        <v>1004436.4792300001</v>
      </c>
      <c r="F33" s="114">
        <v>538166.39422999998</v>
      </c>
      <c r="G33" s="114">
        <v>432706.35700999998</v>
      </c>
      <c r="H33" s="114">
        <v>364013.72017000004</v>
      </c>
      <c r="I33" s="114">
        <v>315908.04018000001</v>
      </c>
      <c r="J33" s="114">
        <v>317332.93822000001</v>
      </c>
      <c r="K33" s="114">
        <v>335056.08117999998</v>
      </c>
      <c r="L33" s="114">
        <v>332464.66113999998</v>
      </c>
    </row>
    <row r="34" spans="1:12" s="16" customFormat="1" ht="15" customHeight="1">
      <c r="A34" s="148" t="s">
        <v>598</v>
      </c>
      <c r="B34" s="114">
        <v>3064003.84687</v>
      </c>
      <c r="C34" s="114">
        <v>3501373.0828400003</v>
      </c>
      <c r="D34" s="114">
        <v>4425918.5766199995</v>
      </c>
      <c r="E34" s="114">
        <v>5930757.2032700004</v>
      </c>
      <c r="F34" s="114">
        <v>7325846.1773300003</v>
      </c>
      <c r="G34" s="114">
        <v>8234781.7001700001</v>
      </c>
      <c r="H34" s="114">
        <v>8734941.2097000014</v>
      </c>
      <c r="I34" s="114">
        <v>7851183.6554899998</v>
      </c>
      <c r="J34" s="114">
        <v>7854994.0562100001</v>
      </c>
      <c r="K34" s="114">
        <v>8397891.7608800009</v>
      </c>
      <c r="L34" s="114">
        <v>8385120.15491</v>
      </c>
    </row>
    <row r="35" spans="1:12" s="16" customFormat="1" ht="15" customHeight="1">
      <c r="A35" s="148" t="s">
        <v>599</v>
      </c>
      <c r="B35" s="114">
        <v>264506.61946000002</v>
      </c>
      <c r="C35" s="114">
        <v>354927.67548999999</v>
      </c>
      <c r="D35" s="114">
        <v>473981.71250999998</v>
      </c>
      <c r="E35" s="114">
        <v>594023.18186000001</v>
      </c>
      <c r="F35" s="114">
        <v>807952.84802000003</v>
      </c>
      <c r="G35" s="114">
        <v>1022239.66885</v>
      </c>
      <c r="H35" s="114">
        <v>1251732.95016</v>
      </c>
      <c r="I35" s="114">
        <v>1407097.8709100001</v>
      </c>
      <c r="J35" s="114">
        <v>1433898.4502099999</v>
      </c>
      <c r="K35" s="114">
        <v>1616057.3855300001</v>
      </c>
      <c r="L35" s="114">
        <v>1644367.8833599999</v>
      </c>
    </row>
    <row r="36" spans="1:12" s="16" customFormat="1" ht="15" customHeight="1">
      <c r="A36" s="147" t="s">
        <v>600</v>
      </c>
      <c r="B36" s="114">
        <v>9046.2826700000005</v>
      </c>
      <c r="C36" s="114">
        <v>9544.6768200000006</v>
      </c>
      <c r="D36" s="114">
        <v>3383.8609799999999</v>
      </c>
      <c r="E36" s="114">
        <v>2616.4835800000001</v>
      </c>
      <c r="F36" s="114">
        <v>19308.52332</v>
      </c>
      <c r="G36" s="114">
        <v>7819.3300399999998</v>
      </c>
      <c r="H36" s="114">
        <v>6909.5365000000002</v>
      </c>
      <c r="I36" s="114">
        <v>6162.2907599999999</v>
      </c>
      <c r="J36" s="114">
        <v>19892.789860000001</v>
      </c>
      <c r="K36" s="114">
        <v>18622.141929999998</v>
      </c>
      <c r="L36" s="114">
        <v>20000.68073</v>
      </c>
    </row>
    <row r="37" spans="1:12" s="16" customFormat="1" ht="15" customHeight="1">
      <c r="A37" s="147" t="s">
        <v>601</v>
      </c>
      <c r="B37" s="114">
        <v>373840.73499000003</v>
      </c>
      <c r="C37" s="114">
        <v>275130.71258999995</v>
      </c>
      <c r="D37" s="114">
        <v>318857.25923000003</v>
      </c>
      <c r="E37" s="114">
        <v>895201.32322000002</v>
      </c>
      <c r="F37" s="114">
        <v>970832.77116999996</v>
      </c>
      <c r="G37" s="114">
        <v>2061393.1282800001</v>
      </c>
      <c r="H37" s="114">
        <v>4312573.1485000001</v>
      </c>
      <c r="I37" s="114">
        <v>4103743.2418400003</v>
      </c>
      <c r="J37" s="114">
        <v>3925679.87555</v>
      </c>
      <c r="K37" s="114">
        <v>3614699.3913099999</v>
      </c>
      <c r="L37" s="114">
        <v>3481613.29287</v>
      </c>
    </row>
    <row r="38" spans="1:12" s="16" customFormat="1" ht="15" customHeight="1">
      <c r="A38" s="147" t="s">
        <v>602</v>
      </c>
      <c r="B38" s="114">
        <v>475589.85751</v>
      </c>
      <c r="C38" s="114">
        <v>452361.37367</v>
      </c>
      <c r="D38" s="114">
        <v>407950.45854000002</v>
      </c>
      <c r="E38" s="114">
        <v>452939.53547</v>
      </c>
      <c r="F38" s="114">
        <v>395299.56492000003</v>
      </c>
      <c r="G38" s="114">
        <v>393596.23975999997</v>
      </c>
      <c r="H38" s="114">
        <v>366737.57941000001</v>
      </c>
      <c r="I38" s="114">
        <v>468777.63893000002</v>
      </c>
      <c r="J38" s="114">
        <v>542066.78757000004</v>
      </c>
      <c r="K38" s="114">
        <v>397685.40075999999</v>
      </c>
      <c r="L38" s="114">
        <v>469482.57569999999</v>
      </c>
    </row>
    <row r="39" spans="1:12" s="16" customFormat="1" ht="15" customHeight="1">
      <c r="A39" s="147" t="s">
        <v>276</v>
      </c>
      <c r="B39" s="114">
        <v>332293.09347000002</v>
      </c>
      <c r="C39" s="114">
        <v>260989.92038999998</v>
      </c>
      <c r="D39" s="114">
        <v>269257.73670000001</v>
      </c>
      <c r="E39" s="114">
        <v>290106.10446</v>
      </c>
      <c r="F39" s="114">
        <v>320341.11418000003</v>
      </c>
      <c r="G39" s="114">
        <v>331624.64647000004</v>
      </c>
      <c r="H39" s="114">
        <v>344929.99894000002</v>
      </c>
      <c r="I39" s="114">
        <v>364819.54450999998</v>
      </c>
      <c r="J39" s="114">
        <v>361063.26033999998</v>
      </c>
      <c r="K39" s="114">
        <v>375741.52597000002</v>
      </c>
      <c r="L39" s="114">
        <v>387783.44996</v>
      </c>
    </row>
    <row r="40" spans="1:12" s="16" customFormat="1" ht="15" customHeight="1">
      <c r="A40" s="147" t="s">
        <v>282</v>
      </c>
      <c r="B40" s="114">
        <v>0</v>
      </c>
      <c r="C40" s="114">
        <v>0</v>
      </c>
      <c r="D40" s="114">
        <v>0</v>
      </c>
      <c r="E40" s="114">
        <v>0</v>
      </c>
      <c r="F40" s="114">
        <v>0</v>
      </c>
      <c r="G40" s="114">
        <v>0</v>
      </c>
      <c r="H40" s="114">
        <v>0</v>
      </c>
      <c r="I40" s="114">
        <v>0</v>
      </c>
      <c r="J40" s="114">
        <v>0</v>
      </c>
      <c r="K40" s="114">
        <v>0</v>
      </c>
      <c r="L40" s="114">
        <v>0</v>
      </c>
    </row>
    <row r="41" spans="1:12" s="16" customFormat="1" ht="15" customHeight="1">
      <c r="A41" s="147" t="s">
        <v>603</v>
      </c>
      <c r="B41" s="114">
        <v>137240.59748</v>
      </c>
      <c r="C41" s="114">
        <v>277511.01363</v>
      </c>
      <c r="D41" s="114">
        <v>461453.51266000001</v>
      </c>
      <c r="E41" s="114">
        <v>421256.34602999996</v>
      </c>
      <c r="F41" s="114">
        <v>416550.33919999999</v>
      </c>
      <c r="G41" s="114">
        <v>354300.55356000003</v>
      </c>
      <c r="H41" s="114">
        <v>292028.66761</v>
      </c>
      <c r="I41" s="114">
        <v>217803.72344</v>
      </c>
      <c r="J41" s="114">
        <v>218670.07282</v>
      </c>
      <c r="K41" s="114">
        <v>154959.74461000002</v>
      </c>
      <c r="L41" s="114">
        <v>155571.43382000001</v>
      </c>
    </row>
    <row r="42" spans="1:12" s="17" customFormat="1" ht="15" customHeight="1" thickBot="1">
      <c r="A42" s="147" t="s">
        <v>454</v>
      </c>
      <c r="B42" s="114">
        <v>499124.94163000002</v>
      </c>
      <c r="C42" s="114">
        <v>174255.24528</v>
      </c>
      <c r="D42" s="114">
        <v>176239.08236</v>
      </c>
      <c r="E42" s="114">
        <v>230180.96268</v>
      </c>
      <c r="F42" s="114">
        <v>275086.49518000003</v>
      </c>
      <c r="G42" s="114">
        <v>495210.44533999998</v>
      </c>
      <c r="H42" s="114">
        <v>540998.96999000001</v>
      </c>
      <c r="I42" s="114">
        <v>538040.53437000001</v>
      </c>
      <c r="J42" s="114">
        <v>538043.90463999996</v>
      </c>
      <c r="K42" s="114">
        <v>534512.65849000006</v>
      </c>
      <c r="L42" s="114">
        <v>493382.13408999995</v>
      </c>
    </row>
    <row r="43" spans="1:12" ht="15" customHeight="1" thickTop="1" thickBot="1">
      <c r="A43" s="392" t="s">
        <v>604</v>
      </c>
      <c r="B43" s="393">
        <v>1549524.2543900001</v>
      </c>
      <c r="C43" s="393">
        <v>1742180.27994</v>
      </c>
      <c r="D43" s="393">
        <v>1967360.97382</v>
      </c>
      <c r="E43" s="393">
        <v>1492786.6581199998</v>
      </c>
      <c r="F43" s="393">
        <v>1590499.3546300002</v>
      </c>
      <c r="G43" s="393">
        <v>1700689.37442</v>
      </c>
      <c r="H43" s="393">
        <v>1664426.18725</v>
      </c>
      <c r="I43" s="393">
        <v>1834197.92936</v>
      </c>
      <c r="J43" s="393">
        <v>1772452.5828</v>
      </c>
      <c r="K43" s="393">
        <v>1952945.2532599999</v>
      </c>
      <c r="L43" s="393">
        <v>1953221.47817</v>
      </c>
    </row>
    <row r="44" spans="1:12" s="16" customFormat="1" ht="15" customHeight="1" thickTop="1">
      <c r="A44" s="147" t="s">
        <v>297</v>
      </c>
      <c r="B44" s="114">
        <v>1092785.45</v>
      </c>
      <c r="C44" s="114">
        <v>1215536.92</v>
      </c>
      <c r="D44" s="114">
        <v>1398246.65</v>
      </c>
      <c r="E44" s="114">
        <v>886747.63</v>
      </c>
      <c r="F44" s="114">
        <v>1031563.66</v>
      </c>
      <c r="G44" s="114">
        <v>1142109.1599999999</v>
      </c>
      <c r="H44" s="114">
        <v>1222539.58</v>
      </c>
      <c r="I44" s="114">
        <v>1292281.55</v>
      </c>
      <c r="J44" s="114">
        <v>1304865.6200000001</v>
      </c>
      <c r="K44" s="114">
        <v>1376350</v>
      </c>
      <c r="L44" s="114">
        <v>1376350</v>
      </c>
    </row>
    <row r="45" spans="1:12" s="16" customFormat="1" ht="15" customHeight="1">
      <c r="A45" s="147" t="s">
        <v>301</v>
      </c>
      <c r="B45" s="114">
        <v>0</v>
      </c>
      <c r="C45" s="114">
        <v>0</v>
      </c>
      <c r="D45" s="114">
        <v>0</v>
      </c>
      <c r="E45" s="114">
        <v>5.11531</v>
      </c>
      <c r="F45" s="114">
        <v>9.0220300000000009</v>
      </c>
      <c r="G45" s="114">
        <v>14.63209</v>
      </c>
      <c r="H45" s="114">
        <v>14.632149999999999</v>
      </c>
      <c r="I45" s="114">
        <v>12592.15221</v>
      </c>
      <c r="J45" s="114">
        <v>8.0822099999999999</v>
      </c>
      <c r="K45" s="114">
        <v>14.472239999999999</v>
      </c>
      <c r="L45" s="114">
        <v>14.472239999999999</v>
      </c>
    </row>
    <row r="46" spans="1:12" s="16" customFormat="1" ht="15" customHeight="1">
      <c r="A46" s="147" t="s">
        <v>305</v>
      </c>
      <c r="B46" s="114">
        <v>0</v>
      </c>
      <c r="C46" s="114">
        <v>0</v>
      </c>
      <c r="D46" s="114">
        <v>0</v>
      </c>
      <c r="E46" s="114">
        <v>0</v>
      </c>
      <c r="F46" s="114">
        <v>0</v>
      </c>
      <c r="G46" s="114">
        <v>0</v>
      </c>
      <c r="H46" s="114">
        <v>0</v>
      </c>
      <c r="I46" s="114">
        <v>0</v>
      </c>
      <c r="J46" s="114">
        <v>0</v>
      </c>
      <c r="K46" s="114">
        <v>0</v>
      </c>
      <c r="L46" s="114">
        <v>0</v>
      </c>
    </row>
    <row r="47" spans="1:12" s="16" customFormat="1" ht="15" customHeight="1">
      <c r="A47" s="147" t="s">
        <v>605</v>
      </c>
      <c r="B47" s="114">
        <v>164473.39504</v>
      </c>
      <c r="C47" s="114">
        <v>193699.93790000002</v>
      </c>
      <c r="D47" s="114">
        <v>226994.28736000002</v>
      </c>
      <c r="E47" s="114">
        <v>261206.29100999999</v>
      </c>
      <c r="F47" s="114">
        <v>295696.71762000001</v>
      </c>
      <c r="G47" s="114">
        <v>322025.18414999999</v>
      </c>
      <c r="H47" s="114">
        <v>350403.34724999999</v>
      </c>
      <c r="I47" s="114">
        <v>359552.48504</v>
      </c>
      <c r="J47" s="114">
        <v>390143.58594999998</v>
      </c>
      <c r="K47" s="114">
        <v>376531.97389999998</v>
      </c>
      <c r="L47" s="114">
        <v>376531.97389999998</v>
      </c>
    </row>
    <row r="48" spans="1:12" s="16" customFormat="1" ht="15" customHeight="1">
      <c r="A48" s="147" t="s">
        <v>311</v>
      </c>
      <c r="B48" s="114">
        <v>292265.40935000003</v>
      </c>
      <c r="C48" s="114">
        <v>332943.42204000003</v>
      </c>
      <c r="D48" s="114">
        <v>342120.03645999997</v>
      </c>
      <c r="E48" s="114">
        <v>344827.62180000002</v>
      </c>
      <c r="F48" s="114">
        <v>263229.95497999998</v>
      </c>
      <c r="G48" s="114">
        <v>236540.39818000002</v>
      </c>
      <c r="H48" s="114">
        <v>91468.62784999999</v>
      </c>
      <c r="I48" s="114">
        <v>169771.74211000002</v>
      </c>
      <c r="J48" s="114">
        <v>77435.294640000007</v>
      </c>
      <c r="K48" s="114">
        <v>200048.80712000001</v>
      </c>
      <c r="L48" s="114">
        <v>200325.03203</v>
      </c>
    </row>
    <row r="49" spans="1:12" s="16" customFormat="1" ht="15" customHeight="1">
      <c r="A49" s="148" t="s">
        <v>606</v>
      </c>
      <c r="B49" s="114">
        <v>0</v>
      </c>
      <c r="C49" s="114">
        <v>0</v>
      </c>
      <c r="D49" s="114">
        <v>0</v>
      </c>
      <c r="E49" s="114">
        <v>0</v>
      </c>
      <c r="F49" s="114">
        <v>0</v>
      </c>
      <c r="G49" s="114">
        <v>0</v>
      </c>
      <c r="H49" s="114">
        <v>0</v>
      </c>
      <c r="I49" s="114">
        <v>0</v>
      </c>
      <c r="J49" s="114">
        <v>62846.000030000003</v>
      </c>
      <c r="K49" s="114">
        <v>0</v>
      </c>
      <c r="L49" s="114">
        <v>200048.80712000001</v>
      </c>
    </row>
    <row r="50" spans="1:12" s="17" customFormat="1" ht="15" customHeight="1" thickBot="1">
      <c r="A50" s="148" t="s">
        <v>607</v>
      </c>
      <c r="B50" s="114">
        <v>292265.40935000003</v>
      </c>
      <c r="C50" s="114">
        <v>332943.42204000003</v>
      </c>
      <c r="D50" s="114">
        <v>342120.03645999997</v>
      </c>
      <c r="E50" s="114">
        <v>344827.62180000002</v>
      </c>
      <c r="F50" s="114">
        <v>263229.95497999998</v>
      </c>
      <c r="G50" s="114">
        <v>236540.39818000002</v>
      </c>
      <c r="H50" s="114">
        <v>91468.62784999999</v>
      </c>
      <c r="I50" s="114">
        <v>169771.74211000002</v>
      </c>
      <c r="J50" s="114">
        <v>14589.294609999999</v>
      </c>
      <c r="K50" s="114">
        <v>200048.80712000001</v>
      </c>
      <c r="L50" s="114">
        <v>276.22490999999997</v>
      </c>
    </row>
    <row r="51" spans="1:12" ht="15" customHeight="1" thickTop="1" thickBot="1">
      <c r="A51" s="392" t="s">
        <v>608</v>
      </c>
      <c r="B51" s="393">
        <v>16349686.066989999</v>
      </c>
      <c r="C51" s="393">
        <v>16712307.895680001</v>
      </c>
      <c r="D51" s="393">
        <v>18340388.580949999</v>
      </c>
      <c r="E51" s="393">
        <v>20691942.038660001</v>
      </c>
      <c r="F51" s="393">
        <v>21373415.541549999</v>
      </c>
      <c r="G51" s="393">
        <v>23671675.438639998</v>
      </c>
      <c r="H51" s="393">
        <v>26744740.505310003</v>
      </c>
      <c r="I51" s="393">
        <v>27553745.529119998</v>
      </c>
      <c r="J51" s="393">
        <v>26250067.25818</v>
      </c>
      <c r="K51" s="393">
        <v>27712320.282080002</v>
      </c>
      <c r="L51" s="393">
        <v>26543694.102650002</v>
      </c>
    </row>
    <row r="52" spans="1:12" s="16" customFormat="1" ht="15" customHeight="1" thickTop="1">
      <c r="A52" s="113" t="s">
        <v>609</v>
      </c>
      <c r="B52" s="114">
        <v>4563916.48587</v>
      </c>
      <c r="C52" s="114">
        <v>5873857.4799600001</v>
      </c>
      <c r="D52" s="114">
        <v>7111593.8951599998</v>
      </c>
      <c r="E52" s="114">
        <v>6938425.0796000008</v>
      </c>
      <c r="F52" s="114">
        <v>6684108.59088</v>
      </c>
      <c r="G52" s="114">
        <v>6548528.2970600007</v>
      </c>
      <c r="H52" s="114">
        <v>5624756.8659199998</v>
      </c>
      <c r="I52" s="114">
        <v>5409835.8529099999</v>
      </c>
      <c r="J52" s="114">
        <v>5536701.3557700003</v>
      </c>
      <c r="K52" s="114">
        <v>6135911.4183599995</v>
      </c>
      <c r="L52" s="114">
        <v>5788220.1776700001</v>
      </c>
    </row>
    <row r="53" spans="1:12" s="17" customFormat="1" ht="15" customHeight="1">
      <c r="A53" s="148" t="s">
        <v>610</v>
      </c>
      <c r="B53" s="114">
        <v>291493.19162</v>
      </c>
      <c r="C53" s="114">
        <v>296322.07329999999</v>
      </c>
      <c r="D53" s="114">
        <v>275081.24857</v>
      </c>
      <c r="E53" s="114">
        <v>228968.47469999999</v>
      </c>
      <c r="F53" s="114">
        <v>367028.74558999995</v>
      </c>
      <c r="G53" s="114">
        <v>229717.58056</v>
      </c>
      <c r="H53" s="114">
        <v>252737.75634999998</v>
      </c>
      <c r="I53" s="114">
        <v>410274.28525000002</v>
      </c>
      <c r="J53" s="114">
        <v>408084.40172000002</v>
      </c>
      <c r="K53" s="114">
        <v>855643.22502000001</v>
      </c>
      <c r="L53" s="114">
        <v>722860.38948000001</v>
      </c>
    </row>
    <row r="54" spans="1:12" s="17" customFormat="1" ht="15" customHeight="1">
      <c r="A54" s="148" t="s">
        <v>611</v>
      </c>
      <c r="B54" s="114">
        <v>4087653.9325000001</v>
      </c>
      <c r="C54" s="114">
        <v>5334435.1212999998</v>
      </c>
      <c r="D54" s="114">
        <v>6572848.7295699995</v>
      </c>
      <c r="E54" s="114">
        <v>6422221.0214999998</v>
      </c>
      <c r="F54" s="114">
        <v>6032896.6224699998</v>
      </c>
      <c r="G54" s="114">
        <v>6004642.9879099997</v>
      </c>
      <c r="H54" s="114">
        <v>5089650.8974299999</v>
      </c>
      <c r="I54" s="114">
        <v>4734885.3952700002</v>
      </c>
      <c r="J54" s="114">
        <v>4863663.7282600002</v>
      </c>
      <c r="K54" s="114">
        <v>5011100.4758900004</v>
      </c>
      <c r="L54" s="114">
        <v>4806150.3648000006</v>
      </c>
    </row>
    <row r="55" spans="1:12" s="17" customFormat="1" ht="15" customHeight="1">
      <c r="A55" s="148" t="s">
        <v>612</v>
      </c>
      <c r="B55" s="114">
        <v>0</v>
      </c>
      <c r="C55" s="114">
        <v>0</v>
      </c>
      <c r="D55" s="114">
        <v>0</v>
      </c>
      <c r="E55" s="114">
        <v>0</v>
      </c>
      <c r="F55" s="114">
        <v>0</v>
      </c>
      <c r="G55" s="114">
        <v>0</v>
      </c>
      <c r="H55" s="114">
        <v>0</v>
      </c>
      <c r="I55" s="114">
        <v>0</v>
      </c>
      <c r="J55" s="114">
        <v>0</v>
      </c>
      <c r="K55" s="114">
        <v>0</v>
      </c>
      <c r="L55" s="114">
        <v>0</v>
      </c>
    </row>
    <row r="56" spans="1:12" s="17" customFormat="1" ht="15" customHeight="1">
      <c r="A56" s="148" t="s">
        <v>613</v>
      </c>
      <c r="B56" s="114">
        <v>181557.95600999999</v>
      </c>
      <c r="C56" s="114">
        <v>240757.28536000001</v>
      </c>
      <c r="D56" s="114">
        <v>261458.11702000001</v>
      </c>
      <c r="E56" s="114">
        <v>285029.78339999996</v>
      </c>
      <c r="F56" s="114">
        <v>281353.01882</v>
      </c>
      <c r="G56" s="114">
        <v>311670.37239999999</v>
      </c>
      <c r="H56" s="114">
        <v>279870.85595</v>
      </c>
      <c r="I56" s="114">
        <v>262178.8162</v>
      </c>
      <c r="J56" s="114">
        <v>262455.86959999998</v>
      </c>
      <c r="K56" s="114">
        <v>266670.36125999998</v>
      </c>
      <c r="L56" s="114">
        <v>256712.06719999999</v>
      </c>
    </row>
    <row r="57" spans="1:12" s="17" customFormat="1" ht="15" customHeight="1">
      <c r="A57" s="148" t="s">
        <v>614</v>
      </c>
      <c r="B57" s="114">
        <v>3211.4057400000002</v>
      </c>
      <c r="C57" s="114">
        <v>2343</v>
      </c>
      <c r="D57" s="114">
        <v>2205.8000000000002</v>
      </c>
      <c r="E57" s="114">
        <v>2205.8000000000002</v>
      </c>
      <c r="F57" s="114">
        <v>2830.2040000000002</v>
      </c>
      <c r="G57" s="114">
        <v>2497.35619</v>
      </c>
      <c r="H57" s="114">
        <v>2497.35619</v>
      </c>
      <c r="I57" s="114">
        <v>2497.35619</v>
      </c>
      <c r="J57" s="114">
        <v>2497.35619</v>
      </c>
      <c r="K57" s="114">
        <v>2497.35619</v>
      </c>
      <c r="L57" s="114">
        <v>2497.35619</v>
      </c>
    </row>
    <row r="58" spans="1:12" s="17" customFormat="1" ht="15" customHeight="1">
      <c r="A58" s="147" t="s">
        <v>615</v>
      </c>
      <c r="B58" s="114">
        <v>25031708.243970003</v>
      </c>
      <c r="C58" s="114">
        <v>29176464.44658</v>
      </c>
      <c r="D58" s="114">
        <v>31585259.347890001</v>
      </c>
      <c r="E58" s="114">
        <v>35425114.255819999</v>
      </c>
      <c r="F58" s="114">
        <v>38300975.375390001</v>
      </c>
      <c r="G58" s="114">
        <v>39776295.291440003</v>
      </c>
      <c r="H58" s="114">
        <v>40263706.343400002</v>
      </c>
      <c r="I58" s="114">
        <v>39167411.650710002</v>
      </c>
      <c r="J58" s="114">
        <v>39124556.977140002</v>
      </c>
      <c r="K58" s="114">
        <v>40471583.266869999</v>
      </c>
      <c r="L58" s="114">
        <v>40705500.753529996</v>
      </c>
    </row>
    <row r="59" spans="1:12">
      <c r="A59" s="394" t="s">
        <v>616</v>
      </c>
      <c r="B59" s="395">
        <v>767653.15595000004</v>
      </c>
      <c r="C59" s="395">
        <v>869269.87112999998</v>
      </c>
      <c r="D59" s="395">
        <v>980144.69975000003</v>
      </c>
      <c r="E59" s="395">
        <v>1100959.4400200001</v>
      </c>
      <c r="F59" s="395">
        <v>1295808.01406</v>
      </c>
      <c r="G59" s="395">
        <v>1397372.96095</v>
      </c>
      <c r="H59" s="395">
        <v>1349359.10433</v>
      </c>
      <c r="I59" s="395">
        <v>1346803.9902599999</v>
      </c>
      <c r="J59" s="395">
        <v>106047.54805</v>
      </c>
      <c r="K59" s="395">
        <v>1338567.9164200001</v>
      </c>
      <c r="L59" s="395">
        <v>108612.02858</v>
      </c>
    </row>
    <row r="60" spans="1:12" ht="15" customHeight="1">
      <c r="A60" s="148" t="s">
        <v>617</v>
      </c>
      <c r="B60" s="114">
        <v>-115988.05849</v>
      </c>
      <c r="C60" s="114">
        <v>-140305.88333000001</v>
      </c>
      <c r="D60" s="114">
        <v>-173132.27812999999</v>
      </c>
      <c r="E60" s="114">
        <v>-225209.48851</v>
      </c>
      <c r="F60" s="114">
        <v>-312359.32685000001</v>
      </c>
      <c r="G60" s="114">
        <v>-391336.87524000002</v>
      </c>
      <c r="H60" s="114">
        <v>-451159.27045999997</v>
      </c>
      <c r="I60" s="114">
        <v>-441460.64613000001</v>
      </c>
      <c r="J60" s="114">
        <v>-36682.92136</v>
      </c>
      <c r="K60" s="114">
        <v>-432265.89944000001</v>
      </c>
      <c r="L60" s="114">
        <v>-39422.028899999998</v>
      </c>
    </row>
    <row r="61" spans="1:12" ht="15" customHeight="1">
      <c r="A61" s="147" t="s">
        <v>618</v>
      </c>
      <c r="B61" s="114">
        <v>651665.09746000008</v>
      </c>
      <c r="C61" s="114">
        <v>728963.9878</v>
      </c>
      <c r="D61" s="114">
        <v>807012.42162000004</v>
      </c>
      <c r="E61" s="114">
        <v>875749.95151000004</v>
      </c>
      <c r="F61" s="114">
        <v>983448.68721</v>
      </c>
      <c r="G61" s="114">
        <v>1006036.08571</v>
      </c>
      <c r="H61" s="114">
        <v>898199.83386999997</v>
      </c>
      <c r="I61" s="114">
        <v>905343.34412999998</v>
      </c>
      <c r="J61" s="114">
        <v>69364.626690000005</v>
      </c>
      <c r="K61" s="114">
        <v>906302.01698000007</v>
      </c>
      <c r="L61" s="114">
        <v>69189.999680000008</v>
      </c>
    </row>
    <row r="62" spans="1:12" ht="15" customHeight="1">
      <c r="A62" s="116" t="s">
        <v>619</v>
      </c>
      <c r="B62" s="114">
        <v>512118.39217000001</v>
      </c>
      <c r="C62" s="114">
        <v>517409.98402999999</v>
      </c>
      <c r="D62" s="114">
        <v>833557.29282000009</v>
      </c>
      <c r="E62" s="114">
        <v>898734.44538000005</v>
      </c>
      <c r="F62" s="114">
        <v>609505.77225000004</v>
      </c>
      <c r="G62" s="114">
        <v>645684.12011999998</v>
      </c>
      <c r="H62" s="114">
        <v>521991.50373</v>
      </c>
      <c r="I62" s="114">
        <v>508192.43158999999</v>
      </c>
      <c r="J62" s="114">
        <v>39989.087399999997</v>
      </c>
      <c r="K62" s="114">
        <v>555568.39071000007</v>
      </c>
      <c r="L62" s="114">
        <v>47714.110189999999</v>
      </c>
    </row>
    <row r="63" spans="1:12" ht="15" customHeight="1">
      <c r="A63" s="148" t="s">
        <v>620</v>
      </c>
      <c r="B63" s="114">
        <v>-69447.055590000004</v>
      </c>
      <c r="C63" s="114">
        <v>-164143.84211000003</v>
      </c>
      <c r="D63" s="114">
        <v>-425690.65331000002</v>
      </c>
      <c r="E63" s="114">
        <v>-469642.28615</v>
      </c>
      <c r="F63" s="114">
        <v>-358550.80456000002</v>
      </c>
      <c r="G63" s="114">
        <v>-382966.19443000003</v>
      </c>
      <c r="H63" s="114">
        <v>-347352.62030000001</v>
      </c>
      <c r="I63" s="114">
        <v>-224529.60926</v>
      </c>
      <c r="J63" s="114">
        <v>-14053.141659999999</v>
      </c>
      <c r="K63" s="114">
        <v>-228792.28225999998</v>
      </c>
      <c r="L63" s="114">
        <v>-20260.307120000001</v>
      </c>
    </row>
    <row r="64" spans="1:12" ht="15" customHeight="1">
      <c r="A64" s="117" t="s">
        <v>621</v>
      </c>
      <c r="B64" s="114">
        <v>1094336.43404</v>
      </c>
      <c r="C64" s="114">
        <v>1082230.1297200001</v>
      </c>
      <c r="D64" s="114">
        <v>1214879.06113</v>
      </c>
      <c r="E64" s="114">
        <v>1304842.1107399999</v>
      </c>
      <c r="F64" s="114">
        <v>1234403.6549000002</v>
      </c>
      <c r="G64" s="114">
        <v>1268754.0114000002</v>
      </c>
      <c r="H64" s="114">
        <v>1072838.7172999999</v>
      </c>
      <c r="I64" s="114">
        <v>1189006.16646</v>
      </c>
      <c r="J64" s="114">
        <v>95300.57243</v>
      </c>
      <c r="K64" s="114">
        <v>1233078.12543</v>
      </c>
      <c r="L64" s="114">
        <v>96643.802750000003</v>
      </c>
    </row>
    <row r="65" spans="1:12" ht="15" customHeight="1">
      <c r="A65" s="116" t="s">
        <v>622</v>
      </c>
      <c r="B65" s="114">
        <v>259569.73796999999</v>
      </c>
      <c r="C65" s="114">
        <v>347393.16204000002</v>
      </c>
      <c r="D65" s="114">
        <v>250962.61183000001</v>
      </c>
      <c r="E65" s="114">
        <v>277893.32831999997</v>
      </c>
      <c r="F65" s="114">
        <v>306725.87611000001</v>
      </c>
      <c r="G65" s="114">
        <v>257711.82754</v>
      </c>
      <c r="H65" s="114">
        <v>183095.53495</v>
      </c>
      <c r="I65" s="114">
        <v>307184.69081</v>
      </c>
      <c r="J65" s="114">
        <v>10169.0867</v>
      </c>
      <c r="K65" s="114">
        <v>333595.36714999995</v>
      </c>
      <c r="L65" s="114">
        <v>47626.118759999998</v>
      </c>
    </row>
    <row r="66" spans="1:12" ht="15" customHeight="1">
      <c r="A66" s="116" t="s">
        <v>623</v>
      </c>
      <c r="B66" s="114">
        <v>-340286.65164</v>
      </c>
      <c r="C66" s="114">
        <v>-376359.43072</v>
      </c>
      <c r="D66" s="114">
        <v>-386467.06650000002</v>
      </c>
      <c r="E66" s="114">
        <v>-444594.84038999997</v>
      </c>
      <c r="F66" s="114">
        <v>-440618.39585000003</v>
      </c>
      <c r="G66" s="114">
        <v>-440794.88635000004</v>
      </c>
      <c r="H66" s="114">
        <v>-414874.89075999998</v>
      </c>
      <c r="I66" s="114">
        <v>-529785.60748000001</v>
      </c>
      <c r="J66" s="114">
        <v>-23128.499050000002</v>
      </c>
      <c r="K66" s="114">
        <v>-571928.02177999995</v>
      </c>
      <c r="L66" s="114">
        <v>-73413.500120000012</v>
      </c>
    </row>
    <row r="67" spans="1:12" ht="15" customHeight="1">
      <c r="A67" s="147" t="s">
        <v>624</v>
      </c>
      <c r="B67" s="114">
        <v>1013619.52037</v>
      </c>
      <c r="C67" s="114">
        <v>1053263.8610399999</v>
      </c>
      <c r="D67" s="114">
        <v>1079374.6064599999</v>
      </c>
      <c r="E67" s="114">
        <v>1138140.59867</v>
      </c>
      <c r="F67" s="114">
        <v>1100511.1351600001</v>
      </c>
      <c r="G67" s="114">
        <v>1085670.9525899999</v>
      </c>
      <c r="H67" s="114">
        <v>841059.36149000004</v>
      </c>
      <c r="I67" s="114">
        <v>966405.24978999991</v>
      </c>
      <c r="J67" s="114">
        <v>82341.160080000001</v>
      </c>
      <c r="K67" s="114">
        <v>994745.47080000001</v>
      </c>
      <c r="L67" s="114">
        <v>70856.421390000003</v>
      </c>
    </row>
    <row r="68" spans="1:12" ht="15" customHeight="1">
      <c r="A68" s="148" t="s">
        <v>625</v>
      </c>
      <c r="B68" s="114">
        <v>-573037.93539</v>
      </c>
      <c r="C68" s="114">
        <v>-625098.30799</v>
      </c>
      <c r="D68" s="114">
        <v>-609881.12514999998</v>
      </c>
      <c r="E68" s="114">
        <v>-673968.76482000004</v>
      </c>
      <c r="F68" s="114">
        <v>-710300.44900999998</v>
      </c>
      <c r="G68" s="114">
        <v>-698058.29019000009</v>
      </c>
      <c r="H68" s="114">
        <v>-702023.01926999993</v>
      </c>
      <c r="I68" s="114">
        <v>-663133.6095599999</v>
      </c>
      <c r="J68" s="114">
        <v>-54513.124560000004</v>
      </c>
      <c r="K68" s="114">
        <v>-674070.69152999995</v>
      </c>
      <c r="L68" s="114">
        <v>-55921.016759999999</v>
      </c>
    </row>
    <row r="69" spans="1:12" ht="15" customHeight="1">
      <c r="A69" s="117" t="s">
        <v>626</v>
      </c>
      <c r="B69" s="114">
        <v>440581.58498000004</v>
      </c>
      <c r="C69" s="114">
        <v>428165.55304999999</v>
      </c>
      <c r="D69" s="114">
        <v>469493.48131</v>
      </c>
      <c r="E69" s="114">
        <v>464171.83385</v>
      </c>
      <c r="F69" s="114">
        <v>390210.68614999996</v>
      </c>
      <c r="G69" s="114">
        <v>387612.66239999997</v>
      </c>
      <c r="H69" s="114">
        <v>139036.34221999999</v>
      </c>
      <c r="I69" s="114">
        <v>303271.64023000002</v>
      </c>
      <c r="J69" s="114">
        <v>27828.035520000001</v>
      </c>
      <c r="K69" s="114">
        <v>320674.77927</v>
      </c>
      <c r="L69" s="114">
        <v>14935.404630000001</v>
      </c>
    </row>
    <row r="70" spans="1:12" ht="15" customHeight="1">
      <c r="A70" s="117" t="s">
        <v>627</v>
      </c>
      <c r="B70" s="114">
        <v>-31737.322</v>
      </c>
      <c r="C70" s="114">
        <v>-36217.997289999999</v>
      </c>
      <c r="D70" s="114">
        <v>-15504.714550000001</v>
      </c>
      <c r="E70" s="114">
        <v>141390.65537999998</v>
      </c>
      <c r="F70" s="114">
        <v>-17452.12945</v>
      </c>
      <c r="G70" s="114">
        <v>-72428.085139999996</v>
      </c>
      <c r="H70" s="114">
        <v>50227.50546</v>
      </c>
      <c r="I70" s="114">
        <v>-165933.8455</v>
      </c>
      <c r="J70" s="114">
        <v>18366.627039999999</v>
      </c>
      <c r="K70" s="114">
        <v>78386.224189999994</v>
      </c>
      <c r="L70" s="114">
        <v>12513.92353</v>
      </c>
    </row>
    <row r="71" spans="1:12" ht="15" customHeight="1">
      <c r="A71" s="115" t="s">
        <v>976</v>
      </c>
      <c r="B71" s="114">
        <v>-32258.49784</v>
      </c>
      <c r="C71" s="114">
        <v>-36218.839220000002</v>
      </c>
      <c r="D71" s="114">
        <v>-15655.014650000001</v>
      </c>
      <c r="E71" s="114">
        <v>141365.23575999998</v>
      </c>
      <c r="F71" s="114">
        <v>-17474.444379999997</v>
      </c>
      <c r="G71" s="114">
        <v>-72444.80273000001</v>
      </c>
      <c r="H71" s="114">
        <v>50218.641179999999</v>
      </c>
      <c r="I71" s="114">
        <v>-165955.84401</v>
      </c>
      <c r="J71" s="114">
        <v>18356.917450000001</v>
      </c>
      <c r="K71" s="114">
        <v>78280.800470000002</v>
      </c>
      <c r="L71" s="114">
        <v>12499.95968</v>
      </c>
    </row>
    <row r="72" spans="1:12" ht="15" customHeight="1">
      <c r="A72" s="115" t="s">
        <v>977</v>
      </c>
      <c r="B72" s="114">
        <v>521.17583999999999</v>
      </c>
      <c r="C72" s="114">
        <v>0.84192999999999996</v>
      </c>
      <c r="D72" s="114">
        <v>150.30010000000001</v>
      </c>
      <c r="E72" s="114">
        <v>25.419619999999998</v>
      </c>
      <c r="F72" s="114">
        <v>22.31493</v>
      </c>
      <c r="G72" s="114">
        <v>16.717590000000001</v>
      </c>
      <c r="H72" s="114">
        <v>8.8642800000000008</v>
      </c>
      <c r="I72" s="114">
        <v>21.99851</v>
      </c>
      <c r="J72" s="114">
        <v>9.7095900000000004</v>
      </c>
      <c r="K72" s="114">
        <v>105.42372</v>
      </c>
      <c r="L72" s="114">
        <v>13.963850000000001</v>
      </c>
    </row>
    <row r="73" spans="1:12" ht="15" customHeight="1">
      <c r="A73" s="147" t="s">
        <v>628</v>
      </c>
      <c r="B73" s="114">
        <v>32159.979480000002</v>
      </c>
      <c r="C73" s="114">
        <v>36691.652150000002</v>
      </c>
      <c r="D73" s="114">
        <v>15927.499400000001</v>
      </c>
      <c r="E73" s="114">
        <v>-141220.40103000001</v>
      </c>
      <c r="F73" s="114">
        <v>17031.544539999999</v>
      </c>
      <c r="G73" s="114">
        <v>72354.391380000001</v>
      </c>
      <c r="H73" s="114">
        <v>-50396.17037</v>
      </c>
      <c r="I73" s="114">
        <v>165901.99218</v>
      </c>
      <c r="J73" s="114">
        <v>-18331.896230000002</v>
      </c>
      <c r="K73" s="114">
        <v>-78276.647069999992</v>
      </c>
      <c r="L73" s="114">
        <v>-12521.766519999999</v>
      </c>
    </row>
    <row r="74" spans="1:12" ht="15" customHeight="1">
      <c r="A74" s="147" t="s">
        <v>1289</v>
      </c>
      <c r="B74" s="114">
        <v>32306.281190000002</v>
      </c>
      <c r="C74" s="114">
        <v>36783.726020000002</v>
      </c>
      <c r="D74" s="114">
        <v>16009.44433</v>
      </c>
      <c r="E74" s="114">
        <v>-141147.70997999999</v>
      </c>
      <c r="F74" s="114">
        <v>17094.72207</v>
      </c>
      <c r="G74" s="114">
        <v>72391.26943</v>
      </c>
      <c r="H74" s="114">
        <v>-50378.336459999999</v>
      </c>
      <c r="I74" s="114">
        <v>165909.95506000001</v>
      </c>
      <c r="J74" s="114">
        <v>-18331.021339999999</v>
      </c>
      <c r="K74" s="114">
        <v>-78254.939069999993</v>
      </c>
      <c r="L74" s="114">
        <v>-12517.78234</v>
      </c>
    </row>
    <row r="75" spans="1:12" ht="15" customHeight="1">
      <c r="A75" s="148" t="s">
        <v>433</v>
      </c>
      <c r="B75" s="114">
        <v>-146.30170999999999</v>
      </c>
      <c r="C75" s="114">
        <v>-92.073869999999999</v>
      </c>
      <c r="D75" s="114">
        <v>-81.944929999999999</v>
      </c>
      <c r="E75" s="114">
        <v>-72.691050000000004</v>
      </c>
      <c r="F75" s="114">
        <v>-63.177529999999997</v>
      </c>
      <c r="G75" s="114">
        <v>-36.878050000000002</v>
      </c>
      <c r="H75" s="114">
        <v>-17.833909999999999</v>
      </c>
      <c r="I75" s="114">
        <v>-7.9628800000000002</v>
      </c>
      <c r="J75" s="114">
        <v>-0.87488999999999995</v>
      </c>
      <c r="K75" s="114">
        <v>-21.707999999999998</v>
      </c>
      <c r="L75" s="114">
        <v>-3.9841799999999998</v>
      </c>
    </row>
    <row r="76" spans="1:12" ht="15" customHeight="1">
      <c r="A76" s="147" t="s">
        <v>629</v>
      </c>
      <c r="B76" s="114">
        <v>441004.24245999998</v>
      </c>
      <c r="C76" s="114">
        <v>428639.20791</v>
      </c>
      <c r="D76" s="114">
        <v>469916.26616</v>
      </c>
      <c r="E76" s="114">
        <v>464342.0882</v>
      </c>
      <c r="F76" s="114">
        <v>389790.10123999999</v>
      </c>
      <c r="G76" s="114">
        <v>387538.96863999998</v>
      </c>
      <c r="H76" s="114">
        <v>138867.67731</v>
      </c>
      <c r="I76" s="114">
        <v>303239.78691000002</v>
      </c>
      <c r="J76" s="114">
        <v>27862.766329999999</v>
      </c>
      <c r="K76" s="114">
        <v>320784.35638999997</v>
      </c>
      <c r="L76" s="114">
        <v>14927.56164</v>
      </c>
    </row>
    <row r="77" spans="1:12" ht="15" customHeight="1">
      <c r="A77" s="149" t="s">
        <v>967</v>
      </c>
      <c r="B77" s="114">
        <v>227.5033</v>
      </c>
      <c r="C77" s="114">
        <v>87.33032</v>
      </c>
      <c r="D77" s="114">
        <v>-10.434329999999999</v>
      </c>
      <c r="E77" s="114">
        <v>1204.9932200000001</v>
      </c>
      <c r="F77" s="114">
        <v>1135.7741299999998</v>
      </c>
      <c r="G77" s="114">
        <v>1015.65792</v>
      </c>
      <c r="H77" s="114">
        <v>835.68458999999996</v>
      </c>
      <c r="I77" s="114">
        <v>1515.52269</v>
      </c>
      <c r="J77" s="114">
        <v>41.451769999999996</v>
      </c>
      <c r="K77" s="114">
        <v>1026.6486500000001</v>
      </c>
      <c r="L77" s="114">
        <v>28.115130000000001</v>
      </c>
    </row>
    <row r="78" spans="1:12" ht="15" customHeight="1">
      <c r="A78" s="117" t="s">
        <v>630</v>
      </c>
      <c r="B78" s="114">
        <v>441231.74575999996</v>
      </c>
      <c r="C78" s="114">
        <v>428726.53823000001</v>
      </c>
      <c r="D78" s="114">
        <v>469905.83182999998</v>
      </c>
      <c r="E78" s="114">
        <v>465547.08142</v>
      </c>
      <c r="F78" s="114">
        <v>390925.87537000002</v>
      </c>
      <c r="G78" s="114">
        <v>388554.62656</v>
      </c>
      <c r="H78" s="114">
        <v>139703.36190000002</v>
      </c>
      <c r="I78" s="114">
        <v>304755.30960000004</v>
      </c>
      <c r="J78" s="114">
        <v>27904.218100000002</v>
      </c>
      <c r="K78" s="114">
        <v>321811.00504000002</v>
      </c>
      <c r="L78" s="114">
        <v>14955.67677</v>
      </c>
    </row>
    <row r="79" spans="1:12" ht="15" customHeight="1">
      <c r="A79" s="116" t="s">
        <v>631</v>
      </c>
      <c r="B79" s="114">
        <v>128.47359</v>
      </c>
      <c r="C79" s="114">
        <v>1904.04881</v>
      </c>
      <c r="D79" s="114">
        <v>1690.02063</v>
      </c>
      <c r="E79" s="114">
        <v>2379.38438</v>
      </c>
      <c r="F79" s="114">
        <v>17809.975569999999</v>
      </c>
      <c r="G79" s="114">
        <v>1884.75162</v>
      </c>
      <c r="H79" s="114">
        <v>-2116.1220499999999</v>
      </c>
      <c r="I79" s="114">
        <v>-7139.9834900000005</v>
      </c>
      <c r="J79" s="114">
        <v>702.89251000000002</v>
      </c>
      <c r="K79" s="114">
        <v>4242.4460599999993</v>
      </c>
      <c r="L79" s="114">
        <v>-1304.6338600000001</v>
      </c>
    </row>
    <row r="80" spans="1:12" ht="15" customHeight="1">
      <c r="A80" s="147" t="s">
        <v>632</v>
      </c>
      <c r="B80" s="114">
        <v>441360.21935000003</v>
      </c>
      <c r="C80" s="114">
        <v>430630.58704000001</v>
      </c>
      <c r="D80" s="114">
        <v>471595.85245999997</v>
      </c>
      <c r="E80" s="114">
        <v>467926.46580000001</v>
      </c>
      <c r="F80" s="114">
        <v>408735.85093999997</v>
      </c>
      <c r="G80" s="114">
        <v>390439.37818</v>
      </c>
      <c r="H80" s="114">
        <v>137587.23984999998</v>
      </c>
      <c r="I80" s="114">
        <v>297615.32611000002</v>
      </c>
      <c r="J80" s="114">
        <v>28607.11061</v>
      </c>
      <c r="K80" s="114">
        <v>326053.45110000001</v>
      </c>
      <c r="L80" s="114">
        <v>13651.04291</v>
      </c>
    </row>
    <row r="81" spans="1:12" ht="15" customHeight="1">
      <c r="A81" s="116" t="s">
        <v>633</v>
      </c>
      <c r="B81" s="114">
        <v>0</v>
      </c>
      <c r="C81" s="114">
        <v>0</v>
      </c>
      <c r="D81" s="114">
        <v>0</v>
      </c>
      <c r="E81" s="114">
        <v>0</v>
      </c>
      <c r="F81" s="114">
        <v>0</v>
      </c>
      <c r="G81" s="114">
        <v>0</v>
      </c>
      <c r="H81" s="114">
        <v>0</v>
      </c>
      <c r="I81" s="114">
        <v>0</v>
      </c>
      <c r="J81" s="114">
        <v>0</v>
      </c>
      <c r="K81" s="114">
        <v>0</v>
      </c>
      <c r="L81" s="114">
        <v>0</v>
      </c>
    </row>
    <row r="82" spans="1:12" ht="15" customHeight="1">
      <c r="A82" s="147" t="s">
        <v>634</v>
      </c>
      <c r="B82" s="114">
        <v>441360.21935000003</v>
      </c>
      <c r="C82" s="114">
        <v>430630.58704000001</v>
      </c>
      <c r="D82" s="114">
        <v>471595.85245999997</v>
      </c>
      <c r="E82" s="114">
        <v>467926.46580000001</v>
      </c>
      <c r="F82" s="114">
        <v>408735.85093999997</v>
      </c>
      <c r="G82" s="114">
        <v>390439.37818</v>
      </c>
      <c r="H82" s="114">
        <v>137587.23984999998</v>
      </c>
      <c r="I82" s="114">
        <v>297615.32611000002</v>
      </c>
      <c r="J82" s="114">
        <v>28607.11061</v>
      </c>
      <c r="K82" s="114">
        <v>326053.45110000001</v>
      </c>
      <c r="L82" s="114">
        <v>13651.04291</v>
      </c>
    </row>
    <row r="83" spans="1:12" ht="15" customHeight="1" thickBot="1">
      <c r="A83" s="116" t="s">
        <v>635</v>
      </c>
      <c r="B83" s="114">
        <v>-149094.81</v>
      </c>
      <c r="C83" s="114">
        <v>-97687.164999999994</v>
      </c>
      <c r="D83" s="114">
        <v>-129475.81600000001</v>
      </c>
      <c r="E83" s="114">
        <v>-123098.844</v>
      </c>
      <c r="F83" s="114">
        <v>-145505.89595999999</v>
      </c>
      <c r="G83" s="114">
        <v>-153898.98000000001</v>
      </c>
      <c r="H83" s="114">
        <v>-46118.612000000001</v>
      </c>
      <c r="I83" s="114">
        <v>-127843.584</v>
      </c>
      <c r="J83" s="114">
        <v>-14017.816000000001</v>
      </c>
      <c r="K83" s="114">
        <v>-126004.64398000001</v>
      </c>
      <c r="L83" s="114">
        <v>-13374.817999999999</v>
      </c>
    </row>
    <row r="84" spans="1:12" ht="15" customHeight="1" thickTop="1" thickBot="1">
      <c r="A84" s="392" t="s">
        <v>636</v>
      </c>
      <c r="B84" s="393">
        <v>292265.40935000003</v>
      </c>
      <c r="C84" s="393">
        <v>332943.42204000003</v>
      </c>
      <c r="D84" s="393">
        <v>342120.03645999997</v>
      </c>
      <c r="E84" s="393">
        <v>344827.62180000002</v>
      </c>
      <c r="F84" s="393">
        <v>263229.95497999998</v>
      </c>
      <c r="G84" s="393">
        <v>236540.39818000002</v>
      </c>
      <c r="H84" s="393">
        <v>91468.62784999999</v>
      </c>
      <c r="I84" s="393">
        <v>169771.74211000002</v>
      </c>
      <c r="J84" s="393">
        <v>14589.294609999999</v>
      </c>
      <c r="K84" s="393">
        <v>200048.80712000001</v>
      </c>
      <c r="L84" s="393">
        <v>276.22490999999997</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1.7109375" style="18" bestFit="1" customWidth="1"/>
    <col min="13" max="16384" width="9.140625" style="14"/>
  </cols>
  <sheetData>
    <row r="1" spans="1:12" ht="30" customHeight="1">
      <c r="A1" s="742" t="s">
        <v>439</v>
      </c>
      <c r="B1" s="742"/>
      <c r="C1" s="742"/>
      <c r="D1" s="742"/>
      <c r="E1" s="742"/>
      <c r="F1" s="742"/>
      <c r="G1" s="742"/>
      <c r="H1" s="742"/>
      <c r="I1" s="742"/>
      <c r="J1" s="742"/>
      <c r="K1" s="742"/>
      <c r="L1" s="742"/>
    </row>
    <row r="2" spans="1:12" ht="15" customHeight="1">
      <c r="A2" s="743" t="s">
        <v>571</v>
      </c>
      <c r="B2" s="743"/>
      <c r="C2" s="743"/>
      <c r="D2" s="743"/>
      <c r="E2" s="743"/>
      <c r="F2" s="743"/>
      <c r="G2" s="743"/>
      <c r="H2" s="743"/>
      <c r="I2" s="743"/>
      <c r="J2" s="743"/>
      <c r="K2" s="743"/>
      <c r="L2" s="743"/>
    </row>
    <row r="3" spans="1:12" ht="15" customHeight="1">
      <c r="A3" s="743" t="s">
        <v>640</v>
      </c>
      <c r="B3" s="743"/>
      <c r="C3" s="743"/>
      <c r="D3" s="743"/>
      <c r="E3" s="743"/>
      <c r="F3" s="743"/>
      <c r="G3" s="743"/>
      <c r="H3" s="743"/>
      <c r="I3" s="743"/>
      <c r="J3" s="743"/>
      <c r="K3" s="743"/>
      <c r="L3" s="743"/>
    </row>
    <row r="4" spans="1:12" ht="30" customHeight="1">
      <c r="A4" s="744" t="s">
        <v>511</v>
      </c>
      <c r="B4" s="744"/>
      <c r="C4" s="744"/>
      <c r="D4" s="744"/>
      <c r="E4" s="744"/>
      <c r="F4" s="744"/>
      <c r="G4" s="744"/>
      <c r="H4" s="744"/>
      <c r="I4" s="744"/>
      <c r="J4" s="744"/>
      <c r="K4" s="744"/>
      <c r="L4" s="744"/>
    </row>
    <row r="5" spans="1:12" ht="3.75" customHeight="1" thickBot="1">
      <c r="A5" s="47"/>
      <c r="B5" s="47"/>
      <c r="C5" s="47"/>
      <c r="D5" s="47"/>
      <c r="E5" s="47"/>
      <c r="F5" s="47"/>
      <c r="G5" s="47"/>
      <c r="H5" s="47"/>
      <c r="I5" s="47"/>
      <c r="J5" s="47"/>
      <c r="K5" s="47"/>
      <c r="L5" s="47"/>
    </row>
    <row r="6" spans="1:12" s="15" customFormat="1" ht="30" customHeight="1" thickTop="1" thickBot="1">
      <c r="A6" s="548"/>
      <c r="B6" s="390" t="s">
        <v>573</v>
      </c>
      <c r="C6" s="390" t="s">
        <v>574</v>
      </c>
      <c r="D6" s="390" t="s">
        <v>575</v>
      </c>
      <c r="E6" s="390" t="s">
        <v>576</v>
      </c>
      <c r="F6" s="390" t="s">
        <v>577</v>
      </c>
      <c r="G6" s="390" t="s">
        <v>578</v>
      </c>
      <c r="H6" s="390" t="s">
        <v>1254</v>
      </c>
      <c r="I6" s="390" t="s">
        <v>1321</v>
      </c>
      <c r="J6" s="390" t="s">
        <v>1474</v>
      </c>
      <c r="K6" s="390" t="s">
        <v>1462</v>
      </c>
      <c r="L6" s="390" t="s">
        <v>1475</v>
      </c>
    </row>
    <row r="7" spans="1:12" ht="15" customHeight="1" thickTop="1" thickBot="1">
      <c r="A7" s="392" t="s">
        <v>579</v>
      </c>
      <c r="B7" s="393">
        <v>12081870.929879999</v>
      </c>
      <c r="C7" s="393">
        <v>14605967.315409999</v>
      </c>
      <c r="D7" s="393">
        <v>16340049.671600001</v>
      </c>
      <c r="E7" s="393">
        <v>19387325.796150003</v>
      </c>
      <c r="F7" s="393">
        <v>20377489.639049999</v>
      </c>
      <c r="G7" s="393">
        <v>21743542.672389999</v>
      </c>
      <c r="H7" s="393">
        <v>23647837.885330003</v>
      </c>
      <c r="I7" s="393">
        <v>23781719.4626</v>
      </c>
      <c r="J7" s="393">
        <v>23231214.472849999</v>
      </c>
      <c r="K7" s="393">
        <v>23008562.845150001</v>
      </c>
      <c r="L7" s="393">
        <v>23255243.763970003</v>
      </c>
    </row>
    <row r="8" spans="1:12" s="16" customFormat="1" ht="15" customHeight="1" thickTop="1">
      <c r="A8" s="147" t="s">
        <v>161</v>
      </c>
      <c r="B8" s="114">
        <v>1400379.8483699998</v>
      </c>
      <c r="C8" s="114">
        <v>2593488.8986900002</v>
      </c>
      <c r="D8" s="114">
        <v>2744060.84589</v>
      </c>
      <c r="E8" s="114">
        <v>2712279.5924200001</v>
      </c>
      <c r="F8" s="114">
        <v>2568680.2866199999</v>
      </c>
      <c r="G8" s="114">
        <v>2573121.66065</v>
      </c>
      <c r="H8" s="114">
        <v>3222806.4684000001</v>
      </c>
      <c r="I8" s="114">
        <v>2598411.7140100002</v>
      </c>
      <c r="J8" s="114">
        <v>2462403.4267199999</v>
      </c>
      <c r="K8" s="114">
        <v>2262930.31061</v>
      </c>
      <c r="L8" s="114">
        <v>2290165.56372</v>
      </c>
    </row>
    <row r="9" spans="1:12" s="16" customFormat="1" ht="15" customHeight="1">
      <c r="A9" s="147" t="s">
        <v>170</v>
      </c>
      <c r="B9" s="114">
        <v>2591673.2665500003</v>
      </c>
      <c r="C9" s="114">
        <v>2484226.5169099998</v>
      </c>
      <c r="D9" s="114">
        <v>2454838.9117199997</v>
      </c>
      <c r="E9" s="114">
        <v>3070303.0286900001</v>
      </c>
      <c r="F9" s="114">
        <v>2865697.81482</v>
      </c>
      <c r="G9" s="114">
        <v>2616735.2869699998</v>
      </c>
      <c r="H9" s="114">
        <v>2773933.2027399996</v>
      </c>
      <c r="I9" s="114">
        <v>2963274.2723499998</v>
      </c>
      <c r="J9" s="114">
        <v>2727549.8631599997</v>
      </c>
      <c r="K9" s="114">
        <v>2701003.3840000001</v>
      </c>
      <c r="L9" s="114">
        <v>2682881.16916</v>
      </c>
    </row>
    <row r="10" spans="1:12" s="16" customFormat="1" ht="15" customHeight="1">
      <c r="A10" s="147" t="s">
        <v>179</v>
      </c>
      <c r="B10" s="114">
        <v>7887666.4761399999</v>
      </c>
      <c r="C10" s="114">
        <v>9250498.4815499987</v>
      </c>
      <c r="D10" s="114">
        <v>10938092.64931</v>
      </c>
      <c r="E10" s="114">
        <v>13020362.850120001</v>
      </c>
      <c r="F10" s="114">
        <v>14386380.247540001</v>
      </c>
      <c r="G10" s="114">
        <v>15422137.128219999</v>
      </c>
      <c r="H10" s="114">
        <v>16123497.166440001</v>
      </c>
      <c r="I10" s="114">
        <v>16265512.335959999</v>
      </c>
      <c r="J10" s="114">
        <v>16191267.05205</v>
      </c>
      <c r="K10" s="114">
        <v>16384498.97027</v>
      </c>
      <c r="L10" s="114">
        <v>16434999.512669999</v>
      </c>
    </row>
    <row r="11" spans="1:12" s="16" customFormat="1" ht="15" customHeight="1">
      <c r="A11" s="148" t="s">
        <v>580</v>
      </c>
      <c r="B11" s="114">
        <v>7934986.4191300003</v>
      </c>
      <c r="C11" s="114">
        <v>9289607.9904200006</v>
      </c>
      <c r="D11" s="114">
        <v>10953889.248370001</v>
      </c>
      <c r="E11" s="114">
        <v>13005962.823180001</v>
      </c>
      <c r="F11" s="114">
        <v>14365670.398399999</v>
      </c>
      <c r="G11" s="114">
        <v>15366387.35605</v>
      </c>
      <c r="H11" s="114">
        <v>15805138.143959999</v>
      </c>
      <c r="I11" s="114">
        <v>15663693.52211</v>
      </c>
      <c r="J11" s="114">
        <v>15550852.933259999</v>
      </c>
      <c r="K11" s="114">
        <v>15642301.03686</v>
      </c>
      <c r="L11" s="114">
        <v>15723826.914410001</v>
      </c>
    </row>
    <row r="12" spans="1:12" s="16" customFormat="1" ht="15" customHeight="1">
      <c r="A12" s="148" t="s">
        <v>581</v>
      </c>
      <c r="B12" s="114">
        <v>7886992.3791000005</v>
      </c>
      <c r="C12" s="114">
        <v>9247070.1102099996</v>
      </c>
      <c r="D12" s="114">
        <v>10900081.651690001</v>
      </c>
      <c r="E12" s="114">
        <v>12957598.629139999</v>
      </c>
      <c r="F12" s="114">
        <v>14315287.277479999</v>
      </c>
      <c r="G12" s="114">
        <v>15320219.147440001</v>
      </c>
      <c r="H12" s="114">
        <v>15720650.19324</v>
      </c>
      <c r="I12" s="114">
        <v>11858747.6669</v>
      </c>
      <c r="J12" s="114">
        <v>11754487.835709998</v>
      </c>
      <c r="K12" s="114">
        <v>12612381.221580001</v>
      </c>
      <c r="L12" s="114">
        <v>12731470.033459999</v>
      </c>
    </row>
    <row r="13" spans="1:12" s="16" customFormat="1" ht="15" customHeight="1">
      <c r="A13" s="148" t="s">
        <v>582</v>
      </c>
      <c r="B13" s="114">
        <v>47994.040030000004</v>
      </c>
      <c r="C13" s="114">
        <v>42537.880210000003</v>
      </c>
      <c r="D13" s="114">
        <v>53807.596680000002</v>
      </c>
      <c r="E13" s="114">
        <v>48364.194040000002</v>
      </c>
      <c r="F13" s="114">
        <v>50383.120920000001</v>
      </c>
      <c r="G13" s="114">
        <v>46168.208610000001</v>
      </c>
      <c r="H13" s="114">
        <v>84487.950719999993</v>
      </c>
      <c r="I13" s="114">
        <v>3804945.8552100002</v>
      </c>
      <c r="J13" s="114">
        <v>3796365.0975500001</v>
      </c>
      <c r="K13" s="114">
        <v>3029919.8152800002</v>
      </c>
      <c r="L13" s="114">
        <v>2992356.8809499997</v>
      </c>
    </row>
    <row r="14" spans="1:12" s="16" customFormat="1" ht="15" customHeight="1">
      <c r="A14" s="148" t="s">
        <v>583</v>
      </c>
      <c r="B14" s="114">
        <v>49985.785960000001</v>
      </c>
      <c r="C14" s="114">
        <v>49878.378509999995</v>
      </c>
      <c r="D14" s="114">
        <v>84685.838060000009</v>
      </c>
      <c r="E14" s="114">
        <v>123501.45218000001</v>
      </c>
      <c r="F14" s="114">
        <v>122314.76429000001</v>
      </c>
      <c r="G14" s="114">
        <v>125325.97839</v>
      </c>
      <c r="H14" s="114">
        <v>12834.779849999999</v>
      </c>
      <c r="I14" s="114">
        <v>52211.79335</v>
      </c>
      <c r="J14" s="114">
        <v>95027.960909999994</v>
      </c>
      <c r="K14" s="114">
        <v>256862.57299000002</v>
      </c>
      <c r="L14" s="114">
        <v>227708.27234</v>
      </c>
    </row>
    <row r="15" spans="1:12" s="16" customFormat="1" ht="15" customHeight="1">
      <c r="A15" s="148" t="s">
        <v>584</v>
      </c>
      <c r="B15" s="114">
        <v>47965.089359999998</v>
      </c>
      <c r="C15" s="114">
        <v>49260.712350000002</v>
      </c>
      <c r="D15" s="114">
        <v>76584.043680000002</v>
      </c>
      <c r="E15" s="114">
        <v>109224.28329000001</v>
      </c>
      <c r="F15" s="114">
        <v>114707.41697000001</v>
      </c>
      <c r="G15" s="114">
        <v>115198.63893</v>
      </c>
      <c r="H15" s="114">
        <v>9648.0015399999993</v>
      </c>
      <c r="I15" s="114">
        <v>26867.994139999999</v>
      </c>
      <c r="J15" s="114">
        <v>27950.269039999999</v>
      </c>
      <c r="K15" s="114">
        <v>52919.453750000001</v>
      </c>
      <c r="L15" s="114">
        <v>49985.080590000005</v>
      </c>
    </row>
    <row r="16" spans="1:12" s="16" customFormat="1" ht="15" customHeight="1">
      <c r="A16" s="148" t="s">
        <v>585</v>
      </c>
      <c r="B16" s="114">
        <v>2020.6966</v>
      </c>
      <c r="C16" s="114">
        <v>617.66615999999999</v>
      </c>
      <c r="D16" s="114">
        <v>8101.7943800000003</v>
      </c>
      <c r="E16" s="114">
        <v>14277.168890000001</v>
      </c>
      <c r="F16" s="114">
        <v>7607.3473199999999</v>
      </c>
      <c r="G16" s="114">
        <v>10127.339460000001</v>
      </c>
      <c r="H16" s="114">
        <v>3186.7783100000001</v>
      </c>
      <c r="I16" s="114">
        <v>25343.799210000001</v>
      </c>
      <c r="J16" s="114">
        <v>67077.691869999995</v>
      </c>
      <c r="K16" s="114">
        <v>203943.11924</v>
      </c>
      <c r="L16" s="114">
        <v>177723.19175</v>
      </c>
    </row>
    <row r="17" spans="1:12" s="16" customFormat="1" ht="15" customHeight="1">
      <c r="A17" s="148" t="s">
        <v>586</v>
      </c>
      <c r="B17" s="114">
        <v>61283.585149999999</v>
      </c>
      <c r="C17" s="114">
        <v>98862.168799999999</v>
      </c>
      <c r="D17" s="114">
        <v>116961.68326999999</v>
      </c>
      <c r="E17" s="114">
        <v>126953.39704000001</v>
      </c>
      <c r="F17" s="114">
        <v>156240.87693</v>
      </c>
      <c r="G17" s="114">
        <v>150438.03881</v>
      </c>
      <c r="H17" s="114">
        <v>155116.17481</v>
      </c>
      <c r="I17" s="114">
        <v>101481.46484999999</v>
      </c>
      <c r="J17" s="114">
        <v>102001.14081</v>
      </c>
      <c r="K17" s="114">
        <v>158648.75096</v>
      </c>
      <c r="L17" s="114">
        <v>166736.13819999999</v>
      </c>
    </row>
    <row r="18" spans="1:12" s="16" customFormat="1" ht="15" customHeight="1">
      <c r="A18" s="148" t="s">
        <v>587</v>
      </c>
      <c r="B18" s="114">
        <v>54717.54926</v>
      </c>
      <c r="C18" s="114">
        <v>93424.805240000002</v>
      </c>
      <c r="D18" s="114">
        <v>112594.24827</v>
      </c>
      <c r="E18" s="114">
        <v>122748.32994</v>
      </c>
      <c r="F18" s="114">
        <v>152290.29141999999</v>
      </c>
      <c r="G18" s="114">
        <v>147063.72083000001</v>
      </c>
      <c r="H18" s="114">
        <v>150943.47258999999</v>
      </c>
      <c r="I18" s="114">
        <v>99393.158260000011</v>
      </c>
      <c r="J18" s="114">
        <v>98540.004360000006</v>
      </c>
      <c r="K18" s="114">
        <v>66288.99037</v>
      </c>
      <c r="L18" s="114">
        <v>64421.182939999999</v>
      </c>
    </row>
    <row r="19" spans="1:12" s="16" customFormat="1" ht="15" customHeight="1">
      <c r="A19" s="148" t="s">
        <v>588</v>
      </c>
      <c r="B19" s="114">
        <v>6566.0358900000001</v>
      </c>
      <c r="C19" s="114">
        <v>5437.3635599999998</v>
      </c>
      <c r="D19" s="114">
        <v>4367.4350000000004</v>
      </c>
      <c r="E19" s="114">
        <v>4205.0670999999993</v>
      </c>
      <c r="F19" s="114">
        <v>3950.5855099999999</v>
      </c>
      <c r="G19" s="114">
        <v>3374.3179799999998</v>
      </c>
      <c r="H19" s="114">
        <v>4172.7022200000001</v>
      </c>
      <c r="I19" s="114">
        <v>2088.3065900000001</v>
      </c>
      <c r="J19" s="114">
        <v>3461.13645</v>
      </c>
      <c r="K19" s="114">
        <v>92359.760590000005</v>
      </c>
      <c r="L19" s="114">
        <v>102314.95526</v>
      </c>
    </row>
    <row r="20" spans="1:12" s="16" customFormat="1" ht="15" customHeight="1">
      <c r="A20" s="148" t="s">
        <v>192</v>
      </c>
      <c r="B20" s="114">
        <v>52659.261760000001</v>
      </c>
      <c r="C20" s="114">
        <v>64232.11937</v>
      </c>
      <c r="D20" s="114">
        <v>74130.365769999989</v>
      </c>
      <c r="E20" s="114">
        <v>96574.820540000001</v>
      </c>
      <c r="F20" s="114">
        <v>101864.14281</v>
      </c>
      <c r="G20" s="114">
        <v>131083.18786999999</v>
      </c>
      <c r="H20" s="114">
        <v>615803.25010000006</v>
      </c>
      <c r="I20" s="114">
        <v>822165.30895000009</v>
      </c>
      <c r="J20" s="114">
        <v>825798.81773999997</v>
      </c>
      <c r="K20" s="114">
        <v>728515.53583000007</v>
      </c>
      <c r="L20" s="114">
        <v>720818.32814999996</v>
      </c>
    </row>
    <row r="21" spans="1:12" s="16" customFormat="1" ht="15" customHeight="1">
      <c r="A21" s="148" t="s">
        <v>589</v>
      </c>
      <c r="B21" s="114">
        <v>-211248.57586000001</v>
      </c>
      <c r="C21" s="114">
        <v>-252082.17555000001</v>
      </c>
      <c r="D21" s="114">
        <v>-291574.48616000003</v>
      </c>
      <c r="E21" s="114">
        <v>-332629.64282000001</v>
      </c>
      <c r="F21" s="114">
        <v>-359709.93488999997</v>
      </c>
      <c r="G21" s="114">
        <v>-351097.43289999996</v>
      </c>
      <c r="H21" s="114">
        <v>-465395.18227999995</v>
      </c>
      <c r="I21" s="114">
        <v>-374039.75330000004</v>
      </c>
      <c r="J21" s="114">
        <v>-382413.80067000003</v>
      </c>
      <c r="K21" s="114">
        <v>-401828.92637</v>
      </c>
      <c r="L21" s="114">
        <v>-404090.14043000003</v>
      </c>
    </row>
    <row r="22" spans="1:12" s="16" customFormat="1" ht="15" customHeight="1">
      <c r="A22" s="147" t="s">
        <v>205</v>
      </c>
      <c r="B22" s="114">
        <v>59527.791789999996</v>
      </c>
      <c r="C22" s="114">
        <v>141760.56016999998</v>
      </c>
      <c r="D22" s="114">
        <v>92423.669040000008</v>
      </c>
      <c r="E22" s="114">
        <v>86843.014459999991</v>
      </c>
      <c r="F22" s="114">
        <v>95075.14675</v>
      </c>
      <c r="G22" s="114">
        <v>89453.633290000012</v>
      </c>
      <c r="H22" s="114">
        <v>166216.00391999999</v>
      </c>
      <c r="I22" s="114">
        <v>162822.69701</v>
      </c>
      <c r="J22" s="114">
        <v>161409.63975999999</v>
      </c>
      <c r="K22" s="114">
        <v>121205.76751000001</v>
      </c>
      <c r="L22" s="114">
        <v>117293.07068</v>
      </c>
    </row>
    <row r="23" spans="1:12" s="16" customFormat="1" ht="15" customHeight="1">
      <c r="A23" s="147" t="s">
        <v>211</v>
      </c>
      <c r="B23" s="114">
        <v>2.0000000000000002E-5</v>
      </c>
      <c r="C23" s="114">
        <v>308.94678999999996</v>
      </c>
      <c r="D23" s="114">
        <v>2121.2027699999999</v>
      </c>
      <c r="E23" s="114">
        <v>5859.4836799999994</v>
      </c>
      <c r="F23" s="114">
        <v>9333.16986</v>
      </c>
      <c r="G23" s="114">
        <v>12902.125840000001</v>
      </c>
      <c r="H23" s="114">
        <v>14065.32265</v>
      </c>
      <c r="I23" s="114">
        <v>19268.36623</v>
      </c>
      <c r="J23" s="114">
        <v>17155.399559999998</v>
      </c>
      <c r="K23" s="114">
        <v>26754.751519999998</v>
      </c>
      <c r="L23" s="114">
        <v>25700.729239999997</v>
      </c>
    </row>
    <row r="24" spans="1:12" s="16" customFormat="1" ht="15" customHeight="1">
      <c r="A24" s="147" t="s">
        <v>590</v>
      </c>
      <c r="B24" s="114">
        <v>22712.525460000001</v>
      </c>
      <c r="C24" s="114">
        <v>22745.79149</v>
      </c>
      <c r="D24" s="114">
        <v>25210.522370000002</v>
      </c>
      <c r="E24" s="114">
        <v>340137.88566999999</v>
      </c>
      <c r="F24" s="114">
        <v>211345.37124000001</v>
      </c>
      <c r="G24" s="114">
        <v>856713.01058</v>
      </c>
      <c r="H24" s="114">
        <v>1168023.53357</v>
      </c>
      <c r="I24" s="114">
        <v>1571652.44368</v>
      </c>
      <c r="J24" s="114">
        <v>1468622.2024300001</v>
      </c>
      <c r="K24" s="114">
        <v>1307589.3127599999</v>
      </c>
      <c r="L24" s="114">
        <v>1497025.3515099999</v>
      </c>
    </row>
    <row r="25" spans="1:12" s="16" customFormat="1" ht="15" customHeight="1">
      <c r="A25" s="147" t="s">
        <v>222</v>
      </c>
      <c r="B25" s="114">
        <v>93169.617870000002</v>
      </c>
      <c r="C25" s="114">
        <v>85641.332739999998</v>
      </c>
      <c r="D25" s="114">
        <v>53288.467340000003</v>
      </c>
      <c r="E25" s="114">
        <v>119113.89709</v>
      </c>
      <c r="F25" s="114">
        <v>200469.56889</v>
      </c>
      <c r="G25" s="114">
        <v>138821.50386000003</v>
      </c>
      <c r="H25" s="114">
        <v>139273.68724</v>
      </c>
      <c r="I25" s="114">
        <v>150589.88268000001</v>
      </c>
      <c r="J25" s="114">
        <v>149334.09311000002</v>
      </c>
      <c r="K25" s="114">
        <v>150051.76527</v>
      </c>
      <c r="L25" s="114">
        <v>152109.64683000001</v>
      </c>
    </row>
    <row r="26" spans="1:12" s="16" customFormat="1" ht="15" customHeight="1">
      <c r="A26" s="147" t="s">
        <v>591</v>
      </c>
      <c r="B26" s="114">
        <v>26741.403679999999</v>
      </c>
      <c r="C26" s="114">
        <v>27296.787069999998</v>
      </c>
      <c r="D26" s="114">
        <v>30013.403160000002</v>
      </c>
      <c r="E26" s="114">
        <v>32426.044020000001</v>
      </c>
      <c r="F26" s="114">
        <v>40508.033329999998</v>
      </c>
      <c r="G26" s="114">
        <v>33658.322979999997</v>
      </c>
      <c r="H26" s="114">
        <v>40022.500369999994</v>
      </c>
      <c r="I26" s="114">
        <v>50187.750679999997</v>
      </c>
      <c r="J26" s="114">
        <v>53472.796060000001</v>
      </c>
      <c r="K26" s="114">
        <v>54528.583210000004</v>
      </c>
      <c r="L26" s="114">
        <v>55068.720159999997</v>
      </c>
    </row>
    <row r="27" spans="1:12" s="17" customFormat="1" ht="15" customHeight="1" thickBot="1">
      <c r="A27" s="147" t="s">
        <v>238</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592</v>
      </c>
      <c r="B28" s="393">
        <v>10995304.59829</v>
      </c>
      <c r="C28" s="393">
        <v>13476176.85149</v>
      </c>
      <c r="D28" s="393">
        <v>15104770.424249999</v>
      </c>
      <c r="E28" s="393">
        <v>18071762.654720001</v>
      </c>
      <c r="F28" s="393">
        <v>18976226.57088</v>
      </c>
      <c r="G28" s="393">
        <v>20233465.016929999</v>
      </c>
      <c r="H28" s="393">
        <v>22200073.57956</v>
      </c>
      <c r="I28" s="393">
        <v>22206740.89703</v>
      </c>
      <c r="J28" s="393">
        <v>21647799.625779998</v>
      </c>
      <c r="K28" s="393">
        <v>21346187.81498</v>
      </c>
      <c r="L28" s="393">
        <v>21586436.170630001</v>
      </c>
    </row>
    <row r="29" spans="1:12" s="16" customFormat="1" ht="15" customHeight="1" thickTop="1">
      <c r="A29" s="147" t="s">
        <v>593</v>
      </c>
      <c r="B29" s="114">
        <v>9595714.4068600014</v>
      </c>
      <c r="C29" s="114">
        <v>12240905.093049999</v>
      </c>
      <c r="D29" s="114">
        <v>12799547.70489</v>
      </c>
      <c r="E29" s="114">
        <v>15669677.808809999</v>
      </c>
      <c r="F29" s="114">
        <v>16151923.270749999</v>
      </c>
      <c r="G29" s="114">
        <v>15265523.24777</v>
      </c>
      <c r="H29" s="114">
        <v>16877760.905680001</v>
      </c>
      <c r="I29" s="114">
        <v>17156418.915209997</v>
      </c>
      <c r="J29" s="114">
        <v>16981835.562169999</v>
      </c>
      <c r="K29" s="114">
        <v>17640202.932419997</v>
      </c>
      <c r="L29" s="114">
        <v>17431086.793529999</v>
      </c>
    </row>
    <row r="30" spans="1:12" s="16" customFormat="1" ht="15" customHeight="1">
      <c r="A30" s="148" t="s">
        <v>594</v>
      </c>
      <c r="B30" s="114">
        <v>2837931.6305399998</v>
      </c>
      <c r="C30" s="114">
        <v>3793101.3455599998</v>
      </c>
      <c r="D30" s="114">
        <v>3247358.7558599999</v>
      </c>
      <c r="E30" s="114">
        <v>3652193.0540399998</v>
      </c>
      <c r="F30" s="114">
        <v>3255222.49089</v>
      </c>
      <c r="G30" s="114">
        <v>3003586.4484200003</v>
      </c>
      <c r="H30" s="114">
        <v>3529917.3781599998</v>
      </c>
      <c r="I30" s="114">
        <v>3469877.84565</v>
      </c>
      <c r="J30" s="114">
        <v>3514735.4615300004</v>
      </c>
      <c r="K30" s="114">
        <v>3287254.3687300002</v>
      </c>
      <c r="L30" s="114">
        <v>3369763.8289800002</v>
      </c>
    </row>
    <row r="31" spans="1:12" s="16" customFormat="1" ht="15" customHeight="1">
      <c r="A31" s="148" t="s">
        <v>595</v>
      </c>
      <c r="B31" s="114">
        <v>3045495.7264999999</v>
      </c>
      <c r="C31" s="114">
        <v>3556939.3172600004</v>
      </c>
      <c r="D31" s="114">
        <v>3576268.7871500002</v>
      </c>
      <c r="E31" s="114">
        <v>3827890.8126999997</v>
      </c>
      <c r="F31" s="114">
        <v>4458361.1240200009</v>
      </c>
      <c r="G31" s="114">
        <v>4346949.3152999999</v>
      </c>
      <c r="H31" s="114">
        <v>4696370.3793299999</v>
      </c>
      <c r="I31" s="114">
        <v>5119432.8266199995</v>
      </c>
      <c r="J31" s="114">
        <v>5096718.40857</v>
      </c>
      <c r="K31" s="114">
        <v>5260777.9614399998</v>
      </c>
      <c r="L31" s="114">
        <v>5118468.8735400001</v>
      </c>
    </row>
    <row r="32" spans="1:12" s="16" customFormat="1" ht="15" customHeight="1">
      <c r="A32" s="148" t="s">
        <v>596</v>
      </c>
      <c r="B32" s="114">
        <v>88808.046489999993</v>
      </c>
      <c r="C32" s="114">
        <v>34785.454189999997</v>
      </c>
      <c r="D32" s="114">
        <v>21637.355500000001</v>
      </c>
      <c r="E32" s="114">
        <v>18361.25634</v>
      </c>
      <c r="F32" s="114">
        <v>6826.6130999999996</v>
      </c>
      <c r="G32" s="114">
        <v>4637.5106999999998</v>
      </c>
      <c r="H32" s="114">
        <v>2844.9284300000004</v>
      </c>
      <c r="I32" s="114">
        <v>2476.8326099999999</v>
      </c>
      <c r="J32" s="114">
        <v>2441.5982000000004</v>
      </c>
      <c r="K32" s="114">
        <v>1182.16741</v>
      </c>
      <c r="L32" s="114">
        <v>1154.0262700000001</v>
      </c>
    </row>
    <row r="33" spans="1:12" s="16" customFormat="1" ht="15" customHeight="1">
      <c r="A33" s="148" t="s">
        <v>597</v>
      </c>
      <c r="B33" s="114">
        <v>262915.93943000003</v>
      </c>
      <c r="C33" s="114">
        <v>520662.87589999998</v>
      </c>
      <c r="D33" s="114">
        <v>682068.10499999998</v>
      </c>
      <c r="E33" s="114">
        <v>396811.31868999999</v>
      </c>
      <c r="F33" s="114">
        <v>433142.61255000002</v>
      </c>
      <c r="G33" s="114">
        <v>478012.78674000001</v>
      </c>
      <c r="H33" s="114">
        <v>202567.22810000001</v>
      </c>
      <c r="I33" s="114">
        <v>192490.72038999997</v>
      </c>
      <c r="J33" s="114">
        <v>191127.50941</v>
      </c>
      <c r="K33" s="114">
        <v>232701.39330000003</v>
      </c>
      <c r="L33" s="114">
        <v>229657.49281</v>
      </c>
    </row>
    <row r="34" spans="1:12" s="16" customFormat="1" ht="15" customHeight="1">
      <c r="A34" s="148" t="s">
        <v>598</v>
      </c>
      <c r="B34" s="114">
        <v>3199110.3875300004</v>
      </c>
      <c r="C34" s="114">
        <v>4102470.64971</v>
      </c>
      <c r="D34" s="114">
        <v>4958371.9012700003</v>
      </c>
      <c r="E34" s="114">
        <v>7315302.5512299994</v>
      </c>
      <c r="F34" s="114">
        <v>7335001.4088100009</v>
      </c>
      <c r="G34" s="114">
        <v>6670243.5561099993</v>
      </c>
      <c r="H34" s="114">
        <v>7507774.4050900005</v>
      </c>
      <c r="I34" s="114">
        <v>7278847.3019300001</v>
      </c>
      <c r="J34" s="114">
        <v>7080766.6678900002</v>
      </c>
      <c r="K34" s="114">
        <v>7615471.74285</v>
      </c>
      <c r="L34" s="114">
        <v>7454941.2378100008</v>
      </c>
    </row>
    <row r="35" spans="1:12" s="16" customFormat="1" ht="15" customHeight="1">
      <c r="A35" s="148" t="s">
        <v>599</v>
      </c>
      <c r="B35" s="114">
        <v>161452.67637</v>
      </c>
      <c r="C35" s="114">
        <v>232945.45043</v>
      </c>
      <c r="D35" s="114">
        <v>313842.80011000001</v>
      </c>
      <c r="E35" s="114">
        <v>459118.81581</v>
      </c>
      <c r="F35" s="114">
        <v>663369.02138000005</v>
      </c>
      <c r="G35" s="114">
        <v>762093.63049999997</v>
      </c>
      <c r="H35" s="114">
        <v>938286.58657000004</v>
      </c>
      <c r="I35" s="114">
        <v>1093293.3880099999</v>
      </c>
      <c r="J35" s="114">
        <v>1096045.9165699999</v>
      </c>
      <c r="K35" s="114">
        <v>1242815.2986900001</v>
      </c>
      <c r="L35" s="114">
        <v>1257101.3341199998</v>
      </c>
    </row>
    <row r="36" spans="1:12" s="16" customFormat="1" ht="15" customHeight="1">
      <c r="A36" s="147" t="s">
        <v>600</v>
      </c>
      <c r="B36" s="114">
        <v>609.07143999999994</v>
      </c>
      <c r="C36" s="114">
        <v>1512.91344</v>
      </c>
      <c r="D36" s="114">
        <v>2059.93444</v>
      </c>
      <c r="E36" s="114">
        <v>2186.9641900000001</v>
      </c>
      <c r="F36" s="114">
        <v>1495.39744</v>
      </c>
      <c r="G36" s="114">
        <v>1662.0328999999999</v>
      </c>
      <c r="H36" s="114">
        <v>951.72221999999999</v>
      </c>
      <c r="I36" s="114">
        <v>3263.27394</v>
      </c>
      <c r="J36" s="114">
        <v>1535.3686499999999</v>
      </c>
      <c r="K36" s="114">
        <v>6268.4048300000004</v>
      </c>
      <c r="L36" s="114">
        <v>4415.3702199999998</v>
      </c>
    </row>
    <row r="37" spans="1:12" s="16" customFormat="1" ht="15" customHeight="1">
      <c r="A37" s="147" t="s">
        <v>601</v>
      </c>
      <c r="B37" s="114">
        <v>105539.67512999999</v>
      </c>
      <c r="C37" s="114">
        <v>32623.934949999999</v>
      </c>
      <c r="D37" s="114">
        <v>1043088.78992</v>
      </c>
      <c r="E37" s="114">
        <v>1166487.42609</v>
      </c>
      <c r="F37" s="114">
        <v>1196052.47019</v>
      </c>
      <c r="G37" s="114">
        <v>2286904.09827</v>
      </c>
      <c r="H37" s="114">
        <v>2820614.3906799997</v>
      </c>
      <c r="I37" s="114">
        <v>3097277.2633600002</v>
      </c>
      <c r="J37" s="114">
        <v>2914139.73502</v>
      </c>
      <c r="K37" s="114">
        <v>2372693.0185199999</v>
      </c>
      <c r="L37" s="114">
        <v>2777436.5115799997</v>
      </c>
    </row>
    <row r="38" spans="1:12" s="16" customFormat="1" ht="15" customHeight="1">
      <c r="A38" s="147" t="s">
        <v>602</v>
      </c>
      <c r="B38" s="114">
        <v>269795.86748000002</v>
      </c>
      <c r="C38" s="114">
        <v>264105.52532000002</v>
      </c>
      <c r="D38" s="114">
        <v>382648.17638000002</v>
      </c>
      <c r="E38" s="114">
        <v>353119.76981000003</v>
      </c>
      <c r="F38" s="114">
        <v>313120.39324</v>
      </c>
      <c r="G38" s="114">
        <v>347687.73989999999</v>
      </c>
      <c r="H38" s="114">
        <v>379452.60104000004</v>
      </c>
      <c r="I38" s="114">
        <v>408303.66842</v>
      </c>
      <c r="J38" s="114">
        <v>375792.88205999997</v>
      </c>
      <c r="K38" s="114">
        <v>273601.98706000001</v>
      </c>
      <c r="L38" s="114">
        <v>268094.73151000001</v>
      </c>
    </row>
    <row r="39" spans="1:12" s="16" customFormat="1" ht="15" customHeight="1">
      <c r="A39" s="147" t="s">
        <v>276</v>
      </c>
      <c r="B39" s="114">
        <v>171624.72297999999</v>
      </c>
      <c r="C39" s="114">
        <v>184480.59252000001</v>
      </c>
      <c r="D39" s="114">
        <v>170030.28258</v>
      </c>
      <c r="E39" s="114">
        <v>205410.58246000001</v>
      </c>
      <c r="F39" s="114">
        <v>179919.14452999999</v>
      </c>
      <c r="G39" s="114">
        <v>201818.79272999999</v>
      </c>
      <c r="H39" s="114">
        <v>220799.74027000001</v>
      </c>
      <c r="I39" s="114">
        <v>277582.81052999996</v>
      </c>
      <c r="J39" s="114">
        <v>275598.9926</v>
      </c>
      <c r="K39" s="114">
        <v>250704.52929000001</v>
      </c>
      <c r="L39" s="114">
        <v>250351.65934000001</v>
      </c>
    </row>
    <row r="40" spans="1:12" s="16" customFormat="1" ht="15" customHeight="1">
      <c r="A40" s="147" t="s">
        <v>282</v>
      </c>
      <c r="B40" s="114">
        <v>0</v>
      </c>
      <c r="C40" s="114">
        <v>0</v>
      </c>
      <c r="D40" s="114">
        <v>0</v>
      </c>
      <c r="E40" s="114">
        <v>0</v>
      </c>
      <c r="F40" s="114">
        <v>0</v>
      </c>
      <c r="G40" s="114">
        <v>0</v>
      </c>
      <c r="H40" s="114">
        <v>0</v>
      </c>
      <c r="I40" s="114">
        <v>0</v>
      </c>
      <c r="J40" s="114">
        <v>0</v>
      </c>
      <c r="K40" s="114">
        <v>0</v>
      </c>
      <c r="L40" s="114">
        <v>0</v>
      </c>
    </row>
    <row r="41" spans="1:12" s="16" customFormat="1" ht="15" customHeight="1">
      <c r="A41" s="147" t="s">
        <v>603</v>
      </c>
      <c r="B41" s="114">
        <v>70729.166670000006</v>
      </c>
      <c r="C41" s="114">
        <v>212873.33937</v>
      </c>
      <c r="D41" s="114">
        <v>210423.83050000001</v>
      </c>
      <c r="E41" s="114">
        <v>210584.63602000001</v>
      </c>
      <c r="F41" s="114">
        <v>210745.44155000002</v>
      </c>
      <c r="G41" s="114">
        <v>210906.24706999998</v>
      </c>
      <c r="H41" s="114">
        <v>312432.54702999996</v>
      </c>
      <c r="I41" s="114">
        <v>312676.68591</v>
      </c>
      <c r="J41" s="114">
        <v>314190.34701999999</v>
      </c>
      <c r="K41" s="114">
        <v>172739.58312999998</v>
      </c>
      <c r="L41" s="114">
        <v>173632.98590999999</v>
      </c>
    </row>
    <row r="42" spans="1:12" s="17" customFormat="1" ht="15" customHeight="1" thickBot="1">
      <c r="A42" s="147" t="s">
        <v>454</v>
      </c>
      <c r="B42" s="114">
        <v>781291.68773000001</v>
      </c>
      <c r="C42" s="114">
        <v>539675.45284000004</v>
      </c>
      <c r="D42" s="114">
        <v>496971.70554</v>
      </c>
      <c r="E42" s="114">
        <v>464295.46733999997</v>
      </c>
      <c r="F42" s="114">
        <v>922970.45317999995</v>
      </c>
      <c r="G42" s="114">
        <v>1918962.8582899999</v>
      </c>
      <c r="H42" s="114">
        <v>1588061.67264</v>
      </c>
      <c r="I42" s="114">
        <v>951218.27966</v>
      </c>
      <c r="J42" s="114">
        <v>784706.73826000001</v>
      </c>
      <c r="K42" s="114">
        <v>629977.35973000003</v>
      </c>
      <c r="L42" s="114">
        <v>681418.11853999994</v>
      </c>
    </row>
    <row r="43" spans="1:12" ht="15" customHeight="1" thickTop="1" thickBot="1">
      <c r="A43" s="392" t="s">
        <v>604</v>
      </c>
      <c r="B43" s="393">
        <v>1086566.32996</v>
      </c>
      <c r="C43" s="393">
        <v>1129790.4628599999</v>
      </c>
      <c r="D43" s="393">
        <v>1235279.2462500001</v>
      </c>
      <c r="E43" s="393">
        <v>1315563.1421300001</v>
      </c>
      <c r="F43" s="393">
        <v>1401263.06898</v>
      </c>
      <c r="G43" s="393">
        <v>1510077.6554400001</v>
      </c>
      <c r="H43" s="393">
        <v>1447764.3053900001</v>
      </c>
      <c r="I43" s="393">
        <v>1574978.5667000001</v>
      </c>
      <c r="J43" s="393">
        <v>1583414.84718</v>
      </c>
      <c r="K43" s="393">
        <v>1662375.03119</v>
      </c>
      <c r="L43" s="393">
        <v>1668807.5935499999</v>
      </c>
    </row>
    <row r="44" spans="1:12" s="16" customFormat="1" ht="15" customHeight="1" thickTop="1">
      <c r="A44" s="147" t="s">
        <v>297</v>
      </c>
      <c r="B44" s="114">
        <v>294578</v>
      </c>
      <c r="C44" s="114">
        <v>294660</v>
      </c>
      <c r="D44" s="114">
        <v>902280</v>
      </c>
      <c r="E44" s="114">
        <v>902280</v>
      </c>
      <c r="F44" s="114">
        <v>902280</v>
      </c>
      <c r="G44" s="114">
        <v>902280</v>
      </c>
      <c r="H44" s="114">
        <v>902280</v>
      </c>
      <c r="I44" s="114">
        <v>934980</v>
      </c>
      <c r="J44" s="114">
        <v>934980</v>
      </c>
      <c r="K44" s="114">
        <v>1072180</v>
      </c>
      <c r="L44" s="114">
        <v>1072180</v>
      </c>
    </row>
    <row r="45" spans="1:12" s="16" customFormat="1" ht="15" customHeight="1">
      <c r="A45" s="147" t="s">
        <v>301</v>
      </c>
      <c r="B45" s="114">
        <v>0</v>
      </c>
      <c r="C45" s="114">
        <v>8</v>
      </c>
      <c r="D45" s="114">
        <v>8</v>
      </c>
      <c r="E45" s="114">
        <v>8</v>
      </c>
      <c r="F45" s="114">
        <v>8</v>
      </c>
      <c r="G45" s="114">
        <v>8</v>
      </c>
      <c r="H45" s="114">
        <v>8</v>
      </c>
      <c r="I45" s="114">
        <v>8</v>
      </c>
      <c r="J45" s="114">
        <v>8</v>
      </c>
      <c r="K45" s="114">
        <v>68.103200000000001</v>
      </c>
      <c r="L45" s="114">
        <v>68.103200000000001</v>
      </c>
    </row>
    <row r="46" spans="1:12" s="16" customFormat="1" ht="15" customHeight="1">
      <c r="A46" s="147" t="s">
        <v>305</v>
      </c>
      <c r="B46" s="114">
        <v>0</v>
      </c>
      <c r="C46" s="114">
        <v>0</v>
      </c>
      <c r="D46" s="114">
        <v>0</v>
      </c>
      <c r="E46" s="114">
        <v>0</v>
      </c>
      <c r="F46" s="114">
        <v>0</v>
      </c>
      <c r="G46" s="114">
        <v>0</v>
      </c>
      <c r="H46" s="114">
        <v>0</v>
      </c>
      <c r="I46" s="114">
        <v>0</v>
      </c>
      <c r="J46" s="114">
        <v>0</v>
      </c>
      <c r="K46" s="114">
        <v>0</v>
      </c>
      <c r="L46" s="114">
        <v>0</v>
      </c>
    </row>
    <row r="47" spans="1:12" s="16" customFormat="1" ht="15" customHeight="1">
      <c r="A47" s="147" t="s">
        <v>605</v>
      </c>
      <c r="B47" s="114">
        <v>626924.31229999999</v>
      </c>
      <c r="C47" s="114">
        <v>695524.20683000004</v>
      </c>
      <c r="D47" s="114">
        <v>157769</v>
      </c>
      <c r="E47" s="114">
        <v>245380.34113999997</v>
      </c>
      <c r="F47" s="114">
        <v>329328.17939999996</v>
      </c>
      <c r="G47" s="114">
        <v>414151.97801999998</v>
      </c>
      <c r="H47" s="114">
        <v>495479.995</v>
      </c>
      <c r="I47" s="114">
        <v>499107.72677999997</v>
      </c>
      <c r="J47" s="114">
        <v>499107.72677999997</v>
      </c>
      <c r="K47" s="114">
        <v>511824.11200000002</v>
      </c>
      <c r="L47" s="114">
        <v>519654.39399999997</v>
      </c>
    </row>
    <row r="48" spans="1:12" s="16" customFormat="1" ht="15" customHeight="1">
      <c r="A48" s="147" t="s">
        <v>311</v>
      </c>
      <c r="B48" s="114">
        <v>165064.01765999998</v>
      </c>
      <c r="C48" s="114">
        <v>139598.25602999999</v>
      </c>
      <c r="D48" s="114">
        <v>175222.24625</v>
      </c>
      <c r="E48" s="114">
        <v>167894.80099000002</v>
      </c>
      <c r="F48" s="114">
        <v>169646.88958000002</v>
      </c>
      <c r="G48" s="114">
        <v>193637.67741999999</v>
      </c>
      <c r="H48" s="114">
        <v>49996.310389999999</v>
      </c>
      <c r="I48" s="114">
        <v>140882.83992</v>
      </c>
      <c r="J48" s="114">
        <v>149319.12040000001</v>
      </c>
      <c r="K48" s="114">
        <v>78302.815989999988</v>
      </c>
      <c r="L48" s="114">
        <v>76905.096349999993</v>
      </c>
    </row>
    <row r="49" spans="1:12" s="16" customFormat="1" ht="15" customHeight="1">
      <c r="A49" s="148" t="s">
        <v>606</v>
      </c>
      <c r="B49" s="114">
        <v>0</v>
      </c>
      <c r="C49" s="114">
        <v>0</v>
      </c>
      <c r="D49" s="114">
        <v>0</v>
      </c>
      <c r="E49" s="114">
        <v>0</v>
      </c>
      <c r="F49" s="114">
        <v>0</v>
      </c>
      <c r="G49" s="114">
        <v>0</v>
      </c>
      <c r="H49" s="114">
        <v>13718.993050000001</v>
      </c>
      <c r="I49" s="114">
        <v>13718.993050000001</v>
      </c>
      <c r="J49" s="114">
        <v>140882.83902000001</v>
      </c>
      <c r="K49" s="114">
        <v>0</v>
      </c>
      <c r="L49" s="114">
        <v>65774.363230000003</v>
      </c>
    </row>
    <row r="50" spans="1:12" s="17" customFormat="1" ht="15" customHeight="1" thickBot="1">
      <c r="A50" s="148" t="s">
        <v>607</v>
      </c>
      <c r="B50" s="114">
        <v>165064.01765999998</v>
      </c>
      <c r="C50" s="114">
        <v>139598.25602999999</v>
      </c>
      <c r="D50" s="114">
        <v>175222.24625</v>
      </c>
      <c r="E50" s="114">
        <v>167894.80099000002</v>
      </c>
      <c r="F50" s="114">
        <v>169646.88958000002</v>
      </c>
      <c r="G50" s="114">
        <v>193637.67741999999</v>
      </c>
      <c r="H50" s="114">
        <v>36277.317340000001</v>
      </c>
      <c r="I50" s="114">
        <v>127163.84687000001</v>
      </c>
      <c r="J50" s="114">
        <v>8436.2813800000004</v>
      </c>
      <c r="K50" s="114">
        <v>78302.815989999988</v>
      </c>
      <c r="L50" s="114">
        <v>11130.733119999999</v>
      </c>
    </row>
    <row r="51" spans="1:12" ht="15" customHeight="1" thickTop="1" thickBot="1">
      <c r="A51" s="392" t="s">
        <v>608</v>
      </c>
      <c r="B51" s="393">
        <v>12081870.92825</v>
      </c>
      <c r="C51" s="393">
        <v>14605967.31435</v>
      </c>
      <c r="D51" s="393">
        <v>16340049.670499999</v>
      </c>
      <c r="E51" s="393">
        <v>19387325.79685</v>
      </c>
      <c r="F51" s="393">
        <v>20377489.63986</v>
      </c>
      <c r="G51" s="393">
        <v>21743542.672369998</v>
      </c>
      <c r="H51" s="393">
        <v>23647837.884950001</v>
      </c>
      <c r="I51" s="393">
        <v>23781719.46373</v>
      </c>
      <c r="J51" s="393">
        <v>23231214.472959999</v>
      </c>
      <c r="K51" s="393">
        <v>23008562.846169997</v>
      </c>
      <c r="L51" s="393">
        <v>23255243.764180001</v>
      </c>
    </row>
    <row r="52" spans="1:12" s="16" customFormat="1" ht="15" customHeight="1" thickTop="1">
      <c r="A52" s="113" t="s">
        <v>609</v>
      </c>
      <c r="B52" s="114">
        <v>1884535.6102199999</v>
      </c>
      <c r="C52" s="114">
        <v>2430208.22126</v>
      </c>
      <c r="D52" s="114">
        <v>3307542.34522</v>
      </c>
      <c r="E52" s="114">
        <v>3060668.5941900001</v>
      </c>
      <c r="F52" s="114">
        <v>4160588.7245900002</v>
      </c>
      <c r="G52" s="114">
        <v>4237002.1203800002</v>
      </c>
      <c r="H52" s="114">
        <v>2832813.37671</v>
      </c>
      <c r="I52" s="114">
        <v>3100260.53449</v>
      </c>
      <c r="J52" s="114">
        <v>3066505.5699200002</v>
      </c>
      <c r="K52" s="114">
        <v>2786936.6253200001</v>
      </c>
      <c r="L52" s="114">
        <v>2682923.2309899996</v>
      </c>
    </row>
    <row r="53" spans="1:12" s="17" customFormat="1" ht="15" customHeight="1">
      <c r="A53" s="148" t="s">
        <v>610</v>
      </c>
      <c r="B53" s="114">
        <v>130224.11141</v>
      </c>
      <c r="C53" s="114">
        <v>92550.123859999992</v>
      </c>
      <c r="D53" s="114">
        <v>131353.83948</v>
      </c>
      <c r="E53" s="114">
        <v>256407.62756999998</v>
      </c>
      <c r="F53" s="114">
        <v>1058695.1754999999</v>
      </c>
      <c r="G53" s="114">
        <v>1067199.3127000001</v>
      </c>
      <c r="H53" s="114">
        <v>342863.47193</v>
      </c>
      <c r="I53" s="114">
        <v>741418.29888999998</v>
      </c>
      <c r="J53" s="114">
        <v>751873.17108</v>
      </c>
      <c r="K53" s="114">
        <v>946136.61647999997</v>
      </c>
      <c r="L53" s="114">
        <v>914445.81198</v>
      </c>
    </row>
    <row r="54" spans="1:12" s="17" customFormat="1" ht="15" customHeight="1">
      <c r="A54" s="148" t="s">
        <v>611</v>
      </c>
      <c r="B54" s="114">
        <v>1601578.6914900001</v>
      </c>
      <c r="C54" s="114">
        <v>2154078.5290000001</v>
      </c>
      <c r="D54" s="114">
        <v>2958358.41029</v>
      </c>
      <c r="E54" s="114">
        <v>2593867.9296500003</v>
      </c>
      <c r="F54" s="114">
        <v>2865745.3790899999</v>
      </c>
      <c r="G54" s="114">
        <v>2904520.9637600002</v>
      </c>
      <c r="H54" s="114">
        <v>2231034.6248000003</v>
      </c>
      <c r="I54" s="114">
        <v>2125335.1154700001</v>
      </c>
      <c r="J54" s="114">
        <v>2082533.84959</v>
      </c>
      <c r="K54" s="114">
        <v>1615222.6056600001</v>
      </c>
      <c r="L54" s="114">
        <v>1529461.93405</v>
      </c>
    </row>
    <row r="55" spans="1:12" s="17" customFormat="1" ht="15" customHeight="1">
      <c r="A55" s="148" t="s">
        <v>612</v>
      </c>
      <c r="B55" s="114">
        <v>0</v>
      </c>
      <c r="C55" s="114">
        <v>0</v>
      </c>
      <c r="D55" s="114">
        <v>0</v>
      </c>
      <c r="E55" s="114">
        <v>0</v>
      </c>
      <c r="F55" s="114">
        <v>0</v>
      </c>
      <c r="G55" s="114">
        <v>0</v>
      </c>
      <c r="H55" s="114">
        <v>0</v>
      </c>
      <c r="I55" s="114">
        <v>0</v>
      </c>
      <c r="J55" s="114">
        <v>0</v>
      </c>
      <c r="K55" s="114">
        <v>0</v>
      </c>
      <c r="L55" s="114">
        <v>0</v>
      </c>
    </row>
    <row r="56" spans="1:12" s="17" customFormat="1" ht="15" customHeight="1">
      <c r="A56" s="148" t="s">
        <v>613</v>
      </c>
      <c r="B56" s="114">
        <v>126571.64234999999</v>
      </c>
      <c r="C56" s="114">
        <v>137372.1329</v>
      </c>
      <c r="D56" s="114">
        <v>171622.65995</v>
      </c>
      <c r="E56" s="114">
        <v>184522.68729</v>
      </c>
      <c r="F56" s="114">
        <v>235240.48910000001</v>
      </c>
      <c r="G56" s="114">
        <v>264284.16668000002</v>
      </c>
      <c r="H56" s="114">
        <v>257793.05944000001</v>
      </c>
      <c r="I56" s="114">
        <v>232523.09428999998</v>
      </c>
      <c r="J56" s="114">
        <v>231114.52340999999</v>
      </c>
      <c r="K56" s="114">
        <v>223021.85821999999</v>
      </c>
      <c r="L56" s="114">
        <v>236459.94</v>
      </c>
    </row>
    <row r="57" spans="1:12" s="17" customFormat="1" ht="15" customHeight="1">
      <c r="A57" s="148" t="s">
        <v>614</v>
      </c>
      <c r="B57" s="114">
        <v>26161.164969999998</v>
      </c>
      <c r="C57" s="114">
        <v>46207.4355</v>
      </c>
      <c r="D57" s="114">
        <v>46207.4355</v>
      </c>
      <c r="E57" s="114">
        <v>25870.349679999999</v>
      </c>
      <c r="F57" s="114">
        <v>907.68090000000007</v>
      </c>
      <c r="G57" s="114">
        <v>997.67723999999998</v>
      </c>
      <c r="H57" s="114">
        <v>1122.22054</v>
      </c>
      <c r="I57" s="114">
        <v>984.02584000000002</v>
      </c>
      <c r="J57" s="114">
        <v>984.02584000000002</v>
      </c>
      <c r="K57" s="114">
        <v>2555.5449600000002</v>
      </c>
      <c r="L57" s="114">
        <v>2555.5449600000002</v>
      </c>
    </row>
    <row r="58" spans="1:12" s="17" customFormat="1" ht="15" customHeight="1">
      <c r="A58" s="147" t="s">
        <v>615</v>
      </c>
      <c r="B58" s="114">
        <v>30611953.370499998</v>
      </c>
      <c r="C58" s="114">
        <v>31497001.632900003</v>
      </c>
      <c r="D58" s="114">
        <v>42389213.882010005</v>
      </c>
      <c r="E58" s="114">
        <v>42271544.952809997</v>
      </c>
      <c r="F58" s="114">
        <v>43093935.200629994</v>
      </c>
      <c r="G58" s="114">
        <v>46138219.93609</v>
      </c>
      <c r="H58" s="114">
        <v>58547775.744220003</v>
      </c>
      <c r="I58" s="114">
        <v>55104851.108070001</v>
      </c>
      <c r="J58" s="114">
        <v>51878373.238230005</v>
      </c>
      <c r="K58" s="114">
        <v>51599583.416890003</v>
      </c>
      <c r="L58" s="114">
        <v>51574728.861740001</v>
      </c>
    </row>
    <row r="59" spans="1:12">
      <c r="A59" s="394" t="s">
        <v>616</v>
      </c>
      <c r="B59" s="395">
        <v>746716.37260999996</v>
      </c>
      <c r="C59" s="395">
        <v>812397.73669000005</v>
      </c>
      <c r="D59" s="395">
        <v>935768.18222000008</v>
      </c>
      <c r="E59" s="395">
        <v>1137249.243</v>
      </c>
      <c r="F59" s="395">
        <v>1280641.72279</v>
      </c>
      <c r="G59" s="395">
        <v>1369211.8528800001</v>
      </c>
      <c r="H59" s="395">
        <v>1382880.7117000001</v>
      </c>
      <c r="I59" s="395">
        <v>1313200.8982200001</v>
      </c>
      <c r="J59" s="395">
        <v>107392.53629</v>
      </c>
      <c r="K59" s="395">
        <v>1253271.9878199999</v>
      </c>
      <c r="L59" s="395">
        <v>107779.97453000001</v>
      </c>
    </row>
    <row r="60" spans="1:12" ht="15" customHeight="1">
      <c r="A60" s="148" t="s">
        <v>617</v>
      </c>
      <c r="B60" s="114">
        <v>-151749.38738</v>
      </c>
      <c r="C60" s="114">
        <v>-190844.57633000001</v>
      </c>
      <c r="D60" s="114">
        <v>-207031.62544</v>
      </c>
      <c r="E60" s="114">
        <v>-318648.51182000001</v>
      </c>
      <c r="F60" s="114">
        <v>-454932.35414000001</v>
      </c>
      <c r="G60" s="114">
        <v>-506735.74063000001</v>
      </c>
      <c r="H60" s="114">
        <v>-579345.00055</v>
      </c>
      <c r="I60" s="114">
        <v>-607943.08035000006</v>
      </c>
      <c r="J60" s="114">
        <v>-50272.634680000003</v>
      </c>
      <c r="K60" s="114">
        <v>-574297.18553999998</v>
      </c>
      <c r="L60" s="114">
        <v>-49433.941129999999</v>
      </c>
    </row>
    <row r="61" spans="1:12" ht="15" customHeight="1">
      <c r="A61" s="147" t="s">
        <v>618</v>
      </c>
      <c r="B61" s="114">
        <v>594966.98522999999</v>
      </c>
      <c r="C61" s="114">
        <v>621553.16035999998</v>
      </c>
      <c r="D61" s="114">
        <v>728736.55677999998</v>
      </c>
      <c r="E61" s="114">
        <v>818600.73118</v>
      </c>
      <c r="F61" s="114">
        <v>825709.36864999996</v>
      </c>
      <c r="G61" s="114">
        <v>862476.11225000001</v>
      </c>
      <c r="H61" s="114">
        <v>803535.71114999999</v>
      </c>
      <c r="I61" s="114">
        <v>705257.81787000003</v>
      </c>
      <c r="J61" s="114">
        <v>57119.901610000001</v>
      </c>
      <c r="K61" s="114">
        <v>678974.80227999995</v>
      </c>
      <c r="L61" s="114">
        <v>58346.0334</v>
      </c>
    </row>
    <row r="62" spans="1:12" ht="15" customHeight="1">
      <c r="A62" s="116" t="s">
        <v>619</v>
      </c>
      <c r="B62" s="114">
        <v>229926.00722999999</v>
      </c>
      <c r="C62" s="114">
        <v>230284.88915999999</v>
      </c>
      <c r="D62" s="114">
        <v>268010.8775</v>
      </c>
      <c r="E62" s="114">
        <v>481137.17657000001</v>
      </c>
      <c r="F62" s="114">
        <v>476468.82746</v>
      </c>
      <c r="G62" s="114">
        <v>541442.6986</v>
      </c>
      <c r="H62" s="114">
        <v>423540.51165</v>
      </c>
      <c r="I62" s="114">
        <v>479720.89467000001</v>
      </c>
      <c r="J62" s="114">
        <v>37234.901700000002</v>
      </c>
      <c r="K62" s="114">
        <v>446204.41352</v>
      </c>
      <c r="L62" s="114">
        <v>34632.076489999999</v>
      </c>
    </row>
    <row r="63" spans="1:12" ht="15" customHeight="1">
      <c r="A63" s="148" t="s">
        <v>620</v>
      </c>
      <c r="B63" s="114">
        <v>-85505.973830000003</v>
      </c>
      <c r="C63" s="114">
        <v>-117677.95231000001</v>
      </c>
      <c r="D63" s="114">
        <v>-156852.11702999999</v>
      </c>
      <c r="E63" s="114">
        <v>-356802.95496</v>
      </c>
      <c r="F63" s="114">
        <v>-390810.14345999999</v>
      </c>
      <c r="G63" s="114">
        <v>-485567.2121</v>
      </c>
      <c r="H63" s="114">
        <v>-354873.45908999996</v>
      </c>
      <c r="I63" s="114">
        <v>-410316.10067000001</v>
      </c>
      <c r="J63" s="114">
        <v>-18924.842290000001</v>
      </c>
      <c r="K63" s="114">
        <v>-243472.61491999999</v>
      </c>
      <c r="L63" s="114">
        <v>-20170.599610000001</v>
      </c>
    </row>
    <row r="64" spans="1:12" ht="15" customHeight="1">
      <c r="A64" s="117" t="s">
        <v>621</v>
      </c>
      <c r="B64" s="114">
        <v>739387.01862999995</v>
      </c>
      <c r="C64" s="114">
        <v>734160.09721000004</v>
      </c>
      <c r="D64" s="114">
        <v>839895.31724999996</v>
      </c>
      <c r="E64" s="114">
        <v>942934.95279000001</v>
      </c>
      <c r="F64" s="114">
        <v>911368.05264999997</v>
      </c>
      <c r="G64" s="114">
        <v>918351.59875</v>
      </c>
      <c r="H64" s="114">
        <v>872202.76371000009</v>
      </c>
      <c r="I64" s="114">
        <v>774662.61187000002</v>
      </c>
      <c r="J64" s="114">
        <v>75429.961020000002</v>
      </c>
      <c r="K64" s="114">
        <v>881706.60088000004</v>
      </c>
      <c r="L64" s="114">
        <v>72807.510280000002</v>
      </c>
    </row>
    <row r="65" spans="1:12" ht="15" customHeight="1">
      <c r="A65" s="116" t="s">
        <v>622</v>
      </c>
      <c r="B65" s="114">
        <v>96960.455370000011</v>
      </c>
      <c r="C65" s="114">
        <v>137785.99553000001</v>
      </c>
      <c r="D65" s="114">
        <v>176041.32522999999</v>
      </c>
      <c r="E65" s="114">
        <v>110745.41157</v>
      </c>
      <c r="F65" s="114">
        <v>135620.29443000001</v>
      </c>
      <c r="G65" s="114">
        <v>178466.40249000001</v>
      </c>
      <c r="H65" s="114">
        <v>153055.28786000001</v>
      </c>
      <c r="I65" s="114">
        <v>204787.55593999999</v>
      </c>
      <c r="J65" s="114">
        <v>6082.1198299999996</v>
      </c>
      <c r="K65" s="114">
        <v>171582.84209999998</v>
      </c>
      <c r="L65" s="114">
        <v>21757.656440000002</v>
      </c>
    </row>
    <row r="66" spans="1:12" ht="15" customHeight="1">
      <c r="A66" s="116" t="s">
        <v>623</v>
      </c>
      <c r="B66" s="114">
        <v>-148608.72018999999</v>
      </c>
      <c r="C66" s="114">
        <v>-206404.67382</v>
      </c>
      <c r="D66" s="114">
        <v>-281396.99206999998</v>
      </c>
      <c r="E66" s="114">
        <v>-294400.07931</v>
      </c>
      <c r="F66" s="114">
        <v>-289822.85422000004</v>
      </c>
      <c r="G66" s="114">
        <v>-290251.85639999999</v>
      </c>
      <c r="H66" s="114">
        <v>-385865.46788000001</v>
      </c>
      <c r="I66" s="114">
        <v>-225149.85887</v>
      </c>
      <c r="J66" s="114">
        <v>-19976.211050000002</v>
      </c>
      <c r="K66" s="114">
        <v>-408754.84750999999</v>
      </c>
      <c r="L66" s="114">
        <v>-32034.840319999999</v>
      </c>
    </row>
    <row r="67" spans="1:12" ht="15" customHeight="1">
      <c r="A67" s="147" t="s">
        <v>624</v>
      </c>
      <c r="B67" s="114">
        <v>687738.75380999991</v>
      </c>
      <c r="C67" s="114">
        <v>665541.41891999997</v>
      </c>
      <c r="D67" s="114">
        <v>734539.65041</v>
      </c>
      <c r="E67" s="114">
        <v>759280.28504999995</v>
      </c>
      <c r="F67" s="114">
        <v>757165.49286</v>
      </c>
      <c r="G67" s="114">
        <v>806566.14484000008</v>
      </c>
      <c r="H67" s="114">
        <v>639392.58369</v>
      </c>
      <c r="I67" s="114">
        <v>754300.30894000002</v>
      </c>
      <c r="J67" s="114">
        <v>61535.8698</v>
      </c>
      <c r="K67" s="114">
        <v>644534.59547000006</v>
      </c>
      <c r="L67" s="114">
        <v>62530.326399999998</v>
      </c>
    </row>
    <row r="68" spans="1:12" ht="15" customHeight="1">
      <c r="A68" s="148" t="s">
        <v>625</v>
      </c>
      <c r="B68" s="114">
        <v>-443402.74620999995</v>
      </c>
      <c r="C68" s="114">
        <v>-470338.05349000002</v>
      </c>
      <c r="D68" s="114">
        <v>-472642.93050000002</v>
      </c>
      <c r="E68" s="114">
        <v>-529483.67932999996</v>
      </c>
      <c r="F68" s="114">
        <v>-562081.27110999997</v>
      </c>
      <c r="G68" s="114">
        <v>-536324.80420000001</v>
      </c>
      <c r="H68" s="114">
        <v>-488676.65089999995</v>
      </c>
      <c r="I68" s="114">
        <v>-518024.51861999999</v>
      </c>
      <c r="J68" s="114">
        <v>-49249.628130000005</v>
      </c>
      <c r="K68" s="114">
        <v>-564934.65842999995</v>
      </c>
      <c r="L68" s="114">
        <v>-48338.45463</v>
      </c>
    </row>
    <row r="69" spans="1:12" ht="15" customHeight="1">
      <c r="A69" s="117" t="s">
        <v>626</v>
      </c>
      <c r="B69" s="114">
        <v>244336.00759999998</v>
      </c>
      <c r="C69" s="114">
        <v>195203.36543000001</v>
      </c>
      <c r="D69" s="114">
        <v>261896.71990999999</v>
      </c>
      <c r="E69" s="114">
        <v>229796.60571999999</v>
      </c>
      <c r="F69" s="114">
        <v>195084.22175</v>
      </c>
      <c r="G69" s="114">
        <v>270241.34064000001</v>
      </c>
      <c r="H69" s="114">
        <v>150715.93278999999</v>
      </c>
      <c r="I69" s="114">
        <v>236275.79032</v>
      </c>
      <c r="J69" s="114">
        <v>12286.241669999999</v>
      </c>
      <c r="K69" s="114">
        <v>79599.937040000004</v>
      </c>
      <c r="L69" s="114">
        <v>14191.87177</v>
      </c>
    </row>
    <row r="70" spans="1:12" ht="15" customHeight="1">
      <c r="A70" s="117" t="s">
        <v>627</v>
      </c>
      <c r="B70" s="114">
        <v>-768.19606999999996</v>
      </c>
      <c r="C70" s="114">
        <v>-964.99037999999996</v>
      </c>
      <c r="D70" s="114">
        <v>-646.49045999999998</v>
      </c>
      <c r="E70" s="114">
        <v>-218.46256</v>
      </c>
      <c r="F70" s="114">
        <v>-332.91888</v>
      </c>
      <c r="G70" s="114">
        <v>45.81991</v>
      </c>
      <c r="H70" s="114">
        <v>275.68606</v>
      </c>
      <c r="I70" s="114">
        <v>-127.72950999999999</v>
      </c>
      <c r="J70" s="114">
        <v>-23.96369</v>
      </c>
      <c r="K70" s="114">
        <v>185.70186999999999</v>
      </c>
      <c r="L70" s="114">
        <v>-33.804169999999999</v>
      </c>
    </row>
    <row r="71" spans="1:12" ht="15" customHeight="1">
      <c r="A71" s="115" t="s">
        <v>976</v>
      </c>
      <c r="B71" s="114">
        <v>-1130.7436200000002</v>
      </c>
      <c r="C71" s="114">
        <v>-969.18436999999994</v>
      </c>
      <c r="D71" s="114">
        <v>-650.43453</v>
      </c>
      <c r="E71" s="114">
        <v>-221.93956</v>
      </c>
      <c r="F71" s="114">
        <v>-336.05010999999996</v>
      </c>
      <c r="G71" s="114">
        <v>42.911029999999997</v>
      </c>
      <c r="H71" s="114">
        <v>275.73573999999996</v>
      </c>
      <c r="I71" s="114">
        <v>-129.02083999999999</v>
      </c>
      <c r="J71" s="114">
        <v>-24.328520000000001</v>
      </c>
      <c r="K71" s="114">
        <v>182.66247000000001</v>
      </c>
      <c r="L71" s="114">
        <v>-33.387839999999997</v>
      </c>
    </row>
    <row r="72" spans="1:12" ht="15" customHeight="1">
      <c r="A72" s="115" t="s">
        <v>977</v>
      </c>
      <c r="B72" s="114">
        <v>362.54755</v>
      </c>
      <c r="C72" s="114">
        <v>4.1939899999999994</v>
      </c>
      <c r="D72" s="114">
        <v>3.94407</v>
      </c>
      <c r="E72" s="114">
        <v>3.4769999999999999</v>
      </c>
      <c r="F72" s="114">
        <v>3.13123</v>
      </c>
      <c r="G72" s="114">
        <v>2.9088799999999999</v>
      </c>
      <c r="H72" s="114">
        <v>-4.9680000000000002E-2</v>
      </c>
      <c r="I72" s="114">
        <v>1.2913299999999999</v>
      </c>
      <c r="J72" s="114">
        <v>0.36482999999999999</v>
      </c>
      <c r="K72" s="114">
        <v>3.0394000000000001</v>
      </c>
      <c r="L72" s="114">
        <v>-0.41632999999999998</v>
      </c>
    </row>
    <row r="73" spans="1:12" ht="15" customHeight="1">
      <c r="A73" s="147" t="s">
        <v>628</v>
      </c>
      <c r="B73" s="114">
        <v>-11.052100000000001</v>
      </c>
      <c r="C73" s="114">
        <v>52.45496</v>
      </c>
      <c r="D73" s="114">
        <v>-8.6009700000000002</v>
      </c>
      <c r="E73" s="114">
        <v>-77.906910000000011</v>
      </c>
      <c r="F73" s="114">
        <v>-57.945589999999996</v>
      </c>
      <c r="G73" s="114">
        <v>-2.7287699999999999</v>
      </c>
      <c r="H73" s="114">
        <v>-18.373759999999997</v>
      </c>
      <c r="I73" s="114">
        <v>15.539339999999999</v>
      </c>
      <c r="J73" s="114">
        <v>5.9972500000000002</v>
      </c>
      <c r="K73" s="114">
        <v>-11.639719999999999</v>
      </c>
      <c r="L73" s="114">
        <v>-17.266680000000001</v>
      </c>
    </row>
    <row r="74" spans="1:12" ht="15" customHeight="1">
      <c r="A74" s="147" t="s">
        <v>1289</v>
      </c>
      <c r="B74" s="114">
        <v>17.521180000000001</v>
      </c>
      <c r="C74" s="114">
        <v>57.247699999999995</v>
      </c>
      <c r="D74" s="114">
        <v>9.4644899999999996</v>
      </c>
      <c r="E74" s="114">
        <v>-70.932600000000008</v>
      </c>
      <c r="F74" s="114">
        <v>-41.589440000000003</v>
      </c>
      <c r="G74" s="114">
        <v>2.7620399999999998</v>
      </c>
      <c r="H74" s="114">
        <v>-14.80241</v>
      </c>
      <c r="I74" s="114">
        <v>17.7943</v>
      </c>
      <c r="J74" s="114">
        <v>6.2751800000000006</v>
      </c>
      <c r="K74" s="114">
        <v>-6.6228599999999993</v>
      </c>
      <c r="L74" s="114">
        <v>-14.42544</v>
      </c>
    </row>
    <row r="75" spans="1:12" ht="15" customHeight="1">
      <c r="A75" s="148" t="s">
        <v>433</v>
      </c>
      <c r="B75" s="114">
        <v>-28.57328</v>
      </c>
      <c r="C75" s="114">
        <v>-4.7927400000000002</v>
      </c>
      <c r="D75" s="114">
        <v>-18.065459999999998</v>
      </c>
      <c r="E75" s="114">
        <v>-6.97431</v>
      </c>
      <c r="F75" s="114">
        <v>-16.35615</v>
      </c>
      <c r="G75" s="114">
        <v>-5.4908100000000006</v>
      </c>
      <c r="H75" s="114">
        <v>-3.5713499999999998</v>
      </c>
      <c r="I75" s="114">
        <v>-2.2549600000000001</v>
      </c>
      <c r="J75" s="114">
        <v>-0.27793000000000001</v>
      </c>
      <c r="K75" s="114">
        <v>-5.0168599999999994</v>
      </c>
      <c r="L75" s="114">
        <v>-2.84124</v>
      </c>
    </row>
    <row r="76" spans="1:12" ht="15" customHeight="1">
      <c r="A76" s="147" t="s">
        <v>629</v>
      </c>
      <c r="B76" s="114">
        <v>243556.75943000001</v>
      </c>
      <c r="C76" s="114">
        <v>194290.83000999998</v>
      </c>
      <c r="D76" s="114">
        <v>261241.62847999998</v>
      </c>
      <c r="E76" s="114">
        <v>229500.23624999999</v>
      </c>
      <c r="F76" s="114">
        <v>194693.35728</v>
      </c>
      <c r="G76" s="114">
        <v>270284.43177999998</v>
      </c>
      <c r="H76" s="114">
        <v>150973.24509000001</v>
      </c>
      <c r="I76" s="114">
        <v>236163.60015000001</v>
      </c>
      <c r="J76" s="114">
        <v>12268.275230000001</v>
      </c>
      <c r="K76" s="114">
        <v>79773.999190000002</v>
      </c>
      <c r="L76" s="114">
        <v>14140.80092</v>
      </c>
    </row>
    <row r="77" spans="1:12" ht="15" customHeight="1">
      <c r="A77" s="149" t="s">
        <v>967</v>
      </c>
      <c r="B77" s="114">
        <v>-2.3440000000000003E-2</v>
      </c>
      <c r="C77" s="114">
        <v>1121.36043</v>
      </c>
      <c r="D77" s="114">
        <v>14063.71451</v>
      </c>
      <c r="E77" s="114">
        <v>5480.72552</v>
      </c>
      <c r="F77" s="114">
        <v>37772.643530000001</v>
      </c>
      <c r="G77" s="114">
        <v>3418.45723</v>
      </c>
      <c r="H77" s="114">
        <v>-445.55464000000001</v>
      </c>
      <c r="I77" s="114">
        <v>-1368.3083200000001</v>
      </c>
      <c r="J77" s="114">
        <v>87.676410000000004</v>
      </c>
      <c r="K77" s="114">
        <v>-2254.9274799999998</v>
      </c>
      <c r="L77" s="114">
        <v>-319.17921999999999</v>
      </c>
    </row>
    <row r="78" spans="1:12" ht="15" customHeight="1">
      <c r="A78" s="117" t="s">
        <v>630</v>
      </c>
      <c r="B78" s="114">
        <v>243556.73599000002</v>
      </c>
      <c r="C78" s="114">
        <v>195412.19044000001</v>
      </c>
      <c r="D78" s="114">
        <v>275305.34299000003</v>
      </c>
      <c r="E78" s="114">
        <v>234980.96177000002</v>
      </c>
      <c r="F78" s="114">
        <v>232466.00081</v>
      </c>
      <c r="G78" s="114">
        <v>273702.88900999998</v>
      </c>
      <c r="H78" s="114">
        <v>150527.69044999999</v>
      </c>
      <c r="I78" s="114">
        <v>234795.29183</v>
      </c>
      <c r="J78" s="114">
        <v>12355.951640000001</v>
      </c>
      <c r="K78" s="114">
        <v>77519.071709999989</v>
      </c>
      <c r="L78" s="114">
        <v>13821.6217</v>
      </c>
    </row>
    <row r="79" spans="1:12" ht="15" customHeight="1">
      <c r="A79" s="116" t="s">
        <v>631</v>
      </c>
      <c r="B79" s="114">
        <v>2149.4786600000002</v>
      </c>
      <c r="C79" s="114">
        <v>2384.6495800000002</v>
      </c>
      <c r="D79" s="114">
        <v>3673.9967000000001</v>
      </c>
      <c r="E79" s="114">
        <v>1787.2292199999999</v>
      </c>
      <c r="F79" s="114">
        <v>3114.4447700000001</v>
      </c>
      <c r="G79" s="114">
        <v>3950.7584100000004</v>
      </c>
      <c r="H79" s="114">
        <v>1319.8728899999999</v>
      </c>
      <c r="I79" s="114">
        <v>-6679.5409600000003</v>
      </c>
      <c r="J79" s="114">
        <v>-150.78626</v>
      </c>
      <c r="K79" s="114">
        <v>783.74428</v>
      </c>
      <c r="L79" s="114">
        <v>53.611419999999995</v>
      </c>
    </row>
    <row r="80" spans="1:12" ht="15" customHeight="1">
      <c r="A80" s="147" t="s">
        <v>632</v>
      </c>
      <c r="B80" s="114">
        <v>245706.21465000001</v>
      </c>
      <c r="C80" s="114">
        <v>197796.84002</v>
      </c>
      <c r="D80" s="114">
        <v>278979.33968999999</v>
      </c>
      <c r="E80" s="114">
        <v>236768.19099</v>
      </c>
      <c r="F80" s="114">
        <v>235580.44558</v>
      </c>
      <c r="G80" s="114">
        <v>277653.64741999999</v>
      </c>
      <c r="H80" s="114">
        <v>151847.56333999999</v>
      </c>
      <c r="I80" s="114">
        <v>228115.75087000002</v>
      </c>
      <c r="J80" s="114">
        <v>12205.16538</v>
      </c>
      <c r="K80" s="114">
        <v>78302.815989999988</v>
      </c>
      <c r="L80" s="114">
        <v>13875.233119999999</v>
      </c>
    </row>
    <row r="81" spans="1:12" ht="15" customHeight="1">
      <c r="A81" s="116" t="s">
        <v>633</v>
      </c>
      <c r="B81" s="114">
        <v>0</v>
      </c>
      <c r="C81" s="114">
        <v>0</v>
      </c>
      <c r="D81" s="114">
        <v>0</v>
      </c>
      <c r="E81" s="114">
        <v>0</v>
      </c>
      <c r="F81" s="114">
        <v>0</v>
      </c>
      <c r="G81" s="114">
        <v>0</v>
      </c>
      <c r="H81" s="114">
        <v>0</v>
      </c>
      <c r="I81" s="114">
        <v>0</v>
      </c>
      <c r="J81" s="114">
        <v>0</v>
      </c>
      <c r="K81" s="114">
        <v>0</v>
      </c>
      <c r="L81" s="114">
        <v>0</v>
      </c>
    </row>
    <row r="82" spans="1:12" ht="15" customHeight="1">
      <c r="A82" s="147" t="s">
        <v>634</v>
      </c>
      <c r="B82" s="114">
        <v>245706.21465000001</v>
      </c>
      <c r="C82" s="114">
        <v>197796.84002</v>
      </c>
      <c r="D82" s="114">
        <v>278979.33968999999</v>
      </c>
      <c r="E82" s="114">
        <v>236768.19099</v>
      </c>
      <c r="F82" s="114">
        <v>235580.44558</v>
      </c>
      <c r="G82" s="114">
        <v>277653.64741999999</v>
      </c>
      <c r="H82" s="114">
        <v>151847.56333999999</v>
      </c>
      <c r="I82" s="114">
        <v>228115.75087000002</v>
      </c>
      <c r="J82" s="114">
        <v>12205.16538</v>
      </c>
      <c r="K82" s="114">
        <v>78302.815989999988</v>
      </c>
      <c r="L82" s="114">
        <v>13875.233119999999</v>
      </c>
    </row>
    <row r="83" spans="1:12" ht="15" customHeight="1" thickBot="1">
      <c r="A83" s="116" t="s">
        <v>635</v>
      </c>
      <c r="B83" s="114">
        <v>-80642.197040000014</v>
      </c>
      <c r="C83" s="114">
        <v>-58198.584000000003</v>
      </c>
      <c r="D83" s="114">
        <v>-103757.09344</v>
      </c>
      <c r="E83" s="114">
        <v>-68873.39</v>
      </c>
      <c r="F83" s="114">
        <v>-65933.555999999997</v>
      </c>
      <c r="G83" s="114">
        <v>-84015.97</v>
      </c>
      <c r="H83" s="114">
        <v>-115570.246</v>
      </c>
      <c r="I83" s="114">
        <v>-100951.90399999999</v>
      </c>
      <c r="J83" s="114">
        <v>-3768.884</v>
      </c>
      <c r="K83" s="114">
        <v>0</v>
      </c>
      <c r="L83" s="114">
        <v>-2744.5</v>
      </c>
    </row>
    <row r="84" spans="1:12" ht="15" customHeight="1" thickTop="1" thickBot="1">
      <c r="A84" s="392" t="s">
        <v>636</v>
      </c>
      <c r="B84" s="393">
        <v>165064.01761000001</v>
      </c>
      <c r="C84" s="393">
        <v>139598.25602</v>
      </c>
      <c r="D84" s="393">
        <v>175222.24625</v>
      </c>
      <c r="E84" s="393">
        <v>167894.80099000002</v>
      </c>
      <c r="F84" s="393">
        <v>169646.88958000002</v>
      </c>
      <c r="G84" s="393">
        <v>193637.67741999999</v>
      </c>
      <c r="H84" s="393">
        <v>36277.317340000001</v>
      </c>
      <c r="I84" s="393">
        <v>127163.84687000001</v>
      </c>
      <c r="J84" s="393">
        <v>8436.2813800000004</v>
      </c>
      <c r="K84" s="393">
        <v>78302.815989999988</v>
      </c>
      <c r="L84" s="393">
        <v>11130.733119999999</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1"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42" t="s">
        <v>439</v>
      </c>
      <c r="B1" s="742"/>
      <c r="C1" s="742"/>
      <c r="D1" s="742"/>
      <c r="E1" s="742"/>
      <c r="F1" s="742"/>
      <c r="G1" s="742"/>
      <c r="H1" s="742"/>
      <c r="I1" s="742"/>
      <c r="J1" s="742"/>
      <c r="K1" s="742"/>
      <c r="L1" s="742"/>
    </row>
    <row r="2" spans="1:12" ht="15" customHeight="1">
      <c r="A2" s="743" t="s">
        <v>571</v>
      </c>
      <c r="B2" s="743"/>
      <c r="C2" s="743"/>
      <c r="D2" s="743"/>
      <c r="E2" s="743"/>
      <c r="F2" s="743"/>
      <c r="G2" s="743"/>
      <c r="H2" s="743"/>
      <c r="I2" s="743"/>
      <c r="J2" s="743"/>
      <c r="K2" s="743"/>
      <c r="L2" s="743"/>
    </row>
    <row r="3" spans="1:12" ht="15" customHeight="1">
      <c r="A3" s="743" t="s">
        <v>641</v>
      </c>
      <c r="B3" s="743"/>
      <c r="C3" s="743"/>
      <c r="D3" s="743"/>
      <c r="E3" s="743"/>
      <c r="F3" s="743"/>
      <c r="G3" s="743"/>
      <c r="H3" s="743"/>
      <c r="I3" s="743"/>
      <c r="J3" s="743"/>
      <c r="K3" s="743"/>
      <c r="L3" s="743"/>
    </row>
    <row r="4" spans="1:12" ht="30" customHeight="1">
      <c r="A4" s="744" t="s">
        <v>511</v>
      </c>
      <c r="B4" s="744"/>
      <c r="C4" s="744"/>
      <c r="D4" s="744"/>
      <c r="E4" s="744"/>
      <c r="F4" s="744"/>
      <c r="G4" s="744"/>
      <c r="H4" s="744"/>
      <c r="I4" s="744"/>
      <c r="J4" s="744"/>
      <c r="K4" s="744"/>
      <c r="L4" s="744"/>
    </row>
    <row r="5" spans="1:12" ht="3.75" customHeight="1" thickBot="1">
      <c r="A5" s="47"/>
      <c r="B5" s="47"/>
      <c r="C5" s="47"/>
      <c r="D5" s="47"/>
      <c r="E5" s="47"/>
      <c r="F5" s="47"/>
      <c r="G5" s="47"/>
      <c r="H5" s="47"/>
      <c r="I5" s="47"/>
      <c r="J5" s="47"/>
      <c r="K5" s="47"/>
      <c r="L5" s="47"/>
    </row>
    <row r="6" spans="1:12" s="15" customFormat="1" ht="30" customHeight="1" thickTop="1" thickBot="1">
      <c r="A6" s="548"/>
      <c r="B6" s="390" t="s">
        <v>573</v>
      </c>
      <c r="C6" s="390" t="s">
        <v>574</v>
      </c>
      <c r="D6" s="390" t="s">
        <v>575</v>
      </c>
      <c r="E6" s="390" t="s">
        <v>576</v>
      </c>
      <c r="F6" s="390" t="s">
        <v>577</v>
      </c>
      <c r="G6" s="390" t="s">
        <v>578</v>
      </c>
      <c r="H6" s="390" t="s">
        <v>1254</v>
      </c>
      <c r="I6" s="390" t="s">
        <v>1321</v>
      </c>
      <c r="J6" s="390" t="s">
        <v>1474</v>
      </c>
      <c r="K6" s="390" t="s">
        <v>1462</v>
      </c>
      <c r="L6" s="390" t="s">
        <v>1475</v>
      </c>
    </row>
    <row r="7" spans="1:12" ht="15" customHeight="1" thickTop="1" thickBot="1">
      <c r="A7" s="392" t="s">
        <v>579</v>
      </c>
      <c r="B7" s="393">
        <v>7499554.8753699996</v>
      </c>
      <c r="C7" s="393">
        <v>8890891.9743600003</v>
      </c>
      <c r="D7" s="393">
        <v>9946224.7572800014</v>
      </c>
      <c r="E7" s="393">
        <v>11248468.165469998</v>
      </c>
      <c r="F7" s="393">
        <v>12260063.947590001</v>
      </c>
      <c r="G7" s="393">
        <v>13446210.742110001</v>
      </c>
      <c r="H7" s="393">
        <v>14278045.18863</v>
      </c>
      <c r="I7" s="393">
        <v>16311151.10245</v>
      </c>
      <c r="J7" s="393">
        <v>16174580.630290002</v>
      </c>
      <c r="K7" s="393">
        <v>17313528.493759997</v>
      </c>
      <c r="L7" s="393">
        <v>17074070.56969</v>
      </c>
    </row>
    <row r="8" spans="1:12" s="16" customFormat="1" ht="15" customHeight="1" thickTop="1">
      <c r="A8" s="147" t="s">
        <v>161</v>
      </c>
      <c r="B8" s="114">
        <v>1058357.29565</v>
      </c>
      <c r="C8" s="114">
        <v>1359285.0713599999</v>
      </c>
      <c r="D8" s="114">
        <v>1446579.6166400001</v>
      </c>
      <c r="E8" s="114">
        <v>1294486.36384</v>
      </c>
      <c r="F8" s="114">
        <v>991270.88586000004</v>
      </c>
      <c r="G8" s="114">
        <v>973782.78133000003</v>
      </c>
      <c r="H8" s="114">
        <v>1121870.29697</v>
      </c>
      <c r="I8" s="114">
        <v>1744742.8119900001</v>
      </c>
      <c r="J8" s="114">
        <v>1513039.33446</v>
      </c>
      <c r="K8" s="114">
        <v>1739523.71361</v>
      </c>
      <c r="L8" s="114">
        <v>1497465.8937899999</v>
      </c>
    </row>
    <row r="9" spans="1:12" s="16" customFormat="1" ht="15" customHeight="1">
      <c r="A9" s="147" t="s">
        <v>170</v>
      </c>
      <c r="B9" s="114">
        <v>1358266.7296099998</v>
      </c>
      <c r="C9" s="114">
        <v>1234817.22967</v>
      </c>
      <c r="D9" s="114">
        <v>1331980.78302</v>
      </c>
      <c r="E9" s="114">
        <v>1626790.98911</v>
      </c>
      <c r="F9" s="114">
        <v>1364576.8665799999</v>
      </c>
      <c r="G9" s="114">
        <v>1290835.1632000001</v>
      </c>
      <c r="H9" s="114">
        <v>1118149.5042300001</v>
      </c>
      <c r="I9" s="114">
        <v>1226409.90301</v>
      </c>
      <c r="J9" s="114">
        <v>1310241.4845</v>
      </c>
      <c r="K9" s="114">
        <v>1557550.7643199998</v>
      </c>
      <c r="L9" s="114">
        <v>1520222.3900299999</v>
      </c>
    </row>
    <row r="10" spans="1:12" s="16" customFormat="1" ht="15" customHeight="1">
      <c r="A10" s="147" t="s">
        <v>179</v>
      </c>
      <c r="B10" s="114">
        <v>4807827.9422899997</v>
      </c>
      <c r="C10" s="114">
        <v>6014617.2437500004</v>
      </c>
      <c r="D10" s="114">
        <v>6837839.5897700004</v>
      </c>
      <c r="E10" s="114">
        <v>7784432.0359799992</v>
      </c>
      <c r="F10" s="114">
        <v>8864442.8062900007</v>
      </c>
      <c r="G10" s="114">
        <v>9733880.2526099999</v>
      </c>
      <c r="H10" s="114">
        <v>10300365.82443</v>
      </c>
      <c r="I10" s="114">
        <v>10908688.96343</v>
      </c>
      <c r="J10" s="114">
        <v>11011805.70118</v>
      </c>
      <c r="K10" s="114">
        <v>11627351.453799998</v>
      </c>
      <c r="L10" s="114">
        <v>11633187.885360001</v>
      </c>
    </row>
    <row r="11" spans="1:12" s="16" customFormat="1" ht="15" customHeight="1">
      <c r="A11" s="148" t="s">
        <v>580</v>
      </c>
      <c r="B11" s="114">
        <v>4789751.4607499996</v>
      </c>
      <c r="C11" s="114">
        <v>5975000.9772399999</v>
      </c>
      <c r="D11" s="114">
        <v>6784963.0622800002</v>
      </c>
      <c r="E11" s="114">
        <v>7730949.3006300004</v>
      </c>
      <c r="F11" s="114">
        <v>8781850.1155400015</v>
      </c>
      <c r="G11" s="114">
        <v>9635314.345350001</v>
      </c>
      <c r="H11" s="114">
        <v>9984091.6947099995</v>
      </c>
      <c r="I11" s="114">
        <v>10478787.185559999</v>
      </c>
      <c r="J11" s="114">
        <v>10577465.806229999</v>
      </c>
      <c r="K11" s="114">
        <v>11179274.690540001</v>
      </c>
      <c r="L11" s="114">
        <v>11158979.839370001</v>
      </c>
    </row>
    <row r="12" spans="1:12" s="16" customFormat="1" ht="15" customHeight="1">
      <c r="A12" s="148" t="s">
        <v>581</v>
      </c>
      <c r="B12" s="114">
        <v>4695609.6548000006</v>
      </c>
      <c r="C12" s="114">
        <v>5847484.3177299993</v>
      </c>
      <c r="D12" s="114">
        <v>6652530.7353299996</v>
      </c>
      <c r="E12" s="114">
        <v>7613477.9515399998</v>
      </c>
      <c r="F12" s="114">
        <v>8497550.1076100003</v>
      </c>
      <c r="G12" s="114">
        <v>9309835.2844999991</v>
      </c>
      <c r="H12" s="114">
        <v>9555102.9116900004</v>
      </c>
      <c r="I12" s="114">
        <v>8059057.5575200003</v>
      </c>
      <c r="J12" s="114">
        <v>8117749.0436899997</v>
      </c>
      <c r="K12" s="114">
        <v>8540842.6911399998</v>
      </c>
      <c r="L12" s="114">
        <v>8546657.0659100004</v>
      </c>
    </row>
    <row r="13" spans="1:12" s="16" customFormat="1" ht="15" customHeight="1">
      <c r="A13" s="148" t="s">
        <v>582</v>
      </c>
      <c r="B13" s="114">
        <v>94141.805950000009</v>
      </c>
      <c r="C13" s="114">
        <v>127516.65951000001</v>
      </c>
      <c r="D13" s="114">
        <v>132432.32695000002</v>
      </c>
      <c r="E13" s="114">
        <v>117471.34909</v>
      </c>
      <c r="F13" s="114">
        <v>284300.00793000002</v>
      </c>
      <c r="G13" s="114">
        <v>325479.06085000001</v>
      </c>
      <c r="H13" s="114">
        <v>428988.78301999997</v>
      </c>
      <c r="I13" s="114">
        <v>2419729.6280399999</v>
      </c>
      <c r="J13" s="114">
        <v>2459716.76254</v>
      </c>
      <c r="K13" s="114">
        <v>2638431.9994000001</v>
      </c>
      <c r="L13" s="114">
        <v>2612322.7734599998</v>
      </c>
    </row>
    <row r="14" spans="1:12" s="16" customFormat="1" ht="15" customHeight="1">
      <c r="A14" s="148" t="s">
        <v>583</v>
      </c>
      <c r="B14" s="114">
        <v>9403.6785600000003</v>
      </c>
      <c r="C14" s="114">
        <v>15933.887779999999</v>
      </c>
      <c r="D14" s="114">
        <v>15028.29456</v>
      </c>
      <c r="E14" s="114">
        <v>18115.513309999998</v>
      </c>
      <c r="F14" s="114">
        <v>33347.85944</v>
      </c>
      <c r="G14" s="114">
        <v>26476.410789999998</v>
      </c>
      <c r="H14" s="114">
        <v>0</v>
      </c>
      <c r="I14" s="114">
        <v>14598.487810000001</v>
      </c>
      <c r="J14" s="114">
        <v>14729.533670000001</v>
      </c>
      <c r="K14" s="114">
        <v>39634.374349999998</v>
      </c>
      <c r="L14" s="114">
        <v>58652.41143</v>
      </c>
    </row>
    <row r="15" spans="1:12" s="16" customFormat="1" ht="15" customHeight="1">
      <c r="A15" s="148" t="s">
        <v>584</v>
      </c>
      <c r="B15" s="114">
        <v>9403.6785600000003</v>
      </c>
      <c r="C15" s="114">
        <v>15705.63392</v>
      </c>
      <c r="D15" s="114">
        <v>13675.807359999999</v>
      </c>
      <c r="E15" s="114">
        <v>17986.17151</v>
      </c>
      <c r="F15" s="114">
        <v>28256.428800000002</v>
      </c>
      <c r="G15" s="114">
        <v>25676.851449999998</v>
      </c>
      <c r="H15" s="114">
        <v>0</v>
      </c>
      <c r="I15" s="114">
        <v>11117.52232</v>
      </c>
      <c r="J15" s="114">
        <v>13722.921539999999</v>
      </c>
      <c r="K15" s="114">
        <v>9745.9177799999998</v>
      </c>
      <c r="L15" s="114">
        <v>14308.65782</v>
      </c>
    </row>
    <row r="16" spans="1:12" s="16" customFormat="1" ht="15" customHeight="1">
      <c r="A16" s="148" t="s">
        <v>585</v>
      </c>
      <c r="B16" s="114">
        <v>0</v>
      </c>
      <c r="C16" s="114">
        <v>228.25385999999997</v>
      </c>
      <c r="D16" s="114">
        <v>1352.4872</v>
      </c>
      <c r="E16" s="114">
        <v>129.34180000000001</v>
      </c>
      <c r="F16" s="114">
        <v>5091.4306399999996</v>
      </c>
      <c r="G16" s="114">
        <v>799.55934000000002</v>
      </c>
      <c r="H16" s="114">
        <v>0</v>
      </c>
      <c r="I16" s="114">
        <v>3480.96549</v>
      </c>
      <c r="J16" s="114">
        <v>1006.61213</v>
      </c>
      <c r="K16" s="114">
        <v>29888.456570000002</v>
      </c>
      <c r="L16" s="114">
        <v>44343.75361</v>
      </c>
    </row>
    <row r="17" spans="1:12" s="16" customFormat="1" ht="15" customHeight="1">
      <c r="A17" s="148" t="s">
        <v>586</v>
      </c>
      <c r="B17" s="114">
        <v>50336.93015</v>
      </c>
      <c r="C17" s="114">
        <v>60138.856350000002</v>
      </c>
      <c r="D17" s="114">
        <v>86668.982980000001</v>
      </c>
      <c r="E17" s="114">
        <v>96418.17916</v>
      </c>
      <c r="F17" s="114">
        <v>100901.31013</v>
      </c>
      <c r="G17" s="114">
        <v>145483.04136999999</v>
      </c>
      <c r="H17" s="114">
        <v>124454.16545999999</v>
      </c>
      <c r="I17" s="114">
        <v>108237.67995999999</v>
      </c>
      <c r="J17" s="114">
        <v>109302.63537999999</v>
      </c>
      <c r="K17" s="114">
        <v>178145.47205000001</v>
      </c>
      <c r="L17" s="114">
        <v>182901.40908000001</v>
      </c>
    </row>
    <row r="18" spans="1:12" s="16" customFormat="1" ht="15" customHeight="1">
      <c r="A18" s="148" t="s">
        <v>587</v>
      </c>
      <c r="B18" s="114">
        <v>33237.073799999998</v>
      </c>
      <c r="C18" s="114">
        <v>41966.292609999997</v>
      </c>
      <c r="D18" s="114">
        <v>69216.538840000008</v>
      </c>
      <c r="E18" s="114">
        <v>77621.577099999995</v>
      </c>
      <c r="F18" s="114">
        <v>89386.138149999999</v>
      </c>
      <c r="G18" s="114">
        <v>117304.41168999999</v>
      </c>
      <c r="H18" s="114">
        <v>80568.734180000014</v>
      </c>
      <c r="I18" s="114">
        <v>65909.400819999995</v>
      </c>
      <c r="J18" s="114">
        <v>66801.252439999997</v>
      </c>
      <c r="K18" s="114">
        <v>75137.807579999993</v>
      </c>
      <c r="L18" s="114">
        <v>74950.604139999996</v>
      </c>
    </row>
    <row r="19" spans="1:12" s="16" customFormat="1" ht="15" customHeight="1">
      <c r="A19" s="148" t="s">
        <v>588</v>
      </c>
      <c r="B19" s="114">
        <v>17099.856350000002</v>
      </c>
      <c r="C19" s="114">
        <v>18172.563739999998</v>
      </c>
      <c r="D19" s="114">
        <v>17452.44414</v>
      </c>
      <c r="E19" s="114">
        <v>18796.602059999997</v>
      </c>
      <c r="F19" s="114">
        <v>11515.171980000001</v>
      </c>
      <c r="G19" s="114">
        <v>28178.629679999998</v>
      </c>
      <c r="H19" s="114">
        <v>43885.431280000004</v>
      </c>
      <c r="I19" s="114">
        <v>42328.279139999999</v>
      </c>
      <c r="J19" s="114">
        <v>42501.382939999996</v>
      </c>
      <c r="K19" s="114">
        <v>103007.66447</v>
      </c>
      <c r="L19" s="114">
        <v>107950.80494</v>
      </c>
    </row>
    <row r="20" spans="1:12" s="16" customFormat="1" ht="15" customHeight="1">
      <c r="A20" s="148" t="s">
        <v>192</v>
      </c>
      <c r="B20" s="114">
        <v>43691.724689999995</v>
      </c>
      <c r="C20" s="114">
        <v>46591.840920000002</v>
      </c>
      <c r="D20" s="114">
        <v>57526.52562</v>
      </c>
      <c r="E20" s="114">
        <v>68545.559359999999</v>
      </c>
      <c r="F20" s="114">
        <v>81345.086569999999</v>
      </c>
      <c r="G20" s="114">
        <v>89342.440680000014</v>
      </c>
      <c r="H20" s="114">
        <v>369111.68347000005</v>
      </c>
      <c r="I20" s="114">
        <v>488887.62398000003</v>
      </c>
      <c r="J20" s="114">
        <v>496442.74629000004</v>
      </c>
      <c r="K20" s="114">
        <v>457155.65774</v>
      </c>
      <c r="L20" s="114">
        <v>464414.37582000002</v>
      </c>
    </row>
    <row r="21" spans="1:12" s="16" customFormat="1" ht="15" customHeight="1">
      <c r="A21" s="148" t="s">
        <v>589</v>
      </c>
      <c r="B21" s="114">
        <v>-85355.851859999995</v>
      </c>
      <c r="C21" s="114">
        <v>-83048.318540000007</v>
      </c>
      <c r="D21" s="114">
        <v>-106347.27567</v>
      </c>
      <c r="E21" s="114">
        <v>-129596.51648000001</v>
      </c>
      <c r="F21" s="114">
        <v>-133001.56539</v>
      </c>
      <c r="G21" s="114">
        <v>-162735.98558000001</v>
      </c>
      <c r="H21" s="114">
        <v>-177291.71921000001</v>
      </c>
      <c r="I21" s="114">
        <v>-181822.01387999998</v>
      </c>
      <c r="J21" s="114">
        <v>-186135.02038999999</v>
      </c>
      <c r="K21" s="114">
        <v>-226858.74088</v>
      </c>
      <c r="L21" s="114">
        <v>-231760.15033999999</v>
      </c>
    </row>
    <row r="22" spans="1:12" s="16" customFormat="1" ht="15" customHeight="1">
      <c r="A22" s="147" t="s">
        <v>205</v>
      </c>
      <c r="B22" s="114">
        <v>62364.712509999998</v>
      </c>
      <c r="C22" s="114">
        <v>66134.483319999999</v>
      </c>
      <c r="D22" s="114">
        <v>56742.09418</v>
      </c>
      <c r="E22" s="114">
        <v>74804.708129999999</v>
      </c>
      <c r="F22" s="114">
        <v>60978.951740000004</v>
      </c>
      <c r="G22" s="114">
        <v>77189.320999999996</v>
      </c>
      <c r="H22" s="114">
        <v>91996.017219999994</v>
      </c>
      <c r="I22" s="114">
        <v>119262.14454000001</v>
      </c>
      <c r="J22" s="114">
        <v>115478.29205</v>
      </c>
      <c r="K22" s="114">
        <v>166023.48053999999</v>
      </c>
      <c r="L22" s="114">
        <v>168046.32355999999</v>
      </c>
    </row>
    <row r="23" spans="1:12" s="16" customFormat="1" ht="15" customHeight="1">
      <c r="A23" s="147" t="s">
        <v>211</v>
      </c>
      <c r="B23" s="114">
        <v>17413.33481</v>
      </c>
      <c r="C23" s="114">
        <v>2890.1803300000001</v>
      </c>
      <c r="D23" s="114">
        <v>7524.6868099999992</v>
      </c>
      <c r="E23" s="114">
        <v>10778.056779999999</v>
      </c>
      <c r="F23" s="114">
        <v>12240.81681</v>
      </c>
      <c r="G23" s="114">
        <v>11269.93391</v>
      </c>
      <c r="H23" s="114">
        <v>6476.0268499999993</v>
      </c>
      <c r="I23" s="114">
        <v>5354.4374900000003</v>
      </c>
      <c r="J23" s="114">
        <v>4912.2794800000001</v>
      </c>
      <c r="K23" s="114">
        <v>3999.0891699999997</v>
      </c>
      <c r="L23" s="114">
        <v>4358.3415400000004</v>
      </c>
    </row>
    <row r="24" spans="1:12" s="16" customFormat="1" ht="15" customHeight="1">
      <c r="A24" s="147" t="s">
        <v>590</v>
      </c>
      <c r="B24" s="114">
        <v>10634.38337</v>
      </c>
      <c r="C24" s="114">
        <v>12325.175140000001</v>
      </c>
      <c r="D24" s="114">
        <v>34083.052170000003</v>
      </c>
      <c r="E24" s="114">
        <v>204045.7948</v>
      </c>
      <c r="F24" s="114">
        <v>627410.56959000009</v>
      </c>
      <c r="G24" s="114">
        <v>969606.06283000007</v>
      </c>
      <c r="H24" s="114">
        <v>1196480.1663900001</v>
      </c>
      <c r="I24" s="114">
        <v>1785029.70101</v>
      </c>
      <c r="J24" s="114">
        <v>1704386.7678499999</v>
      </c>
      <c r="K24" s="114">
        <v>1629426.1908100001</v>
      </c>
      <c r="L24" s="114">
        <v>1671316.2410799998</v>
      </c>
    </row>
    <row r="25" spans="1:12" s="16" customFormat="1" ht="15" customHeight="1">
      <c r="A25" s="147" t="s">
        <v>222</v>
      </c>
      <c r="B25" s="114">
        <v>160333.91204</v>
      </c>
      <c r="C25" s="114">
        <v>176191.06834999999</v>
      </c>
      <c r="D25" s="114">
        <v>192358.94662</v>
      </c>
      <c r="E25" s="114">
        <v>222388.05480000001</v>
      </c>
      <c r="F25" s="114">
        <v>298716.21043000004</v>
      </c>
      <c r="G25" s="114">
        <v>317042.99323999998</v>
      </c>
      <c r="H25" s="114">
        <v>344904.11268000002</v>
      </c>
      <c r="I25" s="114">
        <v>373368.64711999998</v>
      </c>
      <c r="J25" s="114">
        <v>373284.52102999995</v>
      </c>
      <c r="K25" s="114">
        <v>417649.97245</v>
      </c>
      <c r="L25" s="114">
        <v>417065.48392000003</v>
      </c>
    </row>
    <row r="26" spans="1:12" s="16" customFormat="1" ht="15" customHeight="1">
      <c r="A26" s="147" t="s">
        <v>591</v>
      </c>
      <c r="B26" s="114">
        <v>24356.56509</v>
      </c>
      <c r="C26" s="114">
        <v>24631.522440000001</v>
      </c>
      <c r="D26" s="114">
        <v>39115.988069999999</v>
      </c>
      <c r="E26" s="114">
        <v>30742.16203</v>
      </c>
      <c r="F26" s="114">
        <v>40426.84029</v>
      </c>
      <c r="G26" s="114">
        <v>72604.233989999993</v>
      </c>
      <c r="H26" s="114">
        <v>97803.239860000001</v>
      </c>
      <c r="I26" s="114">
        <v>148294.49386000002</v>
      </c>
      <c r="J26" s="114">
        <v>141432.24974</v>
      </c>
      <c r="K26" s="114">
        <v>172003.82905999999</v>
      </c>
      <c r="L26" s="114">
        <v>162408.01040999999</v>
      </c>
    </row>
    <row r="27" spans="1:12" s="17" customFormat="1" ht="15" customHeight="1" thickBot="1">
      <c r="A27" s="147" t="s">
        <v>238</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592</v>
      </c>
      <c r="B28" s="393">
        <v>7052918.5333599998</v>
      </c>
      <c r="C28" s="393">
        <v>8346160.2538100006</v>
      </c>
      <c r="D28" s="393">
        <v>9323443.8616200015</v>
      </c>
      <c r="E28" s="393">
        <v>10555024.006620001</v>
      </c>
      <c r="F28" s="393">
        <v>11506504.141530002</v>
      </c>
      <c r="G28" s="393">
        <v>12628618.041370001</v>
      </c>
      <c r="H28" s="393">
        <v>13420426.04744</v>
      </c>
      <c r="I28" s="393">
        <v>15338199.08546</v>
      </c>
      <c r="J28" s="393">
        <v>15245792.090919999</v>
      </c>
      <c r="K28" s="393">
        <v>16289720.196870001</v>
      </c>
      <c r="L28" s="393">
        <v>16077827.62119</v>
      </c>
    </row>
    <row r="29" spans="1:12" s="16" customFormat="1" ht="15" customHeight="1" thickTop="1">
      <c r="A29" s="147" t="s">
        <v>593</v>
      </c>
      <c r="B29" s="114">
        <v>6260263.4055000003</v>
      </c>
      <c r="C29" s="114">
        <v>7117676.5008199997</v>
      </c>
      <c r="D29" s="114">
        <v>7576914.5012499997</v>
      </c>
      <c r="E29" s="114">
        <v>8695001.1132199988</v>
      </c>
      <c r="F29" s="114">
        <v>8897457.1287600007</v>
      </c>
      <c r="G29" s="114">
        <v>9315132.9022400007</v>
      </c>
      <c r="H29" s="114">
        <v>10137005.414009999</v>
      </c>
      <c r="I29" s="114">
        <v>10979437.177860001</v>
      </c>
      <c r="J29" s="114">
        <v>10963610.27141</v>
      </c>
      <c r="K29" s="114">
        <v>12175537.78122</v>
      </c>
      <c r="L29" s="114">
        <v>12180179.690160001</v>
      </c>
    </row>
    <row r="30" spans="1:12" s="16" customFormat="1" ht="15" customHeight="1">
      <c r="A30" s="148" t="s">
        <v>594</v>
      </c>
      <c r="B30" s="114">
        <v>2028891.6802000001</v>
      </c>
      <c r="C30" s="114">
        <v>2074003.56681</v>
      </c>
      <c r="D30" s="114">
        <v>1950325.5014200001</v>
      </c>
      <c r="E30" s="114">
        <v>2189832.7924899999</v>
      </c>
      <c r="F30" s="114">
        <v>1845234.4015500001</v>
      </c>
      <c r="G30" s="114">
        <v>1579214.1733900001</v>
      </c>
      <c r="H30" s="114">
        <v>1916652.3442599999</v>
      </c>
      <c r="I30" s="114">
        <v>2132945.1191699998</v>
      </c>
      <c r="J30" s="114">
        <v>2171836.2349299998</v>
      </c>
      <c r="K30" s="114">
        <v>1950985.1887300001</v>
      </c>
      <c r="L30" s="114">
        <v>2029380.4455599999</v>
      </c>
    </row>
    <row r="31" spans="1:12" s="16" customFormat="1" ht="15" customHeight="1">
      <c r="A31" s="148" t="s">
        <v>595</v>
      </c>
      <c r="B31" s="114">
        <v>1775447.9323499999</v>
      </c>
      <c r="C31" s="114">
        <v>1783557.10362</v>
      </c>
      <c r="D31" s="114">
        <v>1908850.1929300001</v>
      </c>
      <c r="E31" s="114">
        <v>2098191.0874200002</v>
      </c>
      <c r="F31" s="114">
        <v>2178516.4921399998</v>
      </c>
      <c r="G31" s="114">
        <v>2101124.2488000002</v>
      </c>
      <c r="H31" s="114">
        <v>2267287.6346100001</v>
      </c>
      <c r="I31" s="114">
        <v>2673462.0824099998</v>
      </c>
      <c r="J31" s="114">
        <v>2656743.74945</v>
      </c>
      <c r="K31" s="114">
        <v>3413887.0470700003</v>
      </c>
      <c r="L31" s="114">
        <v>3377162.7705199998</v>
      </c>
    </row>
    <row r="32" spans="1:12" s="16" customFormat="1" ht="15" customHeight="1">
      <c r="A32" s="148" t="s">
        <v>596</v>
      </c>
      <c r="B32" s="114">
        <v>1534510.42882</v>
      </c>
      <c r="C32" s="114">
        <v>1318754.97474</v>
      </c>
      <c r="D32" s="114">
        <v>12281.937759999999</v>
      </c>
      <c r="E32" s="114">
        <v>4747.29216</v>
      </c>
      <c r="F32" s="114">
        <v>2821.9459100000004</v>
      </c>
      <c r="G32" s="114">
        <v>2496.4558700000002</v>
      </c>
      <c r="H32" s="114">
        <v>2028.12102</v>
      </c>
      <c r="I32" s="114">
        <v>960.25268999999992</v>
      </c>
      <c r="J32" s="114">
        <v>960.27509999999995</v>
      </c>
      <c r="K32" s="114">
        <v>431.60912000000002</v>
      </c>
      <c r="L32" s="114">
        <v>431.61448999999999</v>
      </c>
    </row>
    <row r="33" spans="1:12" s="16" customFormat="1" ht="15" customHeight="1">
      <c r="A33" s="148" t="s">
        <v>597</v>
      </c>
      <c r="B33" s="114">
        <v>145410.78580000001</v>
      </c>
      <c r="C33" s="114">
        <v>129468.88363</v>
      </c>
      <c r="D33" s="114">
        <v>228680.7414</v>
      </c>
      <c r="E33" s="114">
        <v>299705.86281999998</v>
      </c>
      <c r="F33" s="114">
        <v>425990.49338</v>
      </c>
      <c r="G33" s="114">
        <v>173037.3836</v>
      </c>
      <c r="H33" s="114">
        <v>134502.93938</v>
      </c>
      <c r="I33" s="114">
        <v>176746.62781999999</v>
      </c>
      <c r="J33" s="114">
        <v>166408.93612</v>
      </c>
      <c r="K33" s="114">
        <v>147574.24896</v>
      </c>
      <c r="L33" s="114">
        <v>156087.02898</v>
      </c>
    </row>
    <row r="34" spans="1:12" s="16" customFormat="1" ht="15" customHeight="1">
      <c r="A34" s="148" t="s">
        <v>598</v>
      </c>
      <c r="B34" s="114">
        <v>638853.92287999997</v>
      </c>
      <c r="C34" s="114">
        <v>1625518.9230499999</v>
      </c>
      <c r="D34" s="114">
        <v>3212169.5048200004</v>
      </c>
      <c r="E34" s="114">
        <v>3751479.38038</v>
      </c>
      <c r="F34" s="114">
        <v>3985595.54312</v>
      </c>
      <c r="G34" s="114">
        <v>4909974.8577500004</v>
      </c>
      <c r="H34" s="114">
        <v>5104371.7802299997</v>
      </c>
      <c r="I34" s="114">
        <v>5235873.6881899992</v>
      </c>
      <c r="J34" s="114">
        <v>5206931.3648600001</v>
      </c>
      <c r="K34" s="114">
        <v>5802960.31819</v>
      </c>
      <c r="L34" s="114">
        <v>5743042.1505899997</v>
      </c>
    </row>
    <row r="35" spans="1:12" s="16" customFormat="1" ht="15" customHeight="1">
      <c r="A35" s="148" t="s">
        <v>599</v>
      </c>
      <c r="B35" s="114">
        <v>137148.65544999999</v>
      </c>
      <c r="C35" s="114">
        <v>186373.04897</v>
      </c>
      <c r="D35" s="114">
        <v>264606.62291999999</v>
      </c>
      <c r="E35" s="114">
        <v>351044.69795</v>
      </c>
      <c r="F35" s="114">
        <v>459298.25266</v>
      </c>
      <c r="G35" s="114">
        <v>549285.78283000004</v>
      </c>
      <c r="H35" s="114">
        <v>712162.59450999997</v>
      </c>
      <c r="I35" s="114">
        <v>759449.40758</v>
      </c>
      <c r="J35" s="114">
        <v>760729.7109500001</v>
      </c>
      <c r="K35" s="114">
        <v>859699.36914999993</v>
      </c>
      <c r="L35" s="114">
        <v>874075.68001999997</v>
      </c>
    </row>
    <row r="36" spans="1:12" s="16" customFormat="1" ht="15" customHeight="1">
      <c r="A36" s="147" t="s">
        <v>600</v>
      </c>
      <c r="B36" s="114">
        <v>7.0000000000000007E-5</v>
      </c>
      <c r="C36" s="114">
        <v>0</v>
      </c>
      <c r="D36" s="114">
        <v>0</v>
      </c>
      <c r="E36" s="114">
        <v>0</v>
      </c>
      <c r="F36" s="114">
        <v>0</v>
      </c>
      <c r="G36" s="114">
        <v>0</v>
      </c>
      <c r="H36" s="114">
        <v>26414.256550000002</v>
      </c>
      <c r="I36" s="114">
        <v>13205.52605</v>
      </c>
      <c r="J36" s="114">
        <v>13213.804189999999</v>
      </c>
      <c r="K36" s="114">
        <v>0</v>
      </c>
      <c r="L36" s="114">
        <v>0</v>
      </c>
    </row>
    <row r="37" spans="1:12" s="16" customFormat="1" ht="15" customHeight="1">
      <c r="A37" s="147" t="s">
        <v>601</v>
      </c>
      <c r="B37" s="114">
        <v>363034.10850999999</v>
      </c>
      <c r="C37" s="114">
        <v>639866.81617999997</v>
      </c>
      <c r="D37" s="114">
        <v>1017752.4026199999</v>
      </c>
      <c r="E37" s="114">
        <v>1123556.80241</v>
      </c>
      <c r="F37" s="114">
        <v>1655154.78406</v>
      </c>
      <c r="G37" s="114">
        <v>2180011.4118600003</v>
      </c>
      <c r="H37" s="114">
        <v>1671170.1821900001</v>
      </c>
      <c r="I37" s="114">
        <v>2954355.9434600002</v>
      </c>
      <c r="J37" s="114">
        <v>2797081.2811699999</v>
      </c>
      <c r="K37" s="114">
        <v>2513360.1467399998</v>
      </c>
      <c r="L37" s="114">
        <v>2540294.2892600005</v>
      </c>
    </row>
    <row r="38" spans="1:12" s="16" customFormat="1" ht="15" customHeight="1">
      <c r="A38" s="147" t="s">
        <v>602</v>
      </c>
      <c r="B38" s="114">
        <v>115873.72559999999</v>
      </c>
      <c r="C38" s="114">
        <v>130011.68701000001</v>
      </c>
      <c r="D38" s="114">
        <v>231775.20845999999</v>
      </c>
      <c r="E38" s="114">
        <v>230682.66161000001</v>
      </c>
      <c r="F38" s="114">
        <v>215055.10561000003</v>
      </c>
      <c r="G38" s="114">
        <v>233695.38266999999</v>
      </c>
      <c r="H38" s="114">
        <v>285027.19481999998</v>
      </c>
      <c r="I38" s="114">
        <v>382094.06049</v>
      </c>
      <c r="J38" s="114">
        <v>438066.4596</v>
      </c>
      <c r="K38" s="114">
        <v>552946.16647000005</v>
      </c>
      <c r="L38" s="114">
        <v>356435.26675999997</v>
      </c>
    </row>
    <row r="39" spans="1:12" s="16" customFormat="1" ht="15" customHeight="1">
      <c r="A39" s="147" t="s">
        <v>276</v>
      </c>
      <c r="B39" s="114">
        <v>77830.075019999989</v>
      </c>
      <c r="C39" s="114">
        <v>90852.565459999998</v>
      </c>
      <c r="D39" s="114">
        <v>95044.034510000012</v>
      </c>
      <c r="E39" s="114">
        <v>100884.01565999999</v>
      </c>
      <c r="F39" s="114">
        <v>109900.49112000001</v>
      </c>
      <c r="G39" s="114">
        <v>112971.2859</v>
      </c>
      <c r="H39" s="114">
        <v>113035.22565000001</v>
      </c>
      <c r="I39" s="114">
        <v>124321.14404000001</v>
      </c>
      <c r="J39" s="114">
        <v>124679.61799</v>
      </c>
      <c r="K39" s="114">
        <v>136277.86371999999</v>
      </c>
      <c r="L39" s="114">
        <v>134801.16771000001</v>
      </c>
    </row>
    <row r="40" spans="1:12" s="16" customFormat="1" ht="15" customHeight="1">
      <c r="A40" s="147" t="s">
        <v>282</v>
      </c>
      <c r="B40" s="114">
        <v>0</v>
      </c>
      <c r="C40" s="114">
        <v>0</v>
      </c>
      <c r="D40" s="114">
        <v>0</v>
      </c>
      <c r="E40" s="114">
        <v>0</v>
      </c>
      <c r="F40" s="114">
        <v>170571.55556000001</v>
      </c>
      <c r="G40" s="114">
        <v>170660.86111000003</v>
      </c>
      <c r="H40" s="114">
        <v>544782.78824999998</v>
      </c>
      <c r="I40" s="114">
        <v>545121.9053300001</v>
      </c>
      <c r="J40" s="114">
        <v>547224.43125000002</v>
      </c>
      <c r="K40" s="114">
        <v>401560.06542</v>
      </c>
      <c r="L40" s="114">
        <v>350487.41667000001</v>
      </c>
    </row>
    <row r="41" spans="1:12" s="16" customFormat="1" ht="15" customHeight="1">
      <c r="A41" s="147" t="s">
        <v>603</v>
      </c>
      <c r="B41" s="114">
        <v>123907.72706999999</v>
      </c>
      <c r="C41" s="114">
        <v>148134.94921000002</v>
      </c>
      <c r="D41" s="114">
        <v>212686.28762000002</v>
      </c>
      <c r="E41" s="114">
        <v>212845.98611000003</v>
      </c>
      <c r="F41" s="114">
        <v>205890.61111000003</v>
      </c>
      <c r="G41" s="114">
        <v>269941.42777999997</v>
      </c>
      <c r="H41" s="114">
        <v>186042.14222000001</v>
      </c>
      <c r="I41" s="114">
        <v>207537.69633999999</v>
      </c>
      <c r="J41" s="114">
        <v>208526.61356999999</v>
      </c>
      <c r="K41" s="114">
        <v>183050.21231999999</v>
      </c>
      <c r="L41" s="114">
        <v>183925.80671999999</v>
      </c>
    </row>
    <row r="42" spans="1:12" s="17" customFormat="1" ht="15" customHeight="1" thickBot="1">
      <c r="A42" s="147" t="s">
        <v>454</v>
      </c>
      <c r="B42" s="114">
        <v>112009.49159000001</v>
      </c>
      <c r="C42" s="114">
        <v>219617.73512999999</v>
      </c>
      <c r="D42" s="114">
        <v>189271.42715999999</v>
      </c>
      <c r="E42" s="114">
        <v>192053.42761000001</v>
      </c>
      <c r="F42" s="114">
        <v>252474.46531</v>
      </c>
      <c r="G42" s="114">
        <v>346204.76981000003</v>
      </c>
      <c r="H42" s="114">
        <v>456948.84375</v>
      </c>
      <c r="I42" s="114">
        <v>132125.63188999999</v>
      </c>
      <c r="J42" s="114">
        <v>153389.61174000002</v>
      </c>
      <c r="K42" s="114">
        <v>326987.96098000003</v>
      </c>
      <c r="L42" s="114">
        <v>331703.98391000001</v>
      </c>
    </row>
    <row r="43" spans="1:12" ht="15" customHeight="1" thickTop="1" thickBot="1">
      <c r="A43" s="392" t="s">
        <v>604</v>
      </c>
      <c r="B43" s="393">
        <v>446636.34164999996</v>
      </c>
      <c r="C43" s="393">
        <v>544731.72075999994</v>
      </c>
      <c r="D43" s="393">
        <v>622780.89541</v>
      </c>
      <c r="E43" s="393">
        <v>693444.15846000006</v>
      </c>
      <c r="F43" s="393">
        <v>753559.80726999999</v>
      </c>
      <c r="G43" s="393">
        <v>817592.70004999998</v>
      </c>
      <c r="H43" s="393">
        <v>857619.14134000009</v>
      </c>
      <c r="I43" s="393">
        <v>972952.01711999997</v>
      </c>
      <c r="J43" s="393">
        <v>928788.53973000008</v>
      </c>
      <c r="K43" s="393">
        <v>1023808.29734</v>
      </c>
      <c r="L43" s="393">
        <v>996242.94889</v>
      </c>
    </row>
    <row r="44" spans="1:12" s="16" customFormat="1" ht="15" customHeight="1" thickTop="1">
      <c r="A44" s="147" t="s">
        <v>297</v>
      </c>
      <c r="B44" s="114">
        <v>307353.5</v>
      </c>
      <c r="C44" s="114">
        <v>393588</v>
      </c>
      <c r="D44" s="114">
        <v>444867</v>
      </c>
      <c r="E44" s="114">
        <v>489467</v>
      </c>
      <c r="F44" s="114">
        <v>527597</v>
      </c>
      <c r="G44" s="114">
        <v>565283</v>
      </c>
      <c r="H44" s="114">
        <v>579143</v>
      </c>
      <c r="I44" s="114">
        <v>700473</v>
      </c>
      <c r="J44" s="114">
        <v>700473</v>
      </c>
      <c r="K44" s="114">
        <v>776063</v>
      </c>
      <c r="L44" s="114">
        <v>776063</v>
      </c>
    </row>
    <row r="45" spans="1:12" s="16" customFormat="1" ht="15" customHeight="1">
      <c r="A45" s="147" t="s">
        <v>301</v>
      </c>
      <c r="B45" s="114">
        <v>23927.163250000001</v>
      </c>
      <c r="C45" s="114">
        <v>16399.52605</v>
      </c>
      <c r="D45" s="114">
        <v>0.52604999999999991</v>
      </c>
      <c r="E45" s="114">
        <v>0.52604999999999991</v>
      </c>
      <c r="F45" s="114">
        <v>7000.5260499999995</v>
      </c>
      <c r="G45" s="114">
        <v>7000.5260499999995</v>
      </c>
      <c r="H45" s="114">
        <v>82600.52605</v>
      </c>
      <c r="I45" s="114">
        <v>47600.52605</v>
      </c>
      <c r="J45" s="114">
        <v>47600.52605</v>
      </c>
      <c r="K45" s="114">
        <v>24262.52605</v>
      </c>
      <c r="L45" s="114">
        <v>24262.52605</v>
      </c>
    </row>
    <row r="46" spans="1:12" s="16" customFormat="1" ht="15" customHeight="1">
      <c r="A46" s="147" t="s">
        <v>305</v>
      </c>
      <c r="B46" s="114">
        <v>0</v>
      </c>
      <c r="C46" s="114">
        <v>0</v>
      </c>
      <c r="D46" s="114">
        <v>0</v>
      </c>
      <c r="E46" s="114">
        <v>0</v>
      </c>
      <c r="F46" s="114">
        <v>0</v>
      </c>
      <c r="G46" s="114">
        <v>0</v>
      </c>
      <c r="H46" s="114">
        <v>0</v>
      </c>
      <c r="I46" s="114">
        <v>0</v>
      </c>
      <c r="J46" s="114">
        <v>0</v>
      </c>
      <c r="K46" s="114">
        <v>0</v>
      </c>
      <c r="L46" s="114">
        <v>0</v>
      </c>
    </row>
    <row r="47" spans="1:12" s="16" customFormat="1" ht="15" customHeight="1">
      <c r="A47" s="147" t="s">
        <v>605</v>
      </c>
      <c r="B47" s="114">
        <v>43987.399689999998</v>
      </c>
      <c r="C47" s="114">
        <v>50768.023950000003</v>
      </c>
      <c r="D47" s="114">
        <v>58109.403060000004</v>
      </c>
      <c r="E47" s="114">
        <v>68072.967230000009</v>
      </c>
      <c r="F47" s="114">
        <v>78463.840760000006</v>
      </c>
      <c r="G47" s="114">
        <v>87885.210640000005</v>
      </c>
      <c r="H47" s="114">
        <v>101221.17548000001</v>
      </c>
      <c r="I47" s="114">
        <v>109476.82363</v>
      </c>
      <c r="J47" s="114">
        <v>121027.69941</v>
      </c>
      <c r="K47" s="114">
        <v>121027.69941</v>
      </c>
      <c r="L47" s="114">
        <v>131268.80280999999</v>
      </c>
    </row>
    <row r="48" spans="1:12" s="16" customFormat="1" ht="15" customHeight="1">
      <c r="A48" s="147" t="s">
        <v>311</v>
      </c>
      <c r="B48" s="114">
        <v>71368.278709999999</v>
      </c>
      <c r="C48" s="114">
        <v>83976.170760000008</v>
      </c>
      <c r="D48" s="114">
        <v>119803.9663</v>
      </c>
      <c r="E48" s="114">
        <v>135903.66518000001</v>
      </c>
      <c r="F48" s="114">
        <v>140498.44046000001</v>
      </c>
      <c r="G48" s="114">
        <v>157423.96336000002</v>
      </c>
      <c r="H48" s="114">
        <v>94654.439809999996</v>
      </c>
      <c r="I48" s="114">
        <v>115401.66744</v>
      </c>
      <c r="J48" s="114">
        <v>59687.314270000003</v>
      </c>
      <c r="K48" s="114">
        <v>102455.07187999999</v>
      </c>
      <c r="L48" s="114">
        <v>64648.620029999998</v>
      </c>
    </row>
    <row r="49" spans="1:12" s="16" customFormat="1" ht="15" customHeight="1">
      <c r="A49" s="148" t="s">
        <v>606</v>
      </c>
      <c r="B49" s="114">
        <v>3568.3604</v>
      </c>
      <c r="C49" s="114">
        <v>10568.791650000001</v>
      </c>
      <c r="D49" s="114">
        <v>20193.791649999999</v>
      </c>
      <c r="E49" s="114">
        <v>32093.791649999999</v>
      </c>
      <c r="F49" s="114">
        <v>46293.791649999999</v>
      </c>
      <c r="G49" s="114">
        <v>46293.791649999999</v>
      </c>
      <c r="H49" s="114">
        <v>12143.791660000001</v>
      </c>
      <c r="I49" s="114">
        <v>68.791660000000007</v>
      </c>
      <c r="J49" s="114">
        <v>52320.791659999995</v>
      </c>
      <c r="K49" s="114">
        <v>68.791660000000007</v>
      </c>
      <c r="L49" s="114">
        <v>57773.968479999996</v>
      </c>
    </row>
    <row r="50" spans="1:12" s="17" customFormat="1" ht="15" customHeight="1" thickBot="1">
      <c r="A50" s="148" t="s">
        <v>607</v>
      </c>
      <c r="B50" s="114">
        <v>67799.918310000008</v>
      </c>
      <c r="C50" s="114">
        <v>73407.379109999994</v>
      </c>
      <c r="D50" s="114">
        <v>99610.174650000001</v>
      </c>
      <c r="E50" s="114">
        <v>103809.87353</v>
      </c>
      <c r="F50" s="114">
        <v>94204.648809999999</v>
      </c>
      <c r="G50" s="114">
        <v>111130.17171</v>
      </c>
      <c r="H50" s="114">
        <v>82510.648150000008</v>
      </c>
      <c r="I50" s="114">
        <v>115332.87578</v>
      </c>
      <c r="J50" s="114">
        <v>7366.52261</v>
      </c>
      <c r="K50" s="114">
        <v>102386.28022</v>
      </c>
      <c r="L50" s="114">
        <v>6874.6515499999996</v>
      </c>
    </row>
    <row r="51" spans="1:12" ht="15" customHeight="1" thickTop="1" thickBot="1">
      <c r="A51" s="392" t="s">
        <v>608</v>
      </c>
      <c r="B51" s="393">
        <v>7499554.8750100005</v>
      </c>
      <c r="C51" s="393">
        <v>8890891.9745700005</v>
      </c>
      <c r="D51" s="393">
        <v>9946224.7570300009</v>
      </c>
      <c r="E51" s="393">
        <v>11248468.16508</v>
      </c>
      <c r="F51" s="393">
        <v>12260063.948799999</v>
      </c>
      <c r="G51" s="393">
        <v>13446210.741420001</v>
      </c>
      <c r="H51" s="393">
        <v>14278045.18878</v>
      </c>
      <c r="I51" s="393">
        <v>16311151.10258</v>
      </c>
      <c r="J51" s="393">
        <v>16174580.630649999</v>
      </c>
      <c r="K51" s="393">
        <v>17313528.494209997</v>
      </c>
      <c r="L51" s="393">
        <v>17074070.570080001</v>
      </c>
    </row>
    <row r="52" spans="1:12" s="16" customFormat="1" ht="15" customHeight="1" thickTop="1">
      <c r="A52" s="113" t="s">
        <v>609</v>
      </c>
      <c r="B52" s="114">
        <v>711432.95513000002</v>
      </c>
      <c r="C52" s="114">
        <v>576714.29308000009</v>
      </c>
      <c r="D52" s="114">
        <v>481237.08393999998</v>
      </c>
      <c r="E52" s="114">
        <v>447788.21677</v>
      </c>
      <c r="F52" s="114">
        <v>488392.02611999999</v>
      </c>
      <c r="G52" s="114">
        <v>307907.16181000002</v>
      </c>
      <c r="H52" s="114">
        <v>269631.84630000003</v>
      </c>
      <c r="I52" s="114">
        <v>335408.88043999998</v>
      </c>
      <c r="J52" s="114">
        <v>325001.25660000002</v>
      </c>
      <c r="K52" s="114">
        <v>346682.42413999996</v>
      </c>
      <c r="L52" s="114">
        <v>319995.06647000002</v>
      </c>
    </row>
    <row r="53" spans="1:12" s="17" customFormat="1" ht="15" customHeight="1">
      <c r="A53" s="148" t="s">
        <v>610</v>
      </c>
      <c r="B53" s="114">
        <v>87945.154989999995</v>
      </c>
      <c r="C53" s="114">
        <v>46337.236340000003</v>
      </c>
      <c r="D53" s="114">
        <v>51343.293720000001</v>
      </c>
      <c r="E53" s="114">
        <v>37387.866679999999</v>
      </c>
      <c r="F53" s="114">
        <v>50410.105020000003</v>
      </c>
      <c r="G53" s="114">
        <v>34167.845799999996</v>
      </c>
      <c r="H53" s="114">
        <v>8918</v>
      </c>
      <c r="I53" s="114">
        <v>19596.70393</v>
      </c>
      <c r="J53" s="114">
        <v>17990.665559999998</v>
      </c>
      <c r="K53" s="114">
        <v>31286.024699999998</v>
      </c>
      <c r="L53" s="114">
        <v>25938.64098</v>
      </c>
    </row>
    <row r="54" spans="1:12" s="17" customFormat="1" ht="15" customHeight="1">
      <c r="A54" s="148" t="s">
        <v>611</v>
      </c>
      <c r="B54" s="114">
        <v>526726.07487999997</v>
      </c>
      <c r="C54" s="114">
        <v>430654.06419</v>
      </c>
      <c r="D54" s="114">
        <v>317236.19867000001</v>
      </c>
      <c r="E54" s="114">
        <v>293872.80273</v>
      </c>
      <c r="F54" s="114">
        <v>316639.79698000004</v>
      </c>
      <c r="G54" s="114">
        <v>152946.54227999999</v>
      </c>
      <c r="H54" s="114">
        <v>135761.44927000001</v>
      </c>
      <c r="I54" s="114">
        <v>147146.91205000001</v>
      </c>
      <c r="J54" s="114">
        <v>141111.95333000002</v>
      </c>
      <c r="K54" s="114">
        <v>118192.57178</v>
      </c>
      <c r="L54" s="114">
        <v>102178.0478</v>
      </c>
    </row>
    <row r="55" spans="1:12" s="17" customFormat="1" ht="15" customHeight="1">
      <c r="A55" s="148" t="s">
        <v>612</v>
      </c>
      <c r="B55" s="114">
        <v>0</v>
      </c>
      <c r="C55" s="114">
        <v>0</v>
      </c>
      <c r="D55" s="114">
        <v>0</v>
      </c>
      <c r="E55" s="114">
        <v>0</v>
      </c>
      <c r="F55" s="114">
        <v>0</v>
      </c>
      <c r="G55" s="114">
        <v>0</v>
      </c>
      <c r="H55" s="114">
        <v>0</v>
      </c>
      <c r="I55" s="114">
        <v>0</v>
      </c>
      <c r="J55" s="114">
        <v>0</v>
      </c>
      <c r="K55" s="114">
        <v>0</v>
      </c>
      <c r="L55" s="114">
        <v>0</v>
      </c>
    </row>
    <row r="56" spans="1:12" s="17" customFormat="1" ht="15" customHeight="1">
      <c r="A56" s="148" t="s">
        <v>613</v>
      </c>
      <c r="B56" s="114">
        <v>96761.725260000007</v>
      </c>
      <c r="C56" s="114">
        <v>99722.992549999995</v>
      </c>
      <c r="D56" s="114">
        <v>112657.59155</v>
      </c>
      <c r="E56" s="114">
        <v>116527.54736</v>
      </c>
      <c r="F56" s="114">
        <v>121342.12412000001</v>
      </c>
      <c r="G56" s="114">
        <v>120792.77373</v>
      </c>
      <c r="H56" s="114">
        <v>124952.39703000001</v>
      </c>
      <c r="I56" s="114">
        <v>168665.26446000001</v>
      </c>
      <c r="J56" s="114">
        <v>165898.63771000001</v>
      </c>
      <c r="K56" s="114">
        <v>197203.82766000001</v>
      </c>
      <c r="L56" s="114">
        <v>191878.37768999999</v>
      </c>
    </row>
    <row r="57" spans="1:12" s="17" customFormat="1" ht="15" customHeight="1">
      <c r="A57" s="148" t="s">
        <v>614</v>
      </c>
      <c r="B57" s="114">
        <v>0</v>
      </c>
      <c r="C57" s="114">
        <v>0</v>
      </c>
      <c r="D57" s="114">
        <v>0</v>
      </c>
      <c r="E57" s="114">
        <v>0</v>
      </c>
      <c r="F57" s="114">
        <v>0</v>
      </c>
      <c r="G57" s="114">
        <v>0</v>
      </c>
      <c r="H57" s="114">
        <v>0</v>
      </c>
      <c r="I57" s="114">
        <v>0</v>
      </c>
      <c r="J57" s="114">
        <v>0</v>
      </c>
      <c r="K57" s="114">
        <v>0</v>
      </c>
      <c r="L57" s="114">
        <v>0</v>
      </c>
    </row>
    <row r="58" spans="1:12" s="17" customFormat="1" ht="15" customHeight="1">
      <c r="A58" s="147" t="s">
        <v>615</v>
      </c>
      <c r="B58" s="114">
        <v>11928612.026799999</v>
      </c>
      <c r="C58" s="114">
        <v>15486910.321520001</v>
      </c>
      <c r="D58" s="114">
        <v>17617920.223470002</v>
      </c>
      <c r="E58" s="114">
        <v>18927260.483709998</v>
      </c>
      <c r="F58" s="114">
        <v>20930770.58382</v>
      </c>
      <c r="G58" s="114">
        <v>21723923.713799998</v>
      </c>
      <c r="H58" s="114">
        <v>21675070.585700002</v>
      </c>
      <c r="I58" s="114">
        <v>22994469.525109999</v>
      </c>
      <c r="J58" s="114">
        <v>23235196.236480001</v>
      </c>
      <c r="K58" s="114">
        <v>25346892.966700003</v>
      </c>
      <c r="L58" s="114">
        <v>25469807.86321</v>
      </c>
    </row>
    <row r="59" spans="1:12">
      <c r="A59" s="394" t="s">
        <v>616</v>
      </c>
      <c r="B59" s="395">
        <v>373740.0148</v>
      </c>
      <c r="C59" s="395">
        <v>427670.76536000002</v>
      </c>
      <c r="D59" s="395">
        <v>489889.65632999997</v>
      </c>
      <c r="E59" s="395">
        <v>560165.50988999999</v>
      </c>
      <c r="F59" s="395">
        <v>647566.04058999999</v>
      </c>
      <c r="G59" s="395">
        <v>731469.21158</v>
      </c>
      <c r="H59" s="395">
        <v>753769.58221000002</v>
      </c>
      <c r="I59" s="395">
        <v>786682.76503999997</v>
      </c>
      <c r="J59" s="395">
        <v>67830.336599999995</v>
      </c>
      <c r="K59" s="395">
        <v>850859.53997000004</v>
      </c>
      <c r="L59" s="395">
        <v>74450.690390000003</v>
      </c>
    </row>
    <row r="60" spans="1:12" ht="15" customHeight="1">
      <c r="A60" s="148" t="s">
        <v>617</v>
      </c>
      <c r="B60" s="114">
        <v>-100103.43517</v>
      </c>
      <c r="C60" s="114">
        <v>-129166.92169</v>
      </c>
      <c r="D60" s="114">
        <v>-156046.05353999999</v>
      </c>
      <c r="E60" s="114">
        <v>-195428.48540000001</v>
      </c>
      <c r="F60" s="114">
        <v>-264051.24843000004</v>
      </c>
      <c r="G60" s="114">
        <v>-303244.64643000002</v>
      </c>
      <c r="H60" s="114">
        <v>-356753.01237999997</v>
      </c>
      <c r="I60" s="114">
        <v>-352469.58613000001</v>
      </c>
      <c r="J60" s="114">
        <v>-30780.063999999998</v>
      </c>
      <c r="K60" s="114">
        <v>-382153.61785000004</v>
      </c>
      <c r="L60" s="114">
        <v>-35305.069229999994</v>
      </c>
    </row>
    <row r="61" spans="1:12" ht="15" customHeight="1">
      <c r="A61" s="147" t="s">
        <v>618</v>
      </c>
      <c r="B61" s="114">
        <v>273636.57962999999</v>
      </c>
      <c r="C61" s="114">
        <v>298503.84367000003</v>
      </c>
      <c r="D61" s="114">
        <v>333843.60279000003</v>
      </c>
      <c r="E61" s="114">
        <v>364737.02448999998</v>
      </c>
      <c r="F61" s="114">
        <v>383514.79216000001</v>
      </c>
      <c r="G61" s="114">
        <v>428224.56514999998</v>
      </c>
      <c r="H61" s="114">
        <v>397016.56982999999</v>
      </c>
      <c r="I61" s="114">
        <v>434213.17891000002</v>
      </c>
      <c r="J61" s="114">
        <v>37050.272600000004</v>
      </c>
      <c r="K61" s="114">
        <v>468705.92212</v>
      </c>
      <c r="L61" s="114">
        <v>39145.621159999995</v>
      </c>
    </row>
    <row r="62" spans="1:12" ht="15" customHeight="1">
      <c r="A62" s="116" t="s">
        <v>619</v>
      </c>
      <c r="B62" s="114">
        <v>202171.77968000001</v>
      </c>
      <c r="C62" s="114">
        <v>208918.09609000001</v>
      </c>
      <c r="D62" s="114">
        <v>344578.64941000001</v>
      </c>
      <c r="E62" s="114">
        <v>422846.43283999996</v>
      </c>
      <c r="F62" s="114">
        <v>453622.94631000003</v>
      </c>
      <c r="G62" s="114">
        <v>495109.07163999998</v>
      </c>
      <c r="H62" s="114">
        <v>414362.03554000001</v>
      </c>
      <c r="I62" s="114">
        <v>425744.38650999998</v>
      </c>
      <c r="J62" s="114">
        <v>33352.974450000002</v>
      </c>
      <c r="K62" s="114">
        <v>482612.99141000002</v>
      </c>
      <c r="L62" s="114">
        <v>41681.88263</v>
      </c>
    </row>
    <row r="63" spans="1:12" ht="15" customHeight="1">
      <c r="A63" s="148" t="s">
        <v>620</v>
      </c>
      <c r="B63" s="114">
        <v>-90341.470109999995</v>
      </c>
      <c r="C63" s="114">
        <v>-111550.92534</v>
      </c>
      <c r="D63" s="114">
        <v>-210295.67293999999</v>
      </c>
      <c r="E63" s="114">
        <v>-285745.35876999999</v>
      </c>
      <c r="F63" s="114">
        <v>-341198.21318000002</v>
      </c>
      <c r="G63" s="114">
        <v>-364178.94126999995</v>
      </c>
      <c r="H63" s="114">
        <v>-286090.08442999999</v>
      </c>
      <c r="I63" s="114">
        <v>-229009.59530000002</v>
      </c>
      <c r="J63" s="114">
        <v>-19383.310000000001</v>
      </c>
      <c r="K63" s="114">
        <v>-281270.82876</v>
      </c>
      <c r="L63" s="114">
        <v>-27799.854079999997</v>
      </c>
    </row>
    <row r="64" spans="1:12" ht="15" customHeight="1">
      <c r="A64" s="117" t="s">
        <v>621</v>
      </c>
      <c r="B64" s="114">
        <v>385466.88919999998</v>
      </c>
      <c r="C64" s="114">
        <v>395871.01442000002</v>
      </c>
      <c r="D64" s="114">
        <v>468126.57925999997</v>
      </c>
      <c r="E64" s="114">
        <v>501838.09856000001</v>
      </c>
      <c r="F64" s="114">
        <v>495939.52529000002</v>
      </c>
      <c r="G64" s="114">
        <v>559154.69551999995</v>
      </c>
      <c r="H64" s="114">
        <v>525288.52093999996</v>
      </c>
      <c r="I64" s="114">
        <v>630947.97011999995</v>
      </c>
      <c r="J64" s="114">
        <v>51019.93705</v>
      </c>
      <c r="K64" s="114">
        <v>670048.08476999996</v>
      </c>
      <c r="L64" s="114">
        <v>53027.649709999998</v>
      </c>
    </row>
    <row r="65" spans="1:12" ht="15" customHeight="1">
      <c r="A65" s="116" t="s">
        <v>622</v>
      </c>
      <c r="B65" s="114">
        <v>16903.555319999999</v>
      </c>
      <c r="C65" s="114">
        <v>15682.636269999999</v>
      </c>
      <c r="D65" s="114">
        <v>47939.389739999999</v>
      </c>
      <c r="E65" s="114">
        <v>18687.082030000001</v>
      </c>
      <c r="F65" s="114">
        <v>15761.787470000001</v>
      </c>
      <c r="G65" s="114">
        <v>31680.65569</v>
      </c>
      <c r="H65" s="114">
        <v>74908.284249999997</v>
      </c>
      <c r="I65" s="114">
        <v>84322.02506</v>
      </c>
      <c r="J65" s="114">
        <v>3159.35941</v>
      </c>
      <c r="K65" s="114">
        <v>25112.20823</v>
      </c>
      <c r="L65" s="114">
        <v>5039.1086599999999</v>
      </c>
    </row>
    <row r="66" spans="1:12" ht="15" customHeight="1">
      <c r="A66" s="116" t="s">
        <v>623</v>
      </c>
      <c r="B66" s="114">
        <v>-42383.482609999999</v>
      </c>
      <c r="C66" s="114">
        <v>-29749.046600000001</v>
      </c>
      <c r="D66" s="114">
        <v>-77609.67001999999</v>
      </c>
      <c r="E66" s="114">
        <v>-63074.10067</v>
      </c>
      <c r="F66" s="114">
        <v>-43733.136079999997</v>
      </c>
      <c r="G66" s="114">
        <v>-85222.62301000001</v>
      </c>
      <c r="H66" s="114">
        <v>-115340.00318000001</v>
      </c>
      <c r="I66" s="114">
        <v>-117008.97843</v>
      </c>
      <c r="J66" s="114">
        <v>-7605.0867699999999</v>
      </c>
      <c r="K66" s="114">
        <v>-107322.67220999999</v>
      </c>
      <c r="L66" s="114">
        <v>-9148.44434</v>
      </c>
    </row>
    <row r="67" spans="1:12" ht="15" customHeight="1">
      <c r="A67" s="147" t="s">
        <v>624</v>
      </c>
      <c r="B67" s="114">
        <v>359986.96191000001</v>
      </c>
      <c r="C67" s="114">
        <v>381804.60408999998</v>
      </c>
      <c r="D67" s="114">
        <v>438456.29898000002</v>
      </c>
      <c r="E67" s="114">
        <v>457451.07991999999</v>
      </c>
      <c r="F67" s="114">
        <v>467968.17668000003</v>
      </c>
      <c r="G67" s="114">
        <v>505612.72820000001</v>
      </c>
      <c r="H67" s="114">
        <v>484856.80200999998</v>
      </c>
      <c r="I67" s="114">
        <v>598261.01674999995</v>
      </c>
      <c r="J67" s="114">
        <v>46574.209689999996</v>
      </c>
      <c r="K67" s="114">
        <v>587837.62078999996</v>
      </c>
      <c r="L67" s="114">
        <v>48918.314030000001</v>
      </c>
    </row>
    <row r="68" spans="1:12" ht="15" customHeight="1">
      <c r="A68" s="148" t="s">
        <v>625</v>
      </c>
      <c r="B68" s="114">
        <v>-255528.74184</v>
      </c>
      <c r="C68" s="114">
        <v>-268026.84928000002</v>
      </c>
      <c r="D68" s="114">
        <v>-262335.86384000001</v>
      </c>
      <c r="E68" s="114">
        <v>-272453.34378</v>
      </c>
      <c r="F68" s="114">
        <v>-305502.68341</v>
      </c>
      <c r="G68" s="114">
        <v>-302949.41879000003</v>
      </c>
      <c r="H68" s="114">
        <v>-320669.27750999999</v>
      </c>
      <c r="I68" s="114">
        <v>-366939.77126999997</v>
      </c>
      <c r="J68" s="114">
        <v>-31872.430039999999</v>
      </c>
      <c r="K68" s="114">
        <v>-401224.47774</v>
      </c>
      <c r="L68" s="114">
        <v>-35166.269110000001</v>
      </c>
    </row>
    <row r="69" spans="1:12" ht="15" customHeight="1">
      <c r="A69" s="117" t="s">
        <v>626</v>
      </c>
      <c r="B69" s="114">
        <v>104458.22007</v>
      </c>
      <c r="C69" s="114">
        <v>113777.75481</v>
      </c>
      <c r="D69" s="114">
        <v>176120.43513999999</v>
      </c>
      <c r="E69" s="114">
        <v>184997.73613999999</v>
      </c>
      <c r="F69" s="114">
        <v>162465.49327000001</v>
      </c>
      <c r="G69" s="114">
        <v>202663.30940999999</v>
      </c>
      <c r="H69" s="114">
        <v>164187.5245</v>
      </c>
      <c r="I69" s="114">
        <v>231321.24547999998</v>
      </c>
      <c r="J69" s="114">
        <v>14701.77965</v>
      </c>
      <c r="K69" s="114">
        <v>186613.14305000001</v>
      </c>
      <c r="L69" s="114">
        <v>13752.04492</v>
      </c>
    </row>
    <row r="70" spans="1:12" ht="15" customHeight="1">
      <c r="A70" s="117" t="s">
        <v>627</v>
      </c>
      <c r="B70" s="114">
        <v>-16753.44355</v>
      </c>
      <c r="C70" s="114">
        <v>-19879.644370000002</v>
      </c>
      <c r="D70" s="114">
        <v>21676.648789999999</v>
      </c>
      <c r="E70" s="114">
        <v>81176.030680000011</v>
      </c>
      <c r="F70" s="114">
        <v>5198.9771300000002</v>
      </c>
      <c r="G70" s="114">
        <v>-5104.5992000000006</v>
      </c>
      <c r="H70" s="114">
        <v>61982.972609999997</v>
      </c>
      <c r="I70" s="114">
        <v>-63792.54062</v>
      </c>
      <c r="J70" s="114">
        <v>-12317.538279999999</v>
      </c>
      <c r="K70" s="114">
        <v>-38294.445030000003</v>
      </c>
      <c r="L70" s="114">
        <v>14460.43327</v>
      </c>
    </row>
    <row r="71" spans="1:12" ht="15" customHeight="1">
      <c r="A71" s="115" t="s">
        <v>976</v>
      </c>
      <c r="B71" s="114">
        <v>-16814.31266</v>
      </c>
      <c r="C71" s="114">
        <v>-19952.124370000001</v>
      </c>
      <c r="D71" s="114">
        <v>21555.074410000001</v>
      </c>
      <c r="E71" s="114">
        <v>81061.893489999988</v>
      </c>
      <c r="F71" s="114">
        <v>5080.4631200000003</v>
      </c>
      <c r="G71" s="114">
        <v>-5175.8182000000006</v>
      </c>
      <c r="H71" s="114">
        <v>61925.295409999999</v>
      </c>
      <c r="I71" s="114">
        <v>-63844.662830000001</v>
      </c>
      <c r="J71" s="114">
        <v>-12324.11167</v>
      </c>
      <c r="K71" s="114">
        <v>-38404.767999999996</v>
      </c>
      <c r="L71" s="114">
        <v>14443.140509999999</v>
      </c>
    </row>
    <row r="72" spans="1:12" ht="15" customHeight="1">
      <c r="A72" s="115" t="s">
        <v>977</v>
      </c>
      <c r="B72" s="114">
        <v>60.869109999999999</v>
      </c>
      <c r="C72" s="114">
        <v>72.48</v>
      </c>
      <c r="D72" s="114">
        <v>121.57438</v>
      </c>
      <c r="E72" s="114">
        <v>114.13719</v>
      </c>
      <c r="F72" s="114">
        <v>118.51401</v>
      </c>
      <c r="G72" s="114">
        <v>71.218999999999994</v>
      </c>
      <c r="H72" s="114">
        <v>57.677199999999999</v>
      </c>
      <c r="I72" s="114">
        <v>52.122210000000003</v>
      </c>
      <c r="J72" s="114">
        <v>6.5733900000000007</v>
      </c>
      <c r="K72" s="114">
        <v>110.32297</v>
      </c>
      <c r="L72" s="114">
        <v>17.292759999999998</v>
      </c>
    </row>
    <row r="73" spans="1:12" ht="15" customHeight="1">
      <c r="A73" s="147" t="s">
        <v>628</v>
      </c>
      <c r="B73" s="114">
        <v>16754.34835</v>
      </c>
      <c r="C73" s="114">
        <v>20368.164670000002</v>
      </c>
      <c r="D73" s="114">
        <v>-21991.51828</v>
      </c>
      <c r="E73" s="114">
        <v>-81144.871310000002</v>
      </c>
      <c r="F73" s="114">
        <v>-5128.2146199999997</v>
      </c>
      <c r="G73" s="114">
        <v>5154.9114</v>
      </c>
      <c r="H73" s="114">
        <v>-62170.648959999999</v>
      </c>
      <c r="I73" s="114">
        <v>63652.662189999995</v>
      </c>
      <c r="J73" s="114">
        <v>12348.80524</v>
      </c>
      <c r="K73" s="114">
        <v>38334.713080000001</v>
      </c>
      <c r="L73" s="114">
        <v>-14463.176640000001</v>
      </c>
    </row>
    <row r="74" spans="1:12" ht="15" customHeight="1">
      <c r="A74" s="147" t="s">
        <v>1289</v>
      </c>
      <c r="B74" s="114">
        <v>16872.264420000003</v>
      </c>
      <c r="C74" s="114">
        <v>20438.844120000002</v>
      </c>
      <c r="D74" s="114">
        <v>-21866.65136</v>
      </c>
      <c r="E74" s="114">
        <v>-81028.233240000001</v>
      </c>
      <c r="F74" s="114">
        <v>-5011.3729599999997</v>
      </c>
      <c r="G74" s="114">
        <v>5225.4042499999996</v>
      </c>
      <c r="H74" s="114">
        <v>-62117.076159999997</v>
      </c>
      <c r="I74" s="114">
        <v>63691.617039999997</v>
      </c>
      <c r="J74" s="114">
        <v>12354.47234</v>
      </c>
      <c r="K74" s="114">
        <v>38425.49944</v>
      </c>
      <c r="L74" s="114">
        <v>-14450.599119999999</v>
      </c>
    </row>
    <row r="75" spans="1:12" ht="15" customHeight="1">
      <c r="A75" s="148" t="s">
        <v>433</v>
      </c>
      <c r="B75" s="114">
        <v>-117.91607</v>
      </c>
      <c r="C75" s="114">
        <v>-70.679450000000003</v>
      </c>
      <c r="D75" s="114">
        <v>-124.86691999999999</v>
      </c>
      <c r="E75" s="114">
        <v>-116.63807000000001</v>
      </c>
      <c r="F75" s="114">
        <v>-116.84166</v>
      </c>
      <c r="G75" s="114">
        <v>-70.492850000000004</v>
      </c>
      <c r="H75" s="114">
        <v>-53.572800000000001</v>
      </c>
      <c r="I75" s="114">
        <v>-38.95485</v>
      </c>
      <c r="J75" s="114">
        <v>-5.6671000000000005</v>
      </c>
      <c r="K75" s="114">
        <v>-90.786360000000002</v>
      </c>
      <c r="L75" s="114">
        <v>-12.57752</v>
      </c>
    </row>
    <row r="76" spans="1:12" ht="15" customHeight="1">
      <c r="A76" s="147" t="s">
        <v>629</v>
      </c>
      <c r="B76" s="114">
        <v>104459.12487</v>
      </c>
      <c r="C76" s="114">
        <v>114266.27511</v>
      </c>
      <c r="D76" s="114">
        <v>175805.56565</v>
      </c>
      <c r="E76" s="114">
        <v>185028.89551</v>
      </c>
      <c r="F76" s="114">
        <v>162536.25578000001</v>
      </c>
      <c r="G76" s="114">
        <v>202713.62161</v>
      </c>
      <c r="H76" s="114">
        <v>163999.84815000001</v>
      </c>
      <c r="I76" s="114">
        <v>231181.36705</v>
      </c>
      <c r="J76" s="114">
        <v>14733.046609999999</v>
      </c>
      <c r="K76" s="114">
        <v>186653.4111</v>
      </c>
      <c r="L76" s="114">
        <v>13749.30155</v>
      </c>
    </row>
    <row r="77" spans="1:12" ht="15" customHeight="1">
      <c r="A77" s="149" t="s">
        <v>967</v>
      </c>
      <c r="B77" s="114">
        <v>0</v>
      </c>
      <c r="C77" s="114">
        <v>0</v>
      </c>
      <c r="D77" s="114">
        <v>0</v>
      </c>
      <c r="E77" s="114">
        <v>1.81002</v>
      </c>
      <c r="F77" s="114">
        <v>2.8730300000000004</v>
      </c>
      <c r="G77" s="114">
        <v>0</v>
      </c>
      <c r="H77" s="114">
        <v>0</v>
      </c>
      <c r="I77" s="114">
        <v>0</v>
      </c>
      <c r="J77" s="114">
        <v>0</v>
      </c>
      <c r="K77" s="114">
        <v>0</v>
      </c>
      <c r="L77" s="114">
        <v>0</v>
      </c>
    </row>
    <row r="78" spans="1:12" ht="15" customHeight="1">
      <c r="A78" s="117" t="s">
        <v>630</v>
      </c>
      <c r="B78" s="114">
        <v>104459.12487</v>
      </c>
      <c r="C78" s="114">
        <v>114266.27511</v>
      </c>
      <c r="D78" s="114">
        <v>175805.56565</v>
      </c>
      <c r="E78" s="114">
        <v>185030.70553000001</v>
      </c>
      <c r="F78" s="114">
        <v>162539.12880999999</v>
      </c>
      <c r="G78" s="114">
        <v>202713.62161</v>
      </c>
      <c r="H78" s="114">
        <v>163999.84815000001</v>
      </c>
      <c r="I78" s="114">
        <v>231181.36705</v>
      </c>
      <c r="J78" s="114">
        <v>14733.046609999999</v>
      </c>
      <c r="K78" s="114">
        <v>186653.4111</v>
      </c>
      <c r="L78" s="114">
        <v>13749.30155</v>
      </c>
    </row>
    <row r="79" spans="1:12" ht="15" customHeight="1">
      <c r="A79" s="116" t="s">
        <v>631</v>
      </c>
      <c r="B79" s="114">
        <v>1156.52244</v>
      </c>
      <c r="C79" s="114">
        <v>0</v>
      </c>
      <c r="D79" s="114">
        <v>-243.779</v>
      </c>
      <c r="E79" s="114">
        <v>0</v>
      </c>
      <c r="F79" s="114">
        <v>0</v>
      </c>
      <c r="G79" s="114">
        <v>0</v>
      </c>
      <c r="H79" s="114">
        <v>0</v>
      </c>
      <c r="I79" s="114">
        <v>2634.23873</v>
      </c>
      <c r="J79" s="114">
        <v>0</v>
      </c>
      <c r="K79" s="114">
        <v>1047.05512</v>
      </c>
      <c r="L79" s="114">
        <v>0</v>
      </c>
    </row>
    <row r="80" spans="1:12" ht="15" customHeight="1">
      <c r="A80" s="147" t="s">
        <v>632</v>
      </c>
      <c r="B80" s="114">
        <v>105615.64731</v>
      </c>
      <c r="C80" s="114">
        <v>114266.27511</v>
      </c>
      <c r="D80" s="114">
        <v>175561.78664999999</v>
      </c>
      <c r="E80" s="114">
        <v>185030.70553000001</v>
      </c>
      <c r="F80" s="114">
        <v>162539.12880999999</v>
      </c>
      <c r="G80" s="114">
        <v>202713.62161</v>
      </c>
      <c r="H80" s="114">
        <v>163999.84815000001</v>
      </c>
      <c r="I80" s="114">
        <v>233815.60578000001</v>
      </c>
      <c r="J80" s="114">
        <v>14733.046609999999</v>
      </c>
      <c r="K80" s="114">
        <v>187700.46622</v>
      </c>
      <c r="L80" s="114">
        <v>13749.30155</v>
      </c>
    </row>
    <row r="81" spans="1:12" ht="15" customHeight="1">
      <c r="A81" s="116" t="s">
        <v>633</v>
      </c>
      <c r="B81" s="114">
        <v>0</v>
      </c>
      <c r="C81" s="114">
        <v>0</v>
      </c>
      <c r="D81" s="114">
        <v>0</v>
      </c>
      <c r="E81" s="114">
        <v>0</v>
      </c>
      <c r="F81" s="114">
        <v>0</v>
      </c>
      <c r="G81" s="114">
        <v>0</v>
      </c>
      <c r="H81" s="114">
        <v>0</v>
      </c>
      <c r="I81" s="114">
        <v>0</v>
      </c>
      <c r="J81" s="114">
        <v>0</v>
      </c>
      <c r="K81" s="114">
        <v>0</v>
      </c>
      <c r="L81" s="114">
        <v>0</v>
      </c>
    </row>
    <row r="82" spans="1:12" ht="15" customHeight="1">
      <c r="A82" s="147" t="s">
        <v>634</v>
      </c>
      <c r="B82" s="114">
        <v>105615.64731</v>
      </c>
      <c r="C82" s="114">
        <v>114266.27511</v>
      </c>
      <c r="D82" s="114">
        <v>175561.78664999999</v>
      </c>
      <c r="E82" s="114">
        <v>185030.70553000001</v>
      </c>
      <c r="F82" s="114">
        <v>162539.12880999999</v>
      </c>
      <c r="G82" s="114">
        <v>202713.62161</v>
      </c>
      <c r="H82" s="114">
        <v>163999.84815000001</v>
      </c>
      <c r="I82" s="114">
        <v>233815.60578000001</v>
      </c>
      <c r="J82" s="114">
        <v>14733.046609999999</v>
      </c>
      <c r="K82" s="114">
        <v>187700.46622</v>
      </c>
      <c r="L82" s="114">
        <v>13749.30155</v>
      </c>
    </row>
    <row r="83" spans="1:12" ht="15" customHeight="1" thickBot="1">
      <c r="A83" s="116" t="s">
        <v>635</v>
      </c>
      <c r="B83" s="114">
        <v>-37815.728999999999</v>
      </c>
      <c r="C83" s="114">
        <v>-40858.896000000001</v>
      </c>
      <c r="D83" s="114">
        <v>-75951.611999999994</v>
      </c>
      <c r="E83" s="114">
        <v>-81220.831999999995</v>
      </c>
      <c r="F83" s="114">
        <v>-68334.48</v>
      </c>
      <c r="G83" s="114">
        <v>-91583.449900000007</v>
      </c>
      <c r="H83" s="114">
        <v>-81489.2</v>
      </c>
      <c r="I83" s="114">
        <v>-118482.73</v>
      </c>
      <c r="J83" s="114">
        <v>-7366.5240000000003</v>
      </c>
      <c r="K83" s="114">
        <v>-85314.186000000002</v>
      </c>
      <c r="L83" s="114">
        <v>-6874.65</v>
      </c>
    </row>
    <row r="84" spans="1:12" ht="15" customHeight="1" thickTop="1" thickBot="1">
      <c r="A84" s="392" t="s">
        <v>636</v>
      </c>
      <c r="B84" s="393">
        <v>67799.918310000008</v>
      </c>
      <c r="C84" s="393">
        <v>73407.379109999994</v>
      </c>
      <c r="D84" s="393">
        <v>99610.174650000001</v>
      </c>
      <c r="E84" s="393">
        <v>103809.87353</v>
      </c>
      <c r="F84" s="393">
        <v>94204.648809999999</v>
      </c>
      <c r="G84" s="393">
        <v>111130.17171</v>
      </c>
      <c r="H84" s="393">
        <v>82510.648150000008</v>
      </c>
      <c r="I84" s="393">
        <v>115332.87578</v>
      </c>
      <c r="J84" s="393">
        <v>7366.52261</v>
      </c>
      <c r="K84" s="393">
        <v>102386.28022</v>
      </c>
      <c r="L84" s="393">
        <v>6874.6515499999996</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42" t="s">
        <v>439</v>
      </c>
      <c r="B1" s="742"/>
      <c r="C1" s="742"/>
      <c r="D1" s="742"/>
      <c r="E1" s="742"/>
      <c r="F1" s="742"/>
      <c r="G1" s="742"/>
      <c r="H1" s="742"/>
      <c r="I1" s="742"/>
      <c r="J1" s="742"/>
      <c r="K1" s="742"/>
      <c r="L1" s="742"/>
    </row>
    <row r="2" spans="1:12" ht="15" customHeight="1">
      <c r="A2" s="743" t="s">
        <v>571</v>
      </c>
      <c r="B2" s="743"/>
      <c r="C2" s="743"/>
      <c r="D2" s="743"/>
      <c r="E2" s="743"/>
      <c r="F2" s="743"/>
      <c r="G2" s="743"/>
      <c r="H2" s="743"/>
      <c r="I2" s="743"/>
      <c r="J2" s="743"/>
      <c r="K2" s="743"/>
      <c r="L2" s="743"/>
    </row>
    <row r="3" spans="1:12" ht="15" customHeight="1">
      <c r="A3" s="743" t="s">
        <v>642</v>
      </c>
      <c r="B3" s="743"/>
      <c r="C3" s="743"/>
      <c r="D3" s="743"/>
      <c r="E3" s="743"/>
      <c r="F3" s="743"/>
      <c r="G3" s="743"/>
      <c r="H3" s="743"/>
      <c r="I3" s="743"/>
      <c r="J3" s="743"/>
      <c r="K3" s="743"/>
      <c r="L3" s="743"/>
    </row>
    <row r="4" spans="1:12" ht="30" customHeight="1">
      <c r="A4" s="744" t="s">
        <v>511</v>
      </c>
      <c r="B4" s="744"/>
      <c r="C4" s="744"/>
      <c r="D4" s="744"/>
      <c r="E4" s="744"/>
      <c r="F4" s="744"/>
      <c r="G4" s="744"/>
      <c r="H4" s="744"/>
      <c r="I4" s="744"/>
      <c r="J4" s="744"/>
      <c r="K4" s="744"/>
      <c r="L4" s="744"/>
    </row>
    <row r="5" spans="1:12" ht="3.75" customHeight="1" thickBot="1">
      <c r="L5" s="14"/>
    </row>
    <row r="6" spans="1:12" s="15" customFormat="1" ht="30" customHeight="1" thickTop="1" thickBot="1">
      <c r="A6" s="548"/>
      <c r="B6" s="390" t="s">
        <v>573</v>
      </c>
      <c r="C6" s="390" t="s">
        <v>574</v>
      </c>
      <c r="D6" s="390" t="s">
        <v>575</v>
      </c>
      <c r="E6" s="390" t="s">
        <v>576</v>
      </c>
      <c r="F6" s="390" t="s">
        <v>577</v>
      </c>
      <c r="G6" s="390" t="s">
        <v>578</v>
      </c>
      <c r="H6" s="390" t="s">
        <v>1254</v>
      </c>
      <c r="I6" s="390" t="s">
        <v>1321</v>
      </c>
      <c r="J6" s="390" t="s">
        <v>1474</v>
      </c>
      <c r="K6" s="390" t="s">
        <v>1462</v>
      </c>
      <c r="L6" s="390" t="s">
        <v>1475</v>
      </c>
    </row>
    <row r="7" spans="1:12" ht="15" customHeight="1" thickTop="1" thickBot="1">
      <c r="A7" s="392" t="s">
        <v>579</v>
      </c>
      <c r="B7" s="393">
        <v>7223308.3173700003</v>
      </c>
      <c r="C7" s="393">
        <v>7842731.3683599997</v>
      </c>
      <c r="D7" s="393">
        <v>9235270.4148399998</v>
      </c>
      <c r="E7" s="393">
        <v>10253531.655440001</v>
      </c>
      <c r="F7" s="393">
        <v>10538299.414940001</v>
      </c>
      <c r="G7" s="393">
        <v>11107875.534559999</v>
      </c>
      <c r="H7" s="393">
        <v>11882423.19973</v>
      </c>
      <c r="I7" s="393">
        <v>12358505.800299998</v>
      </c>
      <c r="J7" s="393">
        <v>12374174.118120002</v>
      </c>
      <c r="K7" s="393">
        <v>12981952.264209999</v>
      </c>
      <c r="L7" s="393">
        <v>12893213.926589999</v>
      </c>
    </row>
    <row r="8" spans="1:12" s="16" customFormat="1" ht="15" customHeight="1" thickTop="1">
      <c r="A8" s="147" t="s">
        <v>161</v>
      </c>
      <c r="B8" s="114">
        <v>897949.87373999995</v>
      </c>
      <c r="C8" s="114">
        <v>975643.83765</v>
      </c>
      <c r="D8" s="114">
        <v>881227.46496000001</v>
      </c>
      <c r="E8" s="114">
        <v>1091391.3767899999</v>
      </c>
      <c r="F8" s="114">
        <v>1084039.86048</v>
      </c>
      <c r="G8" s="114">
        <v>1169392.3503699999</v>
      </c>
      <c r="H8" s="114">
        <v>1528196.3073900002</v>
      </c>
      <c r="I8" s="114">
        <v>1280264.2090699999</v>
      </c>
      <c r="J8" s="114">
        <v>993057.91072000004</v>
      </c>
      <c r="K8" s="114">
        <v>1557702.3367300001</v>
      </c>
      <c r="L8" s="114">
        <v>1605808.96575</v>
      </c>
    </row>
    <row r="9" spans="1:12" s="16" customFormat="1" ht="15" customHeight="1">
      <c r="A9" s="147" t="s">
        <v>170</v>
      </c>
      <c r="B9" s="114">
        <v>1338002.37087</v>
      </c>
      <c r="C9" s="114">
        <v>1074834.42805</v>
      </c>
      <c r="D9" s="114">
        <v>1600733.6845999998</v>
      </c>
      <c r="E9" s="114">
        <v>1682069.7639600001</v>
      </c>
      <c r="F9" s="114">
        <v>1220596.2469600001</v>
      </c>
      <c r="G9" s="114">
        <v>987565.80467999994</v>
      </c>
      <c r="H9" s="114">
        <v>921771.61235000007</v>
      </c>
      <c r="I9" s="114">
        <v>1022775.52862</v>
      </c>
      <c r="J9" s="114">
        <v>1215938.83601</v>
      </c>
      <c r="K9" s="114">
        <v>698388.33608000004</v>
      </c>
      <c r="L9" s="114">
        <v>530169.60062000004</v>
      </c>
    </row>
    <row r="10" spans="1:12" s="16" customFormat="1" ht="15" customHeight="1">
      <c r="A10" s="147" t="s">
        <v>179</v>
      </c>
      <c r="B10" s="114">
        <v>4820726.0470600007</v>
      </c>
      <c r="C10" s="114">
        <v>5586924.29801</v>
      </c>
      <c r="D10" s="114">
        <v>6523537.0690900004</v>
      </c>
      <c r="E10" s="114">
        <v>7084655.6577299992</v>
      </c>
      <c r="F10" s="114">
        <v>7770232.8568700003</v>
      </c>
      <c r="G10" s="114">
        <v>8316734.6212399993</v>
      </c>
      <c r="H10" s="114">
        <v>8590879.5456499998</v>
      </c>
      <c r="I10" s="114">
        <v>9023484.7857299987</v>
      </c>
      <c r="J10" s="114">
        <v>9086087.25502</v>
      </c>
      <c r="K10" s="114">
        <v>9736894.0988700017</v>
      </c>
      <c r="L10" s="114">
        <v>9764445.8766900003</v>
      </c>
    </row>
    <row r="11" spans="1:12" s="16" customFormat="1" ht="15" customHeight="1">
      <c r="A11" s="148" t="s">
        <v>580</v>
      </c>
      <c r="B11" s="114">
        <v>4850331.6453599995</v>
      </c>
      <c r="C11" s="114">
        <v>5617567.9817599999</v>
      </c>
      <c r="D11" s="114">
        <v>6557454.6520600002</v>
      </c>
      <c r="E11" s="114">
        <v>7114552.6969799995</v>
      </c>
      <c r="F11" s="114">
        <v>7790039.4369099997</v>
      </c>
      <c r="G11" s="114">
        <v>8318955.2788399998</v>
      </c>
      <c r="H11" s="114">
        <v>8329562.4731899993</v>
      </c>
      <c r="I11" s="114">
        <v>8622399.8933700006</v>
      </c>
      <c r="J11" s="114">
        <v>8671123.1642499994</v>
      </c>
      <c r="K11" s="114">
        <v>9329006.5462299995</v>
      </c>
      <c r="L11" s="114">
        <v>9387418.4597699996</v>
      </c>
    </row>
    <row r="12" spans="1:12" s="16" customFormat="1" ht="15" customHeight="1">
      <c r="A12" s="148" t="s">
        <v>581</v>
      </c>
      <c r="B12" s="114">
        <v>4764561.2368999999</v>
      </c>
      <c r="C12" s="114">
        <v>5443248.7034099996</v>
      </c>
      <c r="D12" s="114">
        <v>6382989.2288599992</v>
      </c>
      <c r="E12" s="114">
        <v>6923968.0471299998</v>
      </c>
      <c r="F12" s="114">
        <v>7561448.3668999998</v>
      </c>
      <c r="G12" s="114">
        <v>7775482.71416</v>
      </c>
      <c r="H12" s="114">
        <v>7920920.9096499998</v>
      </c>
      <c r="I12" s="114">
        <v>6628435.7765699998</v>
      </c>
      <c r="J12" s="114">
        <v>6532636.6552499998</v>
      </c>
      <c r="K12" s="114">
        <v>7432525.5367000001</v>
      </c>
      <c r="L12" s="114">
        <v>7488662.7822700003</v>
      </c>
    </row>
    <row r="13" spans="1:12" s="16" customFormat="1" ht="15" customHeight="1">
      <c r="A13" s="148" t="s">
        <v>582</v>
      </c>
      <c r="B13" s="114">
        <v>85770.408459999991</v>
      </c>
      <c r="C13" s="114">
        <v>174319.27835000001</v>
      </c>
      <c r="D13" s="114">
        <v>174465.42319999999</v>
      </c>
      <c r="E13" s="114">
        <v>190584.64984999999</v>
      </c>
      <c r="F13" s="114">
        <v>228591.07001</v>
      </c>
      <c r="G13" s="114">
        <v>543472.56467999995</v>
      </c>
      <c r="H13" s="114">
        <v>408641.56354</v>
      </c>
      <c r="I13" s="114">
        <v>1993964.1168</v>
      </c>
      <c r="J13" s="114">
        <v>2138486.5090000001</v>
      </c>
      <c r="K13" s="114">
        <v>1896481.0095299999</v>
      </c>
      <c r="L13" s="114">
        <v>1898755.6775</v>
      </c>
    </row>
    <row r="14" spans="1:12" s="16" customFormat="1" ht="15" customHeight="1">
      <c r="A14" s="148" t="s">
        <v>583</v>
      </c>
      <c r="B14" s="114">
        <v>12668.696840000001</v>
      </c>
      <c r="C14" s="114">
        <v>23989.08596</v>
      </c>
      <c r="D14" s="114">
        <v>19524.553449999999</v>
      </c>
      <c r="E14" s="114">
        <v>31371.718129999997</v>
      </c>
      <c r="F14" s="114">
        <v>31207.318629999998</v>
      </c>
      <c r="G14" s="114">
        <v>35031.550579999996</v>
      </c>
      <c r="H14" s="114">
        <v>12952.499310000001</v>
      </c>
      <c r="I14" s="114">
        <v>58198.664899999996</v>
      </c>
      <c r="J14" s="114">
        <v>45499.7071</v>
      </c>
      <c r="K14" s="114">
        <v>71653.822790000006</v>
      </c>
      <c r="L14" s="114">
        <v>39532.690060000001</v>
      </c>
    </row>
    <row r="15" spans="1:12" s="16" customFormat="1" ht="15" customHeight="1">
      <c r="A15" s="148" t="s">
        <v>584</v>
      </c>
      <c r="B15" s="114">
        <v>11854.44859</v>
      </c>
      <c r="C15" s="114">
        <v>21233.137620000001</v>
      </c>
      <c r="D15" s="114">
        <v>16597.17123</v>
      </c>
      <c r="E15" s="114">
        <v>24516.231319999999</v>
      </c>
      <c r="F15" s="114">
        <v>24590.347559999998</v>
      </c>
      <c r="G15" s="114">
        <v>26163.190170000002</v>
      </c>
      <c r="H15" s="114">
        <v>10123.31616</v>
      </c>
      <c r="I15" s="114">
        <v>32613.480050000002</v>
      </c>
      <c r="J15" s="114">
        <v>23522.55141</v>
      </c>
      <c r="K15" s="114">
        <v>16410.668409999998</v>
      </c>
      <c r="L15" s="114">
        <v>10483.831259999999</v>
      </c>
    </row>
    <row r="16" spans="1:12" s="16" customFormat="1" ht="15" customHeight="1">
      <c r="A16" s="148" t="s">
        <v>585</v>
      </c>
      <c r="B16" s="114">
        <v>814.24824999999998</v>
      </c>
      <c r="C16" s="114">
        <v>2755.9483399999999</v>
      </c>
      <c r="D16" s="114">
        <v>2927.3822200000004</v>
      </c>
      <c r="E16" s="114">
        <v>6855.4868099999994</v>
      </c>
      <c r="F16" s="114">
        <v>6616.9710700000005</v>
      </c>
      <c r="G16" s="114">
        <v>8868.3604099999993</v>
      </c>
      <c r="H16" s="114">
        <v>2829.1831499999998</v>
      </c>
      <c r="I16" s="114">
        <v>25585.184850000001</v>
      </c>
      <c r="J16" s="114">
        <v>21977.15569</v>
      </c>
      <c r="K16" s="114">
        <v>55243.15438</v>
      </c>
      <c r="L16" s="114">
        <v>29048.858800000002</v>
      </c>
    </row>
    <row r="17" spans="1:12" s="16" customFormat="1" ht="15" customHeight="1">
      <c r="A17" s="148" t="s">
        <v>586</v>
      </c>
      <c r="B17" s="114">
        <v>52509.15322</v>
      </c>
      <c r="C17" s="114">
        <v>58235.36608</v>
      </c>
      <c r="D17" s="114">
        <v>76135.38291</v>
      </c>
      <c r="E17" s="114">
        <v>83348.606569999989</v>
      </c>
      <c r="F17" s="114">
        <v>94769.83438</v>
      </c>
      <c r="G17" s="114">
        <v>100682.64201000001</v>
      </c>
      <c r="H17" s="114">
        <v>99996.51367</v>
      </c>
      <c r="I17" s="114">
        <v>103518.38303</v>
      </c>
      <c r="J17" s="114">
        <v>111938.94789</v>
      </c>
      <c r="K17" s="114">
        <v>134221.28622000001</v>
      </c>
      <c r="L17" s="114">
        <v>147803.48050999999</v>
      </c>
    </row>
    <row r="18" spans="1:12" s="16" customFormat="1" ht="15" customHeight="1">
      <c r="A18" s="148" t="s">
        <v>587</v>
      </c>
      <c r="B18" s="114">
        <v>48407.304689999997</v>
      </c>
      <c r="C18" s="114">
        <v>55099.944069999998</v>
      </c>
      <c r="D18" s="114">
        <v>61806.025350000004</v>
      </c>
      <c r="E18" s="114">
        <v>63989.835290000003</v>
      </c>
      <c r="F18" s="114">
        <v>64721.410779999998</v>
      </c>
      <c r="G18" s="114">
        <v>65923.741580000002</v>
      </c>
      <c r="H18" s="114">
        <v>62714.432509999999</v>
      </c>
      <c r="I18" s="114">
        <v>54316.111840000005</v>
      </c>
      <c r="J18" s="114">
        <v>56896.497390000004</v>
      </c>
      <c r="K18" s="114">
        <v>46448.303530000005</v>
      </c>
      <c r="L18" s="114">
        <v>47347.130090000006</v>
      </c>
    </row>
    <row r="19" spans="1:12" s="16" customFormat="1" ht="15" customHeight="1">
      <c r="A19" s="148" t="s">
        <v>588</v>
      </c>
      <c r="B19" s="114">
        <v>4101.8485300000002</v>
      </c>
      <c r="C19" s="114">
        <v>3135.4220099999998</v>
      </c>
      <c r="D19" s="114">
        <v>14329.35756</v>
      </c>
      <c r="E19" s="114">
        <v>19358.771280000001</v>
      </c>
      <c r="F19" s="114">
        <v>30048.423600000002</v>
      </c>
      <c r="G19" s="114">
        <v>34758.900430000002</v>
      </c>
      <c r="H19" s="114">
        <v>37282.081159999994</v>
      </c>
      <c r="I19" s="114">
        <v>49202.271189999999</v>
      </c>
      <c r="J19" s="114">
        <v>55042.450499999999</v>
      </c>
      <c r="K19" s="114">
        <v>87772.982690000004</v>
      </c>
      <c r="L19" s="114">
        <v>100456.35042</v>
      </c>
    </row>
    <row r="20" spans="1:12" s="16" customFormat="1" ht="15" customHeight="1">
      <c r="A20" s="148" t="s">
        <v>192</v>
      </c>
      <c r="B20" s="114">
        <v>49778.598229999996</v>
      </c>
      <c r="C20" s="114">
        <v>55156.156069999997</v>
      </c>
      <c r="D20" s="114">
        <v>63560.720630000003</v>
      </c>
      <c r="E20" s="114">
        <v>66983.575440000001</v>
      </c>
      <c r="F20" s="114">
        <v>72981.89304000001</v>
      </c>
      <c r="G20" s="114">
        <v>89913.244780000008</v>
      </c>
      <c r="H20" s="114">
        <v>385225.53942000004</v>
      </c>
      <c r="I20" s="114">
        <v>502398.82581000001</v>
      </c>
      <c r="J20" s="114">
        <v>513262.49896</v>
      </c>
      <c r="K20" s="114">
        <v>469631.47147000005</v>
      </c>
      <c r="L20" s="114">
        <v>460705.95062999998</v>
      </c>
    </row>
    <row r="21" spans="1:12" s="16" customFormat="1" ht="15" customHeight="1">
      <c r="A21" s="148" t="s">
        <v>589</v>
      </c>
      <c r="B21" s="114">
        <v>-144562.04659000001</v>
      </c>
      <c r="C21" s="114">
        <v>-168024.29186000003</v>
      </c>
      <c r="D21" s="114">
        <v>-193138.23996000001</v>
      </c>
      <c r="E21" s="114">
        <v>-211600.93938999998</v>
      </c>
      <c r="F21" s="114">
        <v>-218765.62609000001</v>
      </c>
      <c r="G21" s="114">
        <v>-227848.09497000001</v>
      </c>
      <c r="H21" s="114">
        <v>-236857.47993999999</v>
      </c>
      <c r="I21" s="114">
        <v>-263030.98138000001</v>
      </c>
      <c r="J21" s="114">
        <v>-255737.06318</v>
      </c>
      <c r="K21" s="114">
        <v>-267619.02784</v>
      </c>
      <c r="L21" s="114">
        <v>-271014.70427999995</v>
      </c>
    </row>
    <row r="22" spans="1:12" s="16" customFormat="1" ht="15" customHeight="1">
      <c r="A22" s="147" t="s">
        <v>205</v>
      </c>
      <c r="B22" s="114">
        <v>50201.881430000001</v>
      </c>
      <c r="C22" s="114">
        <v>68217.99179</v>
      </c>
      <c r="D22" s="114">
        <v>71151.329769999997</v>
      </c>
      <c r="E22" s="114">
        <v>96586.277050000004</v>
      </c>
      <c r="F22" s="114">
        <v>117490.71656</v>
      </c>
      <c r="G22" s="114">
        <v>100538.53173</v>
      </c>
      <c r="H22" s="114">
        <v>152801.56822999998</v>
      </c>
      <c r="I22" s="114">
        <v>161168.63467</v>
      </c>
      <c r="J22" s="114">
        <v>162357.58002000002</v>
      </c>
      <c r="K22" s="114">
        <v>198796.17716999998</v>
      </c>
      <c r="L22" s="114">
        <v>193506.58150999999</v>
      </c>
    </row>
    <row r="23" spans="1:12" s="16" customFormat="1" ht="15" customHeight="1">
      <c r="A23" s="147" t="s">
        <v>211</v>
      </c>
      <c r="B23" s="114">
        <v>107.37781</v>
      </c>
      <c r="C23" s="114">
        <v>802.87522999999999</v>
      </c>
      <c r="D23" s="114">
        <v>774.5249399999999</v>
      </c>
      <c r="E23" s="114">
        <v>217.45935</v>
      </c>
      <c r="F23" s="114">
        <v>14702.92633</v>
      </c>
      <c r="G23" s="114">
        <v>4377.7575199999992</v>
      </c>
      <c r="H23" s="114">
        <v>2249.8952999999997</v>
      </c>
      <c r="I23" s="114">
        <v>3022.4547200000002</v>
      </c>
      <c r="J23" s="114">
        <v>2940.57953</v>
      </c>
      <c r="K23" s="114">
        <v>4837.2082</v>
      </c>
      <c r="L23" s="114">
        <v>5288.2758899999999</v>
      </c>
    </row>
    <row r="24" spans="1:12" s="16" customFormat="1" ht="15" customHeight="1">
      <c r="A24" s="147" t="s">
        <v>590</v>
      </c>
      <c r="B24" s="114">
        <v>5561.5434800000003</v>
      </c>
      <c r="C24" s="114">
        <v>6145.9994800000004</v>
      </c>
      <c r="D24" s="114">
        <v>7406.5659599999999</v>
      </c>
      <c r="E24" s="114">
        <v>109452.79794</v>
      </c>
      <c r="F24" s="114">
        <v>145815.33447999999</v>
      </c>
      <c r="G24" s="114">
        <v>291744.09567000001</v>
      </c>
      <c r="H24" s="114">
        <v>451175.23726999998</v>
      </c>
      <c r="I24" s="114">
        <v>627789.64877999993</v>
      </c>
      <c r="J24" s="114">
        <v>659663.4182999999</v>
      </c>
      <c r="K24" s="114">
        <v>544596.33307000005</v>
      </c>
      <c r="L24" s="114">
        <v>544596.33305999998</v>
      </c>
    </row>
    <row r="25" spans="1:12" s="16" customFormat="1" ht="15" customHeight="1">
      <c r="A25" s="147" t="s">
        <v>222</v>
      </c>
      <c r="B25" s="114">
        <v>95026.110610000003</v>
      </c>
      <c r="C25" s="114">
        <v>109212.29884999999</v>
      </c>
      <c r="D25" s="114">
        <v>119937.14044</v>
      </c>
      <c r="E25" s="114">
        <v>125444.43909999999</v>
      </c>
      <c r="F25" s="114">
        <v>136357.38650999998</v>
      </c>
      <c r="G25" s="114">
        <v>183327.78938</v>
      </c>
      <c r="H25" s="114">
        <v>189127.1029</v>
      </c>
      <c r="I25" s="114">
        <v>197109.32596000002</v>
      </c>
      <c r="J25" s="114">
        <v>195827.93865</v>
      </c>
      <c r="K25" s="114">
        <v>190997.94696</v>
      </c>
      <c r="L25" s="114">
        <v>191049.04611000002</v>
      </c>
    </row>
    <row r="26" spans="1:12" s="16" customFormat="1" ht="15" customHeight="1">
      <c r="A26" s="147" t="s">
        <v>591</v>
      </c>
      <c r="B26" s="114">
        <v>15733.112369999999</v>
      </c>
      <c r="C26" s="114">
        <v>20949.639300000003</v>
      </c>
      <c r="D26" s="114">
        <v>30502.63508</v>
      </c>
      <c r="E26" s="114">
        <v>63713.883520000003</v>
      </c>
      <c r="F26" s="114">
        <v>49064.086750000002</v>
      </c>
      <c r="G26" s="114">
        <v>54194.58397</v>
      </c>
      <c r="H26" s="114">
        <v>46221.930639999999</v>
      </c>
      <c r="I26" s="114">
        <v>42891.212749999999</v>
      </c>
      <c r="J26" s="114">
        <v>58300.599869999998</v>
      </c>
      <c r="K26" s="114">
        <v>49739.827130000005</v>
      </c>
      <c r="L26" s="114">
        <v>58349.246960000004</v>
      </c>
    </row>
    <row r="27" spans="1:12" s="17" customFormat="1" ht="15" customHeight="1" thickBot="1">
      <c r="A27" s="147" t="s">
        <v>238</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592</v>
      </c>
      <c r="B28" s="393">
        <v>6769528.1249599997</v>
      </c>
      <c r="C28" s="393">
        <v>7343811.2807799997</v>
      </c>
      <c r="D28" s="393">
        <v>8680731.9509999994</v>
      </c>
      <c r="E28" s="393">
        <v>9627167.1735499986</v>
      </c>
      <c r="F28" s="393">
        <v>9861719.1519900002</v>
      </c>
      <c r="G28" s="393">
        <v>10371930.459100001</v>
      </c>
      <c r="H28" s="393">
        <v>11130604.68266</v>
      </c>
      <c r="I28" s="393">
        <v>11531488.74546</v>
      </c>
      <c r="J28" s="393">
        <v>11561210.732530002</v>
      </c>
      <c r="K28" s="393">
        <v>12083510.421780001</v>
      </c>
      <c r="L28" s="393">
        <v>12031164.142129999</v>
      </c>
    </row>
    <row r="29" spans="1:12" s="16" customFormat="1" ht="15" customHeight="1" thickTop="1">
      <c r="A29" s="147" t="s">
        <v>593</v>
      </c>
      <c r="B29" s="114">
        <v>5973126.0757100005</v>
      </c>
      <c r="C29" s="114">
        <v>6453670.8342700005</v>
      </c>
      <c r="D29" s="114">
        <v>7431700.9958100002</v>
      </c>
      <c r="E29" s="114">
        <v>8203038.6017399998</v>
      </c>
      <c r="F29" s="114">
        <v>8281147.6344300006</v>
      </c>
      <c r="G29" s="114">
        <v>8364578.02563</v>
      </c>
      <c r="H29" s="114">
        <v>8812392.2032900006</v>
      </c>
      <c r="I29" s="114">
        <v>8974598.0903899986</v>
      </c>
      <c r="J29" s="114">
        <v>9115427.8791800011</v>
      </c>
      <c r="K29" s="114">
        <v>9492345.4090899993</v>
      </c>
      <c r="L29" s="114">
        <v>9604863.8574400004</v>
      </c>
    </row>
    <row r="30" spans="1:12" s="16" customFormat="1" ht="15" customHeight="1">
      <c r="A30" s="148" t="s">
        <v>594</v>
      </c>
      <c r="B30" s="114">
        <v>1028010.2229500001</v>
      </c>
      <c r="C30" s="114">
        <v>1315468.93802</v>
      </c>
      <c r="D30" s="114">
        <v>1435862.49223</v>
      </c>
      <c r="E30" s="114">
        <v>1285123.3313499999</v>
      </c>
      <c r="F30" s="114">
        <v>1375349.7096199999</v>
      </c>
      <c r="G30" s="114">
        <v>1060864.4136300001</v>
      </c>
      <c r="H30" s="114">
        <v>1251795.5850899999</v>
      </c>
      <c r="I30" s="114">
        <v>1294791.6651400002</v>
      </c>
      <c r="J30" s="114">
        <v>1266501.6230799998</v>
      </c>
      <c r="K30" s="114">
        <v>1108133.32158</v>
      </c>
      <c r="L30" s="114">
        <v>1079941.3597800001</v>
      </c>
    </row>
    <row r="31" spans="1:12" s="16" customFormat="1" ht="15" customHeight="1">
      <c r="A31" s="148" t="s">
        <v>595</v>
      </c>
      <c r="B31" s="114">
        <v>1362471.05067</v>
      </c>
      <c r="C31" s="114">
        <v>1585340.17866</v>
      </c>
      <c r="D31" s="114">
        <v>1731606.61301</v>
      </c>
      <c r="E31" s="114">
        <v>1763928.1807200001</v>
      </c>
      <c r="F31" s="114">
        <v>1765670.4951099998</v>
      </c>
      <c r="G31" s="114">
        <v>1552488.8249100002</v>
      </c>
      <c r="H31" s="114">
        <v>1565335.0885399999</v>
      </c>
      <c r="I31" s="114">
        <v>1620178.86732</v>
      </c>
      <c r="J31" s="114">
        <v>1647066.6324799999</v>
      </c>
      <c r="K31" s="114">
        <v>1737457.4778800001</v>
      </c>
      <c r="L31" s="114">
        <v>1722175.9191400001</v>
      </c>
    </row>
    <row r="32" spans="1:12" s="16" customFormat="1" ht="15" customHeight="1">
      <c r="A32" s="148" t="s">
        <v>596</v>
      </c>
      <c r="B32" s="114">
        <v>120810.28158</v>
      </c>
      <c r="C32" s="114">
        <v>46620.450450000004</v>
      </c>
      <c r="D32" s="114">
        <v>25154.70318</v>
      </c>
      <c r="E32" s="114">
        <v>22135.81322</v>
      </c>
      <c r="F32" s="114">
        <v>16021.18326</v>
      </c>
      <c r="G32" s="114">
        <v>5099.9520899999998</v>
      </c>
      <c r="H32" s="114">
        <v>4610.6847400000006</v>
      </c>
      <c r="I32" s="114">
        <v>3523.8932999999997</v>
      </c>
      <c r="J32" s="114">
        <v>3523.9177300000001</v>
      </c>
      <c r="K32" s="114">
        <v>3516.40843</v>
      </c>
      <c r="L32" s="114">
        <v>3516.4351099999999</v>
      </c>
    </row>
    <row r="33" spans="1:12" s="16" customFormat="1" ht="15" customHeight="1">
      <c r="A33" s="148" t="s">
        <v>597</v>
      </c>
      <c r="B33" s="114">
        <v>74456.599900000001</v>
      </c>
      <c r="C33" s="114">
        <v>88427.482499999998</v>
      </c>
      <c r="D33" s="114">
        <v>81577.913680000012</v>
      </c>
      <c r="E33" s="114">
        <v>127668.30354000001</v>
      </c>
      <c r="F33" s="114">
        <v>145908.53308000002</v>
      </c>
      <c r="G33" s="114">
        <v>125665.55807</v>
      </c>
      <c r="H33" s="114">
        <v>111386.25168</v>
      </c>
      <c r="I33" s="114">
        <v>154737.87958000001</v>
      </c>
      <c r="J33" s="114">
        <v>165847.88294000001</v>
      </c>
      <c r="K33" s="114">
        <v>132297.68002999999</v>
      </c>
      <c r="L33" s="114">
        <v>131548.98529000001</v>
      </c>
    </row>
    <row r="34" spans="1:12" s="16" customFormat="1" ht="15" customHeight="1">
      <c r="A34" s="148" t="s">
        <v>598</v>
      </c>
      <c r="B34" s="114">
        <v>3208242.70939</v>
      </c>
      <c r="C34" s="114">
        <v>3179102.3071500002</v>
      </c>
      <c r="D34" s="114">
        <v>3847708.9607699998</v>
      </c>
      <c r="E34" s="114">
        <v>4597529.1383400001</v>
      </c>
      <c r="F34" s="114">
        <v>4482922.1085100006</v>
      </c>
      <c r="G34" s="114">
        <v>4989532.0665899999</v>
      </c>
      <c r="H34" s="114">
        <v>5115903.8352899998</v>
      </c>
      <c r="I34" s="114">
        <v>5024884.6424799999</v>
      </c>
      <c r="J34" s="114">
        <v>5127538.0548400003</v>
      </c>
      <c r="K34" s="114">
        <v>5539189.8121300004</v>
      </c>
      <c r="L34" s="114">
        <v>5674693.7223999994</v>
      </c>
    </row>
    <row r="35" spans="1:12" s="16" customFormat="1" ht="15" customHeight="1">
      <c r="A35" s="148" t="s">
        <v>599</v>
      </c>
      <c r="B35" s="114">
        <v>179135.21122</v>
      </c>
      <c r="C35" s="114">
        <v>238711.47749000002</v>
      </c>
      <c r="D35" s="114">
        <v>309790.31293999997</v>
      </c>
      <c r="E35" s="114">
        <v>406653.83457000001</v>
      </c>
      <c r="F35" s="114">
        <v>495275.60485</v>
      </c>
      <c r="G35" s="114">
        <v>630927.21033999999</v>
      </c>
      <c r="H35" s="114">
        <v>763360.75795</v>
      </c>
      <c r="I35" s="114">
        <v>876481.14257000003</v>
      </c>
      <c r="J35" s="114">
        <v>904949.76811000006</v>
      </c>
      <c r="K35" s="114">
        <v>971750.70903999999</v>
      </c>
      <c r="L35" s="114">
        <v>992987.43572000007</v>
      </c>
    </row>
    <row r="36" spans="1:12" s="16" customFormat="1" ht="15" customHeight="1">
      <c r="A36" s="147" t="s">
        <v>600</v>
      </c>
      <c r="B36" s="114">
        <v>299.78474999999997</v>
      </c>
      <c r="C36" s="114">
        <v>1006.40185</v>
      </c>
      <c r="D36" s="114">
        <v>1407.06782</v>
      </c>
      <c r="E36" s="114">
        <v>788.56786</v>
      </c>
      <c r="F36" s="114">
        <v>472.66217999999998</v>
      </c>
      <c r="G36" s="114">
        <v>482.48257000000001</v>
      </c>
      <c r="H36" s="114">
        <v>110821.98066</v>
      </c>
      <c r="I36" s="114">
        <v>57232.572329999995</v>
      </c>
      <c r="J36" s="114">
        <v>43701.497640000001</v>
      </c>
      <c r="K36" s="114">
        <v>1714.8673799999999</v>
      </c>
      <c r="L36" s="114">
        <v>457.71634999999998</v>
      </c>
    </row>
    <row r="37" spans="1:12" s="16" customFormat="1" ht="15" customHeight="1">
      <c r="A37" s="147" t="s">
        <v>601</v>
      </c>
      <c r="B37" s="114">
        <v>382489.65025999997</v>
      </c>
      <c r="C37" s="114">
        <v>411513.61619999999</v>
      </c>
      <c r="D37" s="114">
        <v>677231.78346000006</v>
      </c>
      <c r="E37" s="114">
        <v>877957.00421000004</v>
      </c>
      <c r="F37" s="114">
        <v>1020381.20667</v>
      </c>
      <c r="G37" s="114">
        <v>1499939.3615899999</v>
      </c>
      <c r="H37" s="114">
        <v>1463555.38451</v>
      </c>
      <c r="I37" s="114">
        <v>1838591.2217300001</v>
      </c>
      <c r="J37" s="114">
        <v>1727593.3792699999</v>
      </c>
      <c r="K37" s="114">
        <v>1907622.67943</v>
      </c>
      <c r="L37" s="114">
        <v>1787354.63454</v>
      </c>
    </row>
    <row r="38" spans="1:12" s="16" customFormat="1" ht="15" customHeight="1">
      <c r="A38" s="147" t="s">
        <v>602</v>
      </c>
      <c r="B38" s="114">
        <v>159346.66347999999</v>
      </c>
      <c r="C38" s="114">
        <v>170452.63537999999</v>
      </c>
      <c r="D38" s="114">
        <v>197332.48530999999</v>
      </c>
      <c r="E38" s="114">
        <v>215294.12547</v>
      </c>
      <c r="F38" s="114">
        <v>233424.46649000002</v>
      </c>
      <c r="G38" s="114">
        <v>215107.07136999999</v>
      </c>
      <c r="H38" s="114">
        <v>216643.55074999999</v>
      </c>
      <c r="I38" s="114">
        <v>223583.20872</v>
      </c>
      <c r="J38" s="114">
        <v>236761.27455</v>
      </c>
      <c r="K38" s="114">
        <v>282366.35126999998</v>
      </c>
      <c r="L38" s="114">
        <v>237373.72363999998</v>
      </c>
    </row>
    <row r="39" spans="1:12" s="16" customFormat="1" ht="15" customHeight="1">
      <c r="A39" s="147" t="s">
        <v>276</v>
      </c>
      <c r="B39" s="114">
        <v>73810.89516</v>
      </c>
      <c r="C39" s="114">
        <v>80658.394540000008</v>
      </c>
      <c r="D39" s="114">
        <v>88561.332730000009</v>
      </c>
      <c r="E39" s="114">
        <v>86152.372739999992</v>
      </c>
      <c r="F39" s="114">
        <v>90597.630310000008</v>
      </c>
      <c r="G39" s="114">
        <v>99541.223180000001</v>
      </c>
      <c r="H39" s="114">
        <v>104394.77972000001</v>
      </c>
      <c r="I39" s="114">
        <v>108268.08991</v>
      </c>
      <c r="J39" s="114">
        <v>109134.38352</v>
      </c>
      <c r="K39" s="114">
        <v>121597.36494</v>
      </c>
      <c r="L39" s="114">
        <v>121466.91611000001</v>
      </c>
    </row>
    <row r="40" spans="1:12" s="16" customFormat="1" ht="15" customHeight="1">
      <c r="A40" s="147" t="s">
        <v>282</v>
      </c>
      <c r="B40" s="114">
        <v>0</v>
      </c>
      <c r="C40" s="114">
        <v>0</v>
      </c>
      <c r="D40" s="114">
        <v>0</v>
      </c>
      <c r="E40" s="114">
        <v>0</v>
      </c>
      <c r="F40" s="114">
        <v>0</v>
      </c>
      <c r="G40" s="114">
        <v>0</v>
      </c>
      <c r="H40" s="114">
        <v>129104.3</v>
      </c>
      <c r="I40" s="114">
        <v>129191.21667000001</v>
      </c>
      <c r="J40" s="114">
        <v>129730.1</v>
      </c>
      <c r="K40" s="114">
        <v>129278.13333</v>
      </c>
      <c r="L40" s="114">
        <v>129817.01665999999</v>
      </c>
    </row>
    <row r="41" spans="1:12" s="16" customFormat="1" ht="15" customHeight="1">
      <c r="A41" s="147" t="s">
        <v>603</v>
      </c>
      <c r="B41" s="114">
        <v>173169.87084000002</v>
      </c>
      <c r="C41" s="114">
        <v>190268.00143</v>
      </c>
      <c r="D41" s="114">
        <v>235412.0612</v>
      </c>
      <c r="E41" s="114">
        <v>206491.40437</v>
      </c>
      <c r="F41" s="114">
        <v>224346.85443000001</v>
      </c>
      <c r="G41" s="114">
        <v>186356.65327000001</v>
      </c>
      <c r="H41" s="114">
        <v>145413.21952000001</v>
      </c>
      <c r="I41" s="114">
        <v>153197.79741999999</v>
      </c>
      <c r="J41" s="114">
        <v>153589.25917999999</v>
      </c>
      <c r="K41" s="114">
        <v>123233.16279999999</v>
      </c>
      <c r="L41" s="114">
        <v>123882.06384</v>
      </c>
    </row>
    <row r="42" spans="1:12" s="17" customFormat="1" ht="15" customHeight="1" thickBot="1">
      <c r="A42" s="147" t="s">
        <v>454</v>
      </c>
      <c r="B42" s="114">
        <v>7285.1847600000001</v>
      </c>
      <c r="C42" s="114">
        <v>36241.397109999998</v>
      </c>
      <c r="D42" s="114">
        <v>49086.224670000003</v>
      </c>
      <c r="E42" s="114">
        <v>37445.097159999998</v>
      </c>
      <c r="F42" s="114">
        <v>11348.697480000001</v>
      </c>
      <c r="G42" s="114">
        <v>5925.64149</v>
      </c>
      <c r="H42" s="114">
        <v>148279.26420999999</v>
      </c>
      <c r="I42" s="114">
        <v>46826.548289999999</v>
      </c>
      <c r="J42" s="114">
        <v>45272.959189999994</v>
      </c>
      <c r="K42" s="114">
        <v>25352.453539999999</v>
      </c>
      <c r="L42" s="114">
        <v>25948.21355</v>
      </c>
    </row>
    <row r="43" spans="1:12" ht="15" customHeight="1" thickTop="1" thickBot="1">
      <c r="A43" s="392" t="s">
        <v>604</v>
      </c>
      <c r="B43" s="393">
        <v>453780.19185</v>
      </c>
      <c r="C43" s="393">
        <v>498920.08754000004</v>
      </c>
      <c r="D43" s="393">
        <v>554538.46307000006</v>
      </c>
      <c r="E43" s="393">
        <v>626364.48169000004</v>
      </c>
      <c r="F43" s="393">
        <v>676580.26266999997</v>
      </c>
      <c r="G43" s="393">
        <v>735945.07503999991</v>
      </c>
      <c r="H43" s="393">
        <v>751818.51651999995</v>
      </c>
      <c r="I43" s="393">
        <v>827017.05417999998</v>
      </c>
      <c r="J43" s="393">
        <v>812963.38492999994</v>
      </c>
      <c r="K43" s="393">
        <v>898441.84179999994</v>
      </c>
      <c r="L43" s="393">
        <v>862049.78382000001</v>
      </c>
    </row>
    <row r="44" spans="1:12" s="16" customFormat="1" ht="15" customHeight="1" thickTop="1">
      <c r="A44" s="147" t="s">
        <v>297</v>
      </c>
      <c r="B44" s="114">
        <v>311563</v>
      </c>
      <c r="C44" s="114">
        <v>348993</v>
      </c>
      <c r="D44" s="114">
        <v>394323</v>
      </c>
      <c r="E44" s="114">
        <v>452173</v>
      </c>
      <c r="F44" s="114">
        <v>506063</v>
      </c>
      <c r="G44" s="114">
        <v>551823</v>
      </c>
      <c r="H44" s="114">
        <v>598253</v>
      </c>
      <c r="I44" s="114">
        <v>643653</v>
      </c>
      <c r="J44" s="114">
        <v>643653</v>
      </c>
      <c r="K44" s="114">
        <v>686233</v>
      </c>
      <c r="L44" s="114">
        <v>686233</v>
      </c>
    </row>
    <row r="45" spans="1:12" s="16" customFormat="1" ht="15" customHeight="1">
      <c r="A45" s="147" t="s">
        <v>301</v>
      </c>
      <c r="B45" s="114">
        <v>0</v>
      </c>
      <c r="C45" s="114">
        <v>0</v>
      </c>
      <c r="D45" s="114">
        <v>5</v>
      </c>
      <c r="E45" s="114">
        <v>0</v>
      </c>
      <c r="F45" s="114">
        <v>2.5</v>
      </c>
      <c r="G45" s="114">
        <v>0</v>
      </c>
      <c r="H45" s="114">
        <v>2.5</v>
      </c>
      <c r="I45" s="114">
        <v>2.5</v>
      </c>
      <c r="J45" s="114">
        <v>2.5</v>
      </c>
      <c r="K45" s="114">
        <v>2.5</v>
      </c>
      <c r="L45" s="114">
        <v>2.5</v>
      </c>
    </row>
    <row r="46" spans="1:12" s="16" customFormat="1" ht="15" customHeight="1">
      <c r="A46" s="147" t="s">
        <v>305</v>
      </c>
      <c r="B46" s="114">
        <v>0</v>
      </c>
      <c r="C46" s="114">
        <v>0</v>
      </c>
      <c r="D46" s="114">
        <v>0</v>
      </c>
      <c r="E46" s="114">
        <v>0</v>
      </c>
      <c r="F46" s="114">
        <v>0</v>
      </c>
      <c r="G46" s="114">
        <v>0</v>
      </c>
      <c r="H46" s="114">
        <v>0</v>
      </c>
      <c r="I46" s="114">
        <v>0</v>
      </c>
      <c r="J46" s="114">
        <v>0</v>
      </c>
      <c r="K46" s="114">
        <v>0</v>
      </c>
      <c r="L46" s="114">
        <v>0</v>
      </c>
    </row>
    <row r="47" spans="1:12" s="16" customFormat="1" ht="15" customHeight="1">
      <c r="A47" s="147" t="s">
        <v>605</v>
      </c>
      <c r="B47" s="114">
        <v>59051.410429999996</v>
      </c>
      <c r="C47" s="114">
        <v>67367.365080000003</v>
      </c>
      <c r="D47" s="114">
        <v>75623.21620000001</v>
      </c>
      <c r="E47" s="114">
        <v>73271.404819999996</v>
      </c>
      <c r="F47" s="114">
        <v>83362.498000000007</v>
      </c>
      <c r="G47" s="114">
        <v>92076.541689999998</v>
      </c>
      <c r="H47" s="114">
        <v>103120.53031999999</v>
      </c>
      <c r="I47" s="114">
        <v>108163.00742000001</v>
      </c>
      <c r="J47" s="114">
        <v>115682.86119</v>
      </c>
      <c r="K47" s="114">
        <v>115682.86119</v>
      </c>
      <c r="L47" s="114">
        <v>125334.53118000001</v>
      </c>
    </row>
    <row r="48" spans="1:12" s="16" customFormat="1" ht="15" customHeight="1">
      <c r="A48" s="147" t="s">
        <v>311</v>
      </c>
      <c r="B48" s="114">
        <v>83165.781419999999</v>
      </c>
      <c r="C48" s="114">
        <v>82559.72245999999</v>
      </c>
      <c r="D48" s="114">
        <v>84587.246870000003</v>
      </c>
      <c r="E48" s="114">
        <v>100920.07687</v>
      </c>
      <c r="F48" s="114">
        <v>87152.264670000004</v>
      </c>
      <c r="G48" s="114">
        <v>92045.533349999998</v>
      </c>
      <c r="H48" s="114">
        <v>50442.486199999999</v>
      </c>
      <c r="I48" s="114">
        <v>75198.546760000012</v>
      </c>
      <c r="J48" s="114">
        <v>53625.023740000004</v>
      </c>
      <c r="K48" s="114">
        <v>96523.480609999999</v>
      </c>
      <c r="L48" s="114">
        <v>50479.752639999999</v>
      </c>
    </row>
    <row r="49" spans="1:12" s="16" customFormat="1" ht="15" customHeight="1">
      <c r="A49" s="148" t="s">
        <v>606</v>
      </c>
      <c r="B49" s="114">
        <v>6.2349199999999998</v>
      </c>
      <c r="C49" s="114">
        <v>1.21126</v>
      </c>
      <c r="D49" s="114">
        <v>5.3606699999999998</v>
      </c>
      <c r="E49" s="114">
        <v>9.1450800000000001</v>
      </c>
      <c r="F49" s="114">
        <v>11.827780000000001</v>
      </c>
      <c r="G49" s="114">
        <v>12.29477</v>
      </c>
      <c r="H49" s="114">
        <v>17.71518</v>
      </c>
      <c r="I49" s="114">
        <v>9.1000000000000004E-3</v>
      </c>
      <c r="J49" s="114">
        <v>47098.692990000003</v>
      </c>
      <c r="K49" s="114">
        <v>6.7807299999999993</v>
      </c>
      <c r="L49" s="114">
        <v>43350.80863</v>
      </c>
    </row>
    <row r="50" spans="1:12" s="17" customFormat="1" ht="15" customHeight="1" thickBot="1">
      <c r="A50" s="148" t="s">
        <v>607</v>
      </c>
      <c r="B50" s="114">
        <v>83159.546499999997</v>
      </c>
      <c r="C50" s="114">
        <v>82558.511200000008</v>
      </c>
      <c r="D50" s="114">
        <v>84581.886200000008</v>
      </c>
      <c r="E50" s="114">
        <v>100910.93179</v>
      </c>
      <c r="F50" s="114">
        <v>87140.436889999997</v>
      </c>
      <c r="G50" s="114">
        <v>92033.238580000005</v>
      </c>
      <c r="H50" s="114">
        <v>50424.77102</v>
      </c>
      <c r="I50" s="114">
        <v>75198.537660000002</v>
      </c>
      <c r="J50" s="114">
        <v>6526.3307500000001</v>
      </c>
      <c r="K50" s="114">
        <v>96516.69988</v>
      </c>
      <c r="L50" s="114">
        <v>7128.9440100000002</v>
      </c>
    </row>
    <row r="51" spans="1:12" ht="15" customHeight="1" thickTop="1" thickBot="1">
      <c r="A51" s="392" t="s">
        <v>608</v>
      </c>
      <c r="B51" s="393">
        <v>7223308.3168100007</v>
      </c>
      <c r="C51" s="393">
        <v>7842731.3683199994</v>
      </c>
      <c r="D51" s="393">
        <v>9235270.414069999</v>
      </c>
      <c r="E51" s="393">
        <v>10253531.655239999</v>
      </c>
      <c r="F51" s="393">
        <v>10538299.414659999</v>
      </c>
      <c r="G51" s="393">
        <v>11107875.53414</v>
      </c>
      <c r="H51" s="393">
        <v>11882423.19918</v>
      </c>
      <c r="I51" s="393">
        <v>12358505.79964</v>
      </c>
      <c r="J51" s="393">
        <v>12374174.117459999</v>
      </c>
      <c r="K51" s="393">
        <v>12981952.26358</v>
      </c>
      <c r="L51" s="393">
        <v>12893213.92595</v>
      </c>
    </row>
    <row r="52" spans="1:12" s="16" customFormat="1" ht="15" customHeight="1" thickTop="1">
      <c r="A52" s="113" t="s">
        <v>609</v>
      </c>
      <c r="B52" s="114">
        <v>278819.59109</v>
      </c>
      <c r="C52" s="114">
        <v>248436.04494999998</v>
      </c>
      <c r="D52" s="114">
        <v>302677.98375000001</v>
      </c>
      <c r="E52" s="114">
        <v>385105.73826999997</v>
      </c>
      <c r="F52" s="114">
        <v>356467.90607999999</v>
      </c>
      <c r="G52" s="114">
        <v>495943.17531000002</v>
      </c>
      <c r="H52" s="114">
        <v>534953.73057000001</v>
      </c>
      <c r="I52" s="114">
        <v>592495.92102999997</v>
      </c>
      <c r="J52" s="114">
        <v>631011.18686000002</v>
      </c>
      <c r="K52" s="114">
        <v>805560.82851999998</v>
      </c>
      <c r="L52" s="114">
        <v>784765.86598</v>
      </c>
    </row>
    <row r="53" spans="1:12" s="17" customFormat="1" ht="15" customHeight="1">
      <c r="A53" s="148" t="s">
        <v>610</v>
      </c>
      <c r="B53" s="114">
        <v>21225.47997</v>
      </c>
      <c r="C53" s="114">
        <v>15423.201550000002</v>
      </c>
      <c r="D53" s="114">
        <v>5380.91705</v>
      </c>
      <c r="E53" s="114">
        <v>11028.096140000001</v>
      </c>
      <c r="F53" s="114">
        <v>31092.873010000003</v>
      </c>
      <c r="G53" s="114">
        <v>14043.942650000001</v>
      </c>
      <c r="H53" s="114">
        <v>37035.412380000002</v>
      </c>
      <c r="I53" s="114">
        <v>10908.96408</v>
      </c>
      <c r="J53" s="114">
        <v>14040.039580000001</v>
      </c>
      <c r="K53" s="114">
        <v>33458.077689999998</v>
      </c>
      <c r="L53" s="114">
        <v>26502.317579999999</v>
      </c>
    </row>
    <row r="54" spans="1:12" s="17" customFormat="1" ht="15" customHeight="1">
      <c r="A54" s="148" t="s">
        <v>611</v>
      </c>
      <c r="B54" s="114">
        <v>212346.69330000001</v>
      </c>
      <c r="C54" s="114">
        <v>154849.76678999999</v>
      </c>
      <c r="D54" s="114">
        <v>186226.14837000001</v>
      </c>
      <c r="E54" s="114">
        <v>231227.03218000001</v>
      </c>
      <c r="F54" s="114">
        <v>165484.51337</v>
      </c>
      <c r="G54" s="114">
        <v>289783.99617</v>
      </c>
      <c r="H54" s="114">
        <v>289181.25594999996</v>
      </c>
      <c r="I54" s="114">
        <v>345067.24738000002</v>
      </c>
      <c r="J54" s="114">
        <v>386412.41998000001</v>
      </c>
      <c r="K54" s="114">
        <v>513416.28837999998</v>
      </c>
      <c r="L54" s="114">
        <v>503485.31197000004</v>
      </c>
    </row>
    <row r="55" spans="1:12" s="17" customFormat="1" ht="15" customHeight="1">
      <c r="A55" s="148" t="s">
        <v>612</v>
      </c>
      <c r="B55" s="114">
        <v>0</v>
      </c>
      <c r="C55" s="114">
        <v>0</v>
      </c>
      <c r="D55" s="114">
        <v>0</v>
      </c>
      <c r="E55" s="114">
        <v>0</v>
      </c>
      <c r="F55" s="114">
        <v>0</v>
      </c>
      <c r="G55" s="114">
        <v>0</v>
      </c>
      <c r="H55" s="114">
        <v>0</v>
      </c>
      <c r="I55" s="114">
        <v>0</v>
      </c>
      <c r="J55" s="114">
        <v>0</v>
      </c>
      <c r="K55" s="114">
        <v>0</v>
      </c>
      <c r="L55" s="114">
        <v>0</v>
      </c>
    </row>
    <row r="56" spans="1:12" s="17" customFormat="1" ht="15" customHeight="1">
      <c r="A56" s="148" t="s">
        <v>613</v>
      </c>
      <c r="B56" s="114">
        <v>45247.417820000002</v>
      </c>
      <c r="C56" s="114">
        <v>78163.076610000004</v>
      </c>
      <c r="D56" s="114">
        <v>111070.91833</v>
      </c>
      <c r="E56" s="114">
        <v>138391.60994999998</v>
      </c>
      <c r="F56" s="114">
        <v>159890.51969999998</v>
      </c>
      <c r="G56" s="114">
        <v>182168.23649000001</v>
      </c>
      <c r="H56" s="114">
        <v>196732.06224</v>
      </c>
      <c r="I56" s="114">
        <v>224514.70957000001</v>
      </c>
      <c r="J56" s="114">
        <v>218553.7273</v>
      </c>
      <c r="K56" s="114">
        <v>243320.06245</v>
      </c>
      <c r="L56" s="114">
        <v>239411.83643</v>
      </c>
    </row>
    <row r="57" spans="1:12" s="17" customFormat="1" ht="15" customHeight="1">
      <c r="A57" s="148" t="s">
        <v>614</v>
      </c>
      <c r="B57" s="114">
        <v>0</v>
      </c>
      <c r="C57" s="114">
        <v>0</v>
      </c>
      <c r="D57" s="114">
        <v>0</v>
      </c>
      <c r="E57" s="114">
        <v>4459</v>
      </c>
      <c r="F57" s="114">
        <v>0</v>
      </c>
      <c r="G57" s="114">
        <v>9947</v>
      </c>
      <c r="H57" s="114">
        <v>12005</v>
      </c>
      <c r="I57" s="114">
        <v>12005</v>
      </c>
      <c r="J57" s="114">
        <v>12005</v>
      </c>
      <c r="K57" s="114">
        <v>15366.4</v>
      </c>
      <c r="L57" s="114">
        <v>15366.4</v>
      </c>
    </row>
    <row r="58" spans="1:12" s="17" customFormat="1" ht="15" customHeight="1">
      <c r="A58" s="147" t="s">
        <v>615</v>
      </c>
      <c r="B58" s="114">
        <v>12181261.70482</v>
      </c>
      <c r="C58" s="114">
        <v>14649196.831729999</v>
      </c>
      <c r="D58" s="114">
        <v>15829800.10156</v>
      </c>
      <c r="E58" s="114">
        <v>17340327.562090002</v>
      </c>
      <c r="F58" s="114">
        <v>18887254.48601</v>
      </c>
      <c r="G58" s="114">
        <v>18533607.661520001</v>
      </c>
      <c r="H58" s="114">
        <v>18635101.900929999</v>
      </c>
      <c r="I58" s="114">
        <v>18645465.172019999</v>
      </c>
      <c r="J58" s="114">
        <v>18861476.30201</v>
      </c>
      <c r="K58" s="114">
        <v>20823592.35292</v>
      </c>
      <c r="L58" s="114">
        <v>21225885.12238</v>
      </c>
    </row>
    <row r="59" spans="1:12">
      <c r="A59" s="394" t="s">
        <v>616</v>
      </c>
      <c r="B59" s="395">
        <v>527186.80857999995</v>
      </c>
      <c r="C59" s="395">
        <v>572713.09532000008</v>
      </c>
      <c r="D59" s="395">
        <v>612388.26435000007</v>
      </c>
      <c r="E59" s="395">
        <v>670355.79972000001</v>
      </c>
      <c r="F59" s="395">
        <v>716324.13014000002</v>
      </c>
      <c r="G59" s="395">
        <v>756548.62326999998</v>
      </c>
      <c r="H59" s="395">
        <v>730413.59933</v>
      </c>
      <c r="I59" s="395">
        <v>715153.35169000004</v>
      </c>
      <c r="J59" s="395">
        <v>63036.173770000001</v>
      </c>
      <c r="K59" s="395">
        <v>780193.05039999995</v>
      </c>
      <c r="L59" s="395">
        <v>63729.624909999999</v>
      </c>
    </row>
    <row r="60" spans="1:12" ht="15" customHeight="1">
      <c r="A60" s="148" t="s">
        <v>617</v>
      </c>
      <c r="B60" s="114">
        <v>-114862.95421</v>
      </c>
      <c r="C60" s="114">
        <v>-139642.09603000002</v>
      </c>
      <c r="D60" s="114">
        <v>-147265.76958000002</v>
      </c>
      <c r="E60" s="114">
        <v>-182281.54300000001</v>
      </c>
      <c r="F60" s="114">
        <v>-228830.02646000002</v>
      </c>
      <c r="G60" s="114">
        <v>-264720.46591999999</v>
      </c>
      <c r="H60" s="114">
        <v>-296653.65785000002</v>
      </c>
      <c r="I60" s="114">
        <v>-306998.14989</v>
      </c>
      <c r="J60" s="114">
        <v>-27829.158589999999</v>
      </c>
      <c r="K60" s="114">
        <v>-325077.00878999999</v>
      </c>
      <c r="L60" s="114">
        <v>-29458.820449999999</v>
      </c>
    </row>
    <row r="61" spans="1:12" ht="15" customHeight="1">
      <c r="A61" s="147" t="s">
        <v>618</v>
      </c>
      <c r="B61" s="114">
        <v>412323.85437000002</v>
      </c>
      <c r="C61" s="114">
        <v>433070.99929000001</v>
      </c>
      <c r="D61" s="114">
        <v>465122.49476999999</v>
      </c>
      <c r="E61" s="114">
        <v>488074.25672</v>
      </c>
      <c r="F61" s="114">
        <v>487494.10368</v>
      </c>
      <c r="G61" s="114">
        <v>491828.15735000005</v>
      </c>
      <c r="H61" s="114">
        <v>433759.94148000004</v>
      </c>
      <c r="I61" s="114">
        <v>408155.20180000004</v>
      </c>
      <c r="J61" s="114">
        <v>35207.015180000002</v>
      </c>
      <c r="K61" s="114">
        <v>455116.04161000001</v>
      </c>
      <c r="L61" s="114">
        <v>34270.804459999999</v>
      </c>
    </row>
    <row r="62" spans="1:12" ht="15" customHeight="1">
      <c r="A62" s="116" t="s">
        <v>619</v>
      </c>
      <c r="B62" s="114">
        <v>106952.44357999999</v>
      </c>
      <c r="C62" s="114">
        <v>117681.16497</v>
      </c>
      <c r="D62" s="114">
        <v>156124.82629</v>
      </c>
      <c r="E62" s="114">
        <v>155747.17643000002</v>
      </c>
      <c r="F62" s="114">
        <v>218601.43594999998</v>
      </c>
      <c r="G62" s="114">
        <v>168889.71515999999</v>
      </c>
      <c r="H62" s="114">
        <v>156999.65012999999</v>
      </c>
      <c r="I62" s="114">
        <v>181749.69550999999</v>
      </c>
      <c r="J62" s="114">
        <v>16854.077819999999</v>
      </c>
      <c r="K62" s="114">
        <v>187309.40158000001</v>
      </c>
      <c r="L62" s="114">
        <v>18394.611430000001</v>
      </c>
    </row>
    <row r="63" spans="1:12" ht="15" customHeight="1">
      <c r="A63" s="148" t="s">
        <v>620</v>
      </c>
      <c r="B63" s="114">
        <v>-25894.532729999999</v>
      </c>
      <c r="C63" s="114">
        <v>-36859.871650000001</v>
      </c>
      <c r="D63" s="114">
        <v>-79611.340989999997</v>
      </c>
      <c r="E63" s="114">
        <v>-86556.779370000004</v>
      </c>
      <c r="F63" s="114">
        <v>-140653.89416999999</v>
      </c>
      <c r="G63" s="114">
        <v>-93680.780939999997</v>
      </c>
      <c r="H63" s="114">
        <v>-93191.063800000004</v>
      </c>
      <c r="I63" s="114">
        <v>-79006.191940000004</v>
      </c>
      <c r="J63" s="114">
        <v>-6673.5598300000001</v>
      </c>
      <c r="K63" s="114">
        <v>-76765.031770000001</v>
      </c>
      <c r="L63" s="114">
        <v>-7776.18588</v>
      </c>
    </row>
    <row r="64" spans="1:12" ht="15" customHeight="1">
      <c r="A64" s="117" t="s">
        <v>621</v>
      </c>
      <c r="B64" s="114">
        <v>493381.76522</v>
      </c>
      <c r="C64" s="114">
        <v>513892.29261</v>
      </c>
      <c r="D64" s="114">
        <v>541635.98007000005</v>
      </c>
      <c r="E64" s="114">
        <v>557264.65377999994</v>
      </c>
      <c r="F64" s="114">
        <v>565441.64546000003</v>
      </c>
      <c r="G64" s="114">
        <v>567037.09157000005</v>
      </c>
      <c r="H64" s="114">
        <v>497568.52781</v>
      </c>
      <c r="I64" s="114">
        <v>510898.70536999998</v>
      </c>
      <c r="J64" s="114">
        <v>45387.533170000002</v>
      </c>
      <c r="K64" s="114">
        <v>565660.4114199999</v>
      </c>
      <c r="L64" s="114">
        <v>44889.230009999999</v>
      </c>
    </row>
    <row r="65" spans="1:12" ht="15" customHeight="1">
      <c r="A65" s="116" t="s">
        <v>622</v>
      </c>
      <c r="B65" s="114">
        <v>64527.883329999997</v>
      </c>
      <c r="C65" s="114">
        <v>62100.441789999997</v>
      </c>
      <c r="D65" s="114">
        <v>56363.961340000002</v>
      </c>
      <c r="E65" s="114">
        <v>72623.219319999989</v>
      </c>
      <c r="F65" s="114">
        <v>72939.938299999994</v>
      </c>
      <c r="G65" s="114">
        <v>67736.24470000001</v>
      </c>
      <c r="H65" s="114">
        <v>67927.114979999998</v>
      </c>
      <c r="I65" s="114">
        <v>74366.092870000008</v>
      </c>
      <c r="J65" s="114">
        <v>17318.5723</v>
      </c>
      <c r="K65" s="114">
        <v>75556.876380000002</v>
      </c>
      <c r="L65" s="114">
        <v>5073.5117199999995</v>
      </c>
    </row>
    <row r="66" spans="1:12" ht="15" customHeight="1">
      <c r="A66" s="116" t="s">
        <v>623</v>
      </c>
      <c r="B66" s="114">
        <v>-114632.55218000001</v>
      </c>
      <c r="C66" s="114">
        <v>-105299.98805</v>
      </c>
      <c r="D66" s="114">
        <v>-110175.53319</v>
      </c>
      <c r="E66" s="114">
        <v>-110834.5426</v>
      </c>
      <c r="F66" s="114">
        <v>-117058.49196</v>
      </c>
      <c r="G66" s="114">
        <v>-123658.4558</v>
      </c>
      <c r="H66" s="114">
        <v>-113800.88193999999</v>
      </c>
      <c r="I66" s="114">
        <v>-132563.03446</v>
      </c>
      <c r="J66" s="114">
        <v>-12932.99164</v>
      </c>
      <c r="K66" s="114">
        <v>-129038.78111</v>
      </c>
      <c r="L66" s="114">
        <v>-7488.8536900000008</v>
      </c>
    </row>
    <row r="67" spans="1:12" ht="15" customHeight="1">
      <c r="A67" s="147" t="s">
        <v>624</v>
      </c>
      <c r="B67" s="114">
        <v>443277.09636999998</v>
      </c>
      <c r="C67" s="114">
        <v>470692.74635000003</v>
      </c>
      <c r="D67" s="114">
        <v>487824.40822000004</v>
      </c>
      <c r="E67" s="114">
        <v>519053.33049999998</v>
      </c>
      <c r="F67" s="114">
        <v>521323.09179999999</v>
      </c>
      <c r="G67" s="114">
        <v>511114.88047000003</v>
      </c>
      <c r="H67" s="114">
        <v>451694.76085000002</v>
      </c>
      <c r="I67" s="114">
        <v>452701.76377999998</v>
      </c>
      <c r="J67" s="114">
        <v>49773.113829999995</v>
      </c>
      <c r="K67" s="114">
        <v>512178.50669000001</v>
      </c>
      <c r="L67" s="114">
        <v>42473.888039999998</v>
      </c>
    </row>
    <row r="68" spans="1:12" ht="15" customHeight="1">
      <c r="A68" s="148" t="s">
        <v>625</v>
      </c>
      <c r="B68" s="114">
        <v>-311232.55608999997</v>
      </c>
      <c r="C68" s="114">
        <v>-343701.81342999998</v>
      </c>
      <c r="D68" s="114">
        <v>-342454.71096</v>
      </c>
      <c r="E68" s="114">
        <v>-344518.73483999999</v>
      </c>
      <c r="F68" s="114">
        <v>-369767.40281</v>
      </c>
      <c r="G68" s="114">
        <v>-359968.04031000001</v>
      </c>
      <c r="H68" s="114">
        <v>-360225.04479000001</v>
      </c>
      <c r="I68" s="114">
        <v>-340314.34987999999</v>
      </c>
      <c r="J68" s="114">
        <v>-29719.58725</v>
      </c>
      <c r="K68" s="114">
        <v>-360434.34393000003</v>
      </c>
      <c r="L68" s="114">
        <v>-31365.462869999999</v>
      </c>
    </row>
    <row r="69" spans="1:12" ht="15" customHeight="1">
      <c r="A69" s="117" t="s">
        <v>626</v>
      </c>
      <c r="B69" s="114">
        <v>132044.54028000002</v>
      </c>
      <c r="C69" s="114">
        <v>126990.93292000001</v>
      </c>
      <c r="D69" s="114">
        <v>145369.69725999999</v>
      </c>
      <c r="E69" s="114">
        <v>174534.59565999999</v>
      </c>
      <c r="F69" s="114">
        <v>151555.68899</v>
      </c>
      <c r="G69" s="114">
        <v>151146.84015999999</v>
      </c>
      <c r="H69" s="114">
        <v>91469.716060000006</v>
      </c>
      <c r="I69" s="114">
        <v>112387.4139</v>
      </c>
      <c r="J69" s="114">
        <v>20053.526579999998</v>
      </c>
      <c r="K69" s="114">
        <v>151744.16275999998</v>
      </c>
      <c r="L69" s="114">
        <v>11108.42517</v>
      </c>
    </row>
    <row r="70" spans="1:12" ht="15" customHeight="1">
      <c r="A70" s="117" t="s">
        <v>627</v>
      </c>
      <c r="B70" s="114">
        <v>-2.7480599999999997</v>
      </c>
      <c r="C70" s="114">
        <v>-61.480059999999995</v>
      </c>
      <c r="D70" s="114">
        <v>128.61061999999998</v>
      </c>
      <c r="E70" s="114">
        <v>693.62493000000006</v>
      </c>
      <c r="F70" s="114">
        <v>168.21929999999998</v>
      </c>
      <c r="G70" s="114">
        <v>265.40244000000001</v>
      </c>
      <c r="H70" s="114">
        <v>813.78834999999992</v>
      </c>
      <c r="I70" s="114">
        <v>258.39001000000002</v>
      </c>
      <c r="J70" s="114">
        <v>0.32712000000000002</v>
      </c>
      <c r="K70" s="114">
        <v>622.23503000000005</v>
      </c>
      <c r="L70" s="114">
        <v>78.668089999999992</v>
      </c>
    </row>
    <row r="71" spans="1:12" ht="15" customHeight="1">
      <c r="A71" s="115" t="s">
        <v>976</v>
      </c>
      <c r="B71" s="114">
        <v>-72.30913000000001</v>
      </c>
      <c r="C71" s="114">
        <v>-97.443460000000002</v>
      </c>
      <c r="D71" s="114">
        <v>101.51739000000001</v>
      </c>
      <c r="E71" s="114">
        <v>142.57954000000001</v>
      </c>
      <c r="F71" s="114">
        <v>151.61098000000001</v>
      </c>
      <c r="G71" s="114">
        <v>254.12613000000002</v>
      </c>
      <c r="H71" s="114">
        <v>806.94459999999992</v>
      </c>
      <c r="I71" s="114">
        <v>255.29191</v>
      </c>
      <c r="J71" s="114">
        <v>-1.5300000000000001E-3</v>
      </c>
      <c r="K71" s="114">
        <v>616.33945999999992</v>
      </c>
      <c r="L71" s="114">
        <v>77.67058999999999</v>
      </c>
    </row>
    <row r="72" spans="1:12" ht="15" customHeight="1">
      <c r="A72" s="115" t="s">
        <v>977</v>
      </c>
      <c r="B72" s="114">
        <v>69.561070000000001</v>
      </c>
      <c r="C72" s="114">
        <v>35.9634</v>
      </c>
      <c r="D72" s="114">
        <v>27.093229999999998</v>
      </c>
      <c r="E72" s="114">
        <v>551.04539</v>
      </c>
      <c r="F72" s="114">
        <v>16.608319999999999</v>
      </c>
      <c r="G72" s="114">
        <v>11.276309999999999</v>
      </c>
      <c r="H72" s="114">
        <v>6.84375</v>
      </c>
      <c r="I72" s="114">
        <v>3.0981000000000001</v>
      </c>
      <c r="J72" s="114">
        <v>0.32865</v>
      </c>
      <c r="K72" s="114">
        <v>5.8955699999999993</v>
      </c>
      <c r="L72" s="114">
        <v>0.99750000000000005</v>
      </c>
    </row>
    <row r="73" spans="1:12" ht="15" customHeight="1">
      <c r="A73" s="147" t="s">
        <v>628</v>
      </c>
      <c r="B73" s="114">
        <v>-45.498489999999997</v>
      </c>
      <c r="C73" s="114">
        <v>-28.75189</v>
      </c>
      <c r="D73" s="114">
        <v>-20.5824</v>
      </c>
      <c r="E73" s="114">
        <v>-16.450020000000002</v>
      </c>
      <c r="F73" s="114">
        <v>-382.26456000000002</v>
      </c>
      <c r="G73" s="114">
        <v>-260.06608999999997</v>
      </c>
      <c r="H73" s="114">
        <v>-165.13273999999998</v>
      </c>
      <c r="I73" s="114">
        <v>-749.63085999999998</v>
      </c>
      <c r="J73" s="114">
        <v>-95.991849999999999</v>
      </c>
      <c r="K73" s="114">
        <v>-890.03161</v>
      </c>
      <c r="L73" s="114">
        <v>-2.1299999999999999E-2</v>
      </c>
    </row>
    <row r="74" spans="1:12" ht="15" customHeight="1">
      <c r="A74" s="147" t="s">
        <v>1289</v>
      </c>
      <c r="B74" s="114">
        <v>-0.16206999999999999</v>
      </c>
      <c r="C74" s="114">
        <v>-0.14211000000000001</v>
      </c>
      <c r="D74" s="114">
        <v>-1.5349999999999999E-2</v>
      </c>
      <c r="E74" s="114">
        <v>-0.20455999999999999</v>
      </c>
      <c r="F74" s="114">
        <v>-371.90348999999998</v>
      </c>
      <c r="G74" s="114">
        <v>-260.02593999999999</v>
      </c>
      <c r="H74" s="114">
        <v>-165.11001999999999</v>
      </c>
      <c r="I74" s="114">
        <v>-749.61996999999997</v>
      </c>
      <c r="J74" s="114">
        <v>-95.990820000000014</v>
      </c>
      <c r="K74" s="114">
        <v>-890.01555000000008</v>
      </c>
      <c r="L74" s="114">
        <v>-1.8699999999999998E-2</v>
      </c>
    </row>
    <row r="75" spans="1:12" ht="15" customHeight="1">
      <c r="A75" s="148" t="s">
        <v>433</v>
      </c>
      <c r="B75" s="114">
        <v>-45.336419999999997</v>
      </c>
      <c r="C75" s="114">
        <v>-28.609779999999997</v>
      </c>
      <c r="D75" s="114">
        <v>-20.567049999999998</v>
      </c>
      <c r="E75" s="114">
        <v>-16.245459999999998</v>
      </c>
      <c r="F75" s="114">
        <v>-10.36107</v>
      </c>
      <c r="G75" s="114">
        <v>-4.0149999999999998E-2</v>
      </c>
      <c r="H75" s="114">
        <v>-2.2719999999999997E-2</v>
      </c>
      <c r="I75" s="114">
        <v>-1.089E-2</v>
      </c>
      <c r="J75" s="114">
        <v>-1.0300000000000001E-3</v>
      </c>
      <c r="K75" s="114">
        <v>-1.6059999999999998E-2</v>
      </c>
      <c r="L75" s="114">
        <v>-2.5999999999999999E-3</v>
      </c>
    </row>
    <row r="76" spans="1:12" ht="15" customHeight="1">
      <c r="A76" s="147" t="s">
        <v>629</v>
      </c>
      <c r="B76" s="114">
        <v>131996.29373</v>
      </c>
      <c r="C76" s="114">
        <v>126900.70097000001</v>
      </c>
      <c r="D76" s="114">
        <v>145477.72547999999</v>
      </c>
      <c r="E76" s="114">
        <v>175211.77056999999</v>
      </c>
      <c r="F76" s="114">
        <v>151341.64372999998</v>
      </c>
      <c r="G76" s="114">
        <v>151152.17650999999</v>
      </c>
      <c r="H76" s="114">
        <v>92118.371670000008</v>
      </c>
      <c r="I76" s="114">
        <v>111896.17305</v>
      </c>
      <c r="J76" s="114">
        <v>19957.861850000001</v>
      </c>
      <c r="K76" s="114">
        <v>151476.36618000001</v>
      </c>
      <c r="L76" s="114">
        <v>11187.071960000001</v>
      </c>
    </row>
    <row r="77" spans="1:12" ht="15" customHeight="1">
      <c r="A77" s="149" t="s">
        <v>967</v>
      </c>
      <c r="B77" s="114">
        <v>1037.9547399999999</v>
      </c>
      <c r="C77" s="114">
        <v>575.74929000000009</v>
      </c>
      <c r="D77" s="114">
        <v>625.72825999999998</v>
      </c>
      <c r="E77" s="114">
        <v>1411.1950900000002</v>
      </c>
      <c r="F77" s="114">
        <v>1451.80368</v>
      </c>
      <c r="G77" s="114">
        <v>3212.3744900000002</v>
      </c>
      <c r="H77" s="114">
        <v>2961.64248</v>
      </c>
      <c r="I77" s="114">
        <v>5325.9623899999997</v>
      </c>
      <c r="J77" s="114">
        <v>4.7939699999999998</v>
      </c>
      <c r="K77" s="114">
        <v>5587.4861600000004</v>
      </c>
      <c r="L77" s="114">
        <v>0.42293000000000003</v>
      </c>
    </row>
    <row r="78" spans="1:12" ht="15" customHeight="1">
      <c r="A78" s="117" t="s">
        <v>630</v>
      </c>
      <c r="B78" s="114">
        <v>133034.24846999999</v>
      </c>
      <c r="C78" s="114">
        <v>127476.45026000001</v>
      </c>
      <c r="D78" s="114">
        <v>146103.45374</v>
      </c>
      <c r="E78" s="114">
        <v>176622.96565999999</v>
      </c>
      <c r="F78" s="114">
        <v>152793.44740999999</v>
      </c>
      <c r="G78" s="114">
        <v>154364.55100000001</v>
      </c>
      <c r="H78" s="114">
        <v>95080.014150000003</v>
      </c>
      <c r="I78" s="114">
        <v>117222.13544</v>
      </c>
      <c r="J78" s="114">
        <v>19962.65582</v>
      </c>
      <c r="K78" s="114">
        <v>157063.85234000001</v>
      </c>
      <c r="L78" s="114">
        <v>11187.49489</v>
      </c>
    </row>
    <row r="79" spans="1:12" ht="15" customHeight="1">
      <c r="A79" s="116" t="s">
        <v>631</v>
      </c>
      <c r="B79" s="114">
        <v>3059.5428099999999</v>
      </c>
      <c r="C79" s="114">
        <v>1900.7030199999999</v>
      </c>
      <c r="D79" s="114">
        <v>3870.2790199999999</v>
      </c>
      <c r="E79" s="114">
        <v>1276.5077699999999</v>
      </c>
      <c r="F79" s="114">
        <v>-1283.88652</v>
      </c>
      <c r="G79" s="114">
        <v>3495.50758</v>
      </c>
      <c r="H79" s="114">
        <v>1667.72496</v>
      </c>
      <c r="I79" s="114">
        <v>14670.95918</v>
      </c>
      <c r="J79" s="114">
        <v>864.33222999999998</v>
      </c>
      <c r="K79" s="114">
        <v>5971.2374800000007</v>
      </c>
      <c r="L79" s="114">
        <v>876.13983999999994</v>
      </c>
    </row>
    <row r="80" spans="1:12" ht="15" customHeight="1">
      <c r="A80" s="147" t="s">
        <v>632</v>
      </c>
      <c r="B80" s="114">
        <v>136093.79128</v>
      </c>
      <c r="C80" s="114">
        <v>129377.15328</v>
      </c>
      <c r="D80" s="114">
        <v>149973.73275999998</v>
      </c>
      <c r="E80" s="114">
        <v>177899.47343000001</v>
      </c>
      <c r="F80" s="114">
        <v>151509.56088999999</v>
      </c>
      <c r="G80" s="114">
        <v>157860.05858000001</v>
      </c>
      <c r="H80" s="114">
        <v>96747.739109999995</v>
      </c>
      <c r="I80" s="114">
        <v>131893.09462000002</v>
      </c>
      <c r="J80" s="114">
        <v>20826.98805</v>
      </c>
      <c r="K80" s="114">
        <v>163035.08981999999</v>
      </c>
      <c r="L80" s="114">
        <v>12063.63473</v>
      </c>
    </row>
    <row r="81" spans="1:12" ht="15" customHeight="1">
      <c r="A81" s="116" t="s">
        <v>633</v>
      </c>
      <c r="B81" s="114">
        <v>0</v>
      </c>
      <c r="C81" s="114">
        <v>0</v>
      </c>
      <c r="D81" s="114">
        <v>0</v>
      </c>
      <c r="E81" s="114">
        <v>0</v>
      </c>
      <c r="F81" s="114">
        <v>0</v>
      </c>
      <c r="G81" s="114">
        <v>0</v>
      </c>
      <c r="H81" s="114">
        <v>0</v>
      </c>
      <c r="I81" s="114">
        <v>0</v>
      </c>
      <c r="J81" s="114">
        <v>0</v>
      </c>
      <c r="K81" s="114">
        <v>0</v>
      </c>
      <c r="L81" s="114">
        <v>0</v>
      </c>
    </row>
    <row r="82" spans="1:12" ht="15" customHeight="1">
      <c r="A82" s="147" t="s">
        <v>634</v>
      </c>
      <c r="B82" s="114">
        <v>136093.79128</v>
      </c>
      <c r="C82" s="114">
        <v>129377.15328</v>
      </c>
      <c r="D82" s="114">
        <v>149973.73275999998</v>
      </c>
      <c r="E82" s="114">
        <v>177899.47343000001</v>
      </c>
      <c r="F82" s="114">
        <v>151509.56088999999</v>
      </c>
      <c r="G82" s="114">
        <v>157860.05858000001</v>
      </c>
      <c r="H82" s="114">
        <v>96747.739109999995</v>
      </c>
      <c r="I82" s="114">
        <v>131893.09462000002</v>
      </c>
      <c r="J82" s="114">
        <v>20826.98805</v>
      </c>
      <c r="K82" s="114">
        <v>163035.08981999999</v>
      </c>
      <c r="L82" s="114">
        <v>12063.63473</v>
      </c>
    </row>
    <row r="83" spans="1:12" ht="15" customHeight="1" thickBot="1">
      <c r="A83" s="116" t="s">
        <v>635</v>
      </c>
      <c r="B83" s="114">
        <v>-52934.244840000007</v>
      </c>
      <c r="C83" s="114">
        <v>-46818.642079999998</v>
      </c>
      <c r="D83" s="114">
        <v>-65391.846549999995</v>
      </c>
      <c r="E83" s="114">
        <v>-76988.541629999992</v>
      </c>
      <c r="F83" s="114">
        <v>-64369.124000000003</v>
      </c>
      <c r="G83" s="114">
        <v>-65826.820000000007</v>
      </c>
      <c r="H83" s="114">
        <v>-46322.968090000002</v>
      </c>
      <c r="I83" s="114">
        <v>-56694.556960000002</v>
      </c>
      <c r="J83" s="114">
        <v>-14300.657300000001</v>
      </c>
      <c r="K83" s="114">
        <v>-66518.389939999994</v>
      </c>
      <c r="L83" s="114">
        <v>-4934.6907199999996</v>
      </c>
    </row>
    <row r="84" spans="1:12" ht="15" customHeight="1" thickTop="1" thickBot="1">
      <c r="A84" s="392" t="s">
        <v>636</v>
      </c>
      <c r="B84" s="393">
        <v>83159.546439999991</v>
      </c>
      <c r="C84" s="393">
        <v>82558.511200000008</v>
      </c>
      <c r="D84" s="393">
        <v>84581.886209999997</v>
      </c>
      <c r="E84" s="393">
        <v>100910.93179999999</v>
      </c>
      <c r="F84" s="393">
        <v>87140.436889999997</v>
      </c>
      <c r="G84" s="393">
        <v>92033.238580000005</v>
      </c>
      <c r="H84" s="393">
        <v>50424.77102</v>
      </c>
      <c r="I84" s="393">
        <v>75198.537660000002</v>
      </c>
      <c r="J84" s="393">
        <v>6526.3307500000001</v>
      </c>
      <c r="K84" s="393">
        <v>96516.69988</v>
      </c>
      <c r="L84" s="393">
        <v>7128.9440100000002</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3" width="9.7109375" style="14" bestFit="1" customWidth="1"/>
    <col min="4" max="9" width="10.7109375" style="14" bestFit="1" customWidth="1"/>
    <col min="10" max="11" width="10.7109375" style="14" customWidth="1"/>
    <col min="12" max="12" width="10.7109375" style="18" bestFit="1" customWidth="1"/>
    <col min="13" max="16384" width="9.140625" style="14"/>
  </cols>
  <sheetData>
    <row r="1" spans="1:12" ht="30" customHeight="1">
      <c r="A1" s="742" t="s">
        <v>439</v>
      </c>
      <c r="B1" s="742"/>
      <c r="C1" s="742"/>
      <c r="D1" s="742"/>
      <c r="E1" s="742"/>
      <c r="F1" s="742"/>
      <c r="G1" s="742"/>
      <c r="H1" s="742"/>
      <c r="I1" s="742"/>
      <c r="J1" s="742"/>
      <c r="K1" s="742"/>
      <c r="L1" s="742"/>
    </row>
    <row r="2" spans="1:12" ht="15" customHeight="1">
      <c r="A2" s="743" t="s">
        <v>571</v>
      </c>
      <c r="B2" s="743"/>
      <c r="C2" s="743"/>
      <c r="D2" s="743"/>
      <c r="E2" s="743"/>
      <c r="F2" s="743"/>
      <c r="G2" s="743"/>
      <c r="H2" s="743"/>
      <c r="I2" s="743"/>
      <c r="J2" s="743"/>
      <c r="K2" s="743"/>
      <c r="L2" s="743"/>
    </row>
    <row r="3" spans="1:12" ht="15" customHeight="1">
      <c r="A3" s="743" t="s">
        <v>643</v>
      </c>
      <c r="B3" s="743"/>
      <c r="C3" s="743"/>
      <c r="D3" s="743"/>
      <c r="E3" s="743"/>
      <c r="F3" s="743"/>
      <c r="G3" s="743"/>
      <c r="H3" s="743"/>
      <c r="I3" s="743"/>
      <c r="J3" s="743"/>
      <c r="K3" s="743"/>
      <c r="L3" s="743"/>
    </row>
    <row r="4" spans="1:12" ht="30" customHeight="1">
      <c r="A4" s="744" t="s">
        <v>511</v>
      </c>
      <c r="B4" s="744"/>
      <c r="C4" s="744"/>
      <c r="D4" s="744"/>
      <c r="E4" s="744"/>
      <c r="F4" s="744"/>
      <c r="G4" s="744"/>
      <c r="H4" s="744"/>
      <c r="I4" s="744"/>
      <c r="J4" s="744"/>
      <c r="K4" s="744"/>
      <c r="L4" s="744"/>
    </row>
    <row r="5" spans="1:12" ht="3.75" customHeight="1" thickBot="1">
      <c r="A5" s="47"/>
      <c r="B5" s="47"/>
      <c r="C5" s="47"/>
      <c r="D5" s="47"/>
      <c r="E5" s="47"/>
      <c r="F5" s="47"/>
      <c r="G5" s="47"/>
      <c r="H5" s="47"/>
      <c r="I5" s="47"/>
      <c r="J5" s="47"/>
      <c r="K5" s="47"/>
      <c r="L5" s="47"/>
    </row>
    <row r="6" spans="1:12" s="15" customFormat="1" ht="30" customHeight="1" thickTop="1" thickBot="1">
      <c r="A6" s="548"/>
      <c r="B6" s="390" t="s">
        <v>573</v>
      </c>
      <c r="C6" s="390" t="s">
        <v>574</v>
      </c>
      <c r="D6" s="390" t="s">
        <v>575</v>
      </c>
      <c r="E6" s="390" t="s">
        <v>576</v>
      </c>
      <c r="F6" s="390" t="s">
        <v>577</v>
      </c>
      <c r="G6" s="390" t="s">
        <v>578</v>
      </c>
      <c r="H6" s="390" t="s">
        <v>1254</v>
      </c>
      <c r="I6" s="390" t="s">
        <v>1321</v>
      </c>
      <c r="J6" s="390" t="s">
        <v>1474</v>
      </c>
      <c r="K6" s="390" t="s">
        <v>1462</v>
      </c>
      <c r="L6" s="390" t="s">
        <v>1475</v>
      </c>
    </row>
    <row r="7" spans="1:12" ht="15" customHeight="1" thickTop="1" thickBot="1">
      <c r="A7" s="392" t="s">
        <v>579</v>
      </c>
      <c r="B7" s="393">
        <v>8852385.7659499999</v>
      </c>
      <c r="C7" s="393">
        <v>9855702.2729100008</v>
      </c>
      <c r="D7" s="393">
        <v>10932466.05387</v>
      </c>
      <c r="E7" s="393">
        <v>12155654.62321</v>
      </c>
      <c r="F7" s="393">
        <v>13548894.174930001</v>
      </c>
      <c r="G7" s="393">
        <v>14417612.030750001</v>
      </c>
      <c r="H7" s="393">
        <v>15825423.908</v>
      </c>
      <c r="I7" s="393">
        <v>17344063.25183</v>
      </c>
      <c r="J7" s="393">
        <v>17617799.538009997</v>
      </c>
      <c r="K7" s="393">
        <v>18667282.299529999</v>
      </c>
      <c r="L7" s="393">
        <v>18797402.724119999</v>
      </c>
    </row>
    <row r="8" spans="1:12" s="16" customFormat="1" ht="15" customHeight="1" thickTop="1">
      <c r="A8" s="147" t="s">
        <v>161</v>
      </c>
      <c r="B8" s="114">
        <v>464325.80667999998</v>
      </c>
      <c r="C8" s="114">
        <v>274415.87111000001</v>
      </c>
      <c r="D8" s="114">
        <v>307124.25176999997</v>
      </c>
      <c r="E8" s="114">
        <v>444061.30452000001</v>
      </c>
      <c r="F8" s="114">
        <v>622336.96341999993</v>
      </c>
      <c r="G8" s="114">
        <v>535147.30521999998</v>
      </c>
      <c r="H8" s="114">
        <v>973594.50061999995</v>
      </c>
      <c r="I8" s="114">
        <v>765823.30628999998</v>
      </c>
      <c r="J8" s="114">
        <v>853823.34364999994</v>
      </c>
      <c r="K8" s="114">
        <v>877530.74299000006</v>
      </c>
      <c r="L8" s="114">
        <v>793164.13328999991</v>
      </c>
    </row>
    <row r="9" spans="1:12" s="16" customFormat="1" ht="15" customHeight="1">
      <c r="A9" s="147" t="s">
        <v>170</v>
      </c>
      <c r="B9" s="114">
        <v>939287.57136000006</v>
      </c>
      <c r="C9" s="114">
        <v>1221670.8847100001</v>
      </c>
      <c r="D9" s="114">
        <v>1289205.9587000001</v>
      </c>
      <c r="E9" s="114">
        <v>1386056.4845499999</v>
      </c>
      <c r="F9" s="114">
        <v>1538849.63307</v>
      </c>
      <c r="G9" s="114">
        <v>1841478.43701</v>
      </c>
      <c r="H9" s="114">
        <v>1384803.58531</v>
      </c>
      <c r="I9" s="114">
        <v>2145205.5963300001</v>
      </c>
      <c r="J9" s="114">
        <v>2235303.1410599998</v>
      </c>
      <c r="K9" s="114">
        <v>2320479.88136</v>
      </c>
      <c r="L9" s="114">
        <v>2515600.0069499998</v>
      </c>
    </row>
    <row r="10" spans="1:12" s="16" customFormat="1" ht="15" customHeight="1">
      <c r="A10" s="147" t="s">
        <v>179</v>
      </c>
      <c r="B10" s="114">
        <v>7134506.26743</v>
      </c>
      <c r="C10" s="114">
        <v>7891179.9417399997</v>
      </c>
      <c r="D10" s="114">
        <v>8808344.1607299987</v>
      </c>
      <c r="E10" s="114">
        <v>9828343.9970499985</v>
      </c>
      <c r="F10" s="114">
        <v>10955466.50076</v>
      </c>
      <c r="G10" s="114">
        <v>11583158.297739999</v>
      </c>
      <c r="H10" s="114">
        <v>12827537.89005</v>
      </c>
      <c r="I10" s="114">
        <v>13821197.938129999</v>
      </c>
      <c r="J10" s="114">
        <v>13868282.573829999</v>
      </c>
      <c r="K10" s="114">
        <v>14709902.91956</v>
      </c>
      <c r="L10" s="114">
        <v>14740547.61307</v>
      </c>
    </row>
    <row r="11" spans="1:12" s="16" customFormat="1" ht="15" customHeight="1">
      <c r="A11" s="148" t="s">
        <v>580</v>
      </c>
      <c r="B11" s="114">
        <v>7201887.2308199992</v>
      </c>
      <c r="C11" s="114">
        <v>7963016.0376000004</v>
      </c>
      <c r="D11" s="114">
        <v>8873734.6562399995</v>
      </c>
      <c r="E11" s="114">
        <v>9915960.6040000003</v>
      </c>
      <c r="F11" s="114">
        <v>11056332.13222</v>
      </c>
      <c r="G11" s="114">
        <v>11682863.955490001</v>
      </c>
      <c r="H11" s="114">
        <v>12153022.124569999</v>
      </c>
      <c r="I11" s="114">
        <v>13067569.69445</v>
      </c>
      <c r="J11" s="114">
        <v>13131353.94668</v>
      </c>
      <c r="K11" s="114">
        <v>14219104.490290001</v>
      </c>
      <c r="L11" s="114">
        <v>14275106.53369</v>
      </c>
    </row>
    <row r="12" spans="1:12" s="16" customFormat="1" ht="15" customHeight="1">
      <c r="A12" s="148" t="s">
        <v>581</v>
      </c>
      <c r="B12" s="114">
        <v>7192566.5534399999</v>
      </c>
      <c r="C12" s="114">
        <v>7931349.2637399994</v>
      </c>
      <c r="D12" s="114">
        <v>8814219.4212099984</v>
      </c>
      <c r="E12" s="114">
        <v>9835164.834590001</v>
      </c>
      <c r="F12" s="114">
        <v>10956227.617350001</v>
      </c>
      <c r="G12" s="114">
        <v>11288115.5656</v>
      </c>
      <c r="H12" s="114">
        <v>11794419.623950001</v>
      </c>
      <c r="I12" s="114">
        <v>10297461.73952</v>
      </c>
      <c r="J12" s="114">
        <v>10411293.59598</v>
      </c>
      <c r="K12" s="114">
        <v>12010590.262180001</v>
      </c>
      <c r="L12" s="114">
        <v>12102888.29166</v>
      </c>
    </row>
    <row r="13" spans="1:12" s="16" customFormat="1" ht="15" customHeight="1">
      <c r="A13" s="148" t="s">
        <v>582</v>
      </c>
      <c r="B13" s="114">
        <v>9320.677380000001</v>
      </c>
      <c r="C13" s="114">
        <v>31666.773860000001</v>
      </c>
      <c r="D13" s="114">
        <v>59515.235030000003</v>
      </c>
      <c r="E13" s="114">
        <v>80795.769409999994</v>
      </c>
      <c r="F13" s="114">
        <v>100104.51487</v>
      </c>
      <c r="G13" s="114">
        <v>394748.38988999999</v>
      </c>
      <c r="H13" s="114">
        <v>358602.50062000001</v>
      </c>
      <c r="I13" s="114">
        <v>2770107.95493</v>
      </c>
      <c r="J13" s="114">
        <v>2720060.3506999998</v>
      </c>
      <c r="K13" s="114">
        <v>2208514.22811</v>
      </c>
      <c r="L13" s="114">
        <v>2172218.2420300003</v>
      </c>
    </row>
    <row r="14" spans="1:12" s="16" customFormat="1" ht="15" customHeight="1">
      <c r="A14" s="148" t="s">
        <v>583</v>
      </c>
      <c r="B14" s="114">
        <v>38862.29219</v>
      </c>
      <c r="C14" s="114">
        <v>40732.079490000004</v>
      </c>
      <c r="D14" s="114">
        <v>36694.152249999999</v>
      </c>
      <c r="E14" s="114">
        <v>32143.101030000002</v>
      </c>
      <c r="F14" s="114">
        <v>28932.206829999999</v>
      </c>
      <c r="G14" s="114">
        <v>41128.820939999998</v>
      </c>
      <c r="H14" s="114">
        <v>26313.978910000002</v>
      </c>
      <c r="I14" s="114">
        <v>42427.89458</v>
      </c>
      <c r="J14" s="114">
        <v>46439.655460000002</v>
      </c>
      <c r="K14" s="114">
        <v>60325.843079999999</v>
      </c>
      <c r="L14" s="114">
        <v>68105.821230000001</v>
      </c>
    </row>
    <row r="15" spans="1:12" s="16" customFormat="1" ht="15" customHeight="1">
      <c r="A15" s="148" t="s">
        <v>584</v>
      </c>
      <c r="B15" s="114">
        <v>38760.248060000005</v>
      </c>
      <c r="C15" s="114">
        <v>40217.843350000003</v>
      </c>
      <c r="D15" s="114">
        <v>35821.165719999997</v>
      </c>
      <c r="E15" s="114">
        <v>30541.009469999997</v>
      </c>
      <c r="F15" s="114">
        <v>26888.015920000002</v>
      </c>
      <c r="G15" s="114">
        <v>36997.915130000001</v>
      </c>
      <c r="H15" s="114">
        <v>24018.850589999998</v>
      </c>
      <c r="I15" s="114">
        <v>33367.421949999996</v>
      </c>
      <c r="J15" s="114">
        <v>33995.88149</v>
      </c>
      <c r="K15" s="114">
        <v>28866.064750000001</v>
      </c>
      <c r="L15" s="114">
        <v>34182.575509999995</v>
      </c>
    </row>
    <row r="16" spans="1:12" s="16" customFormat="1" ht="15" customHeight="1">
      <c r="A16" s="148" t="s">
        <v>585</v>
      </c>
      <c r="B16" s="114">
        <v>102.04413000000001</v>
      </c>
      <c r="C16" s="114">
        <v>514.23613999999998</v>
      </c>
      <c r="D16" s="114">
        <v>872.98653000000002</v>
      </c>
      <c r="E16" s="114">
        <v>1602.0915600000001</v>
      </c>
      <c r="F16" s="114">
        <v>2044.1909099999998</v>
      </c>
      <c r="G16" s="114">
        <v>4130.9058100000002</v>
      </c>
      <c r="H16" s="114">
        <v>2295.1283199999998</v>
      </c>
      <c r="I16" s="114">
        <v>9060.4726300000002</v>
      </c>
      <c r="J16" s="114">
        <v>12443.77397</v>
      </c>
      <c r="K16" s="114">
        <v>31459.778329999997</v>
      </c>
      <c r="L16" s="114">
        <v>33923.245719999999</v>
      </c>
    </row>
    <row r="17" spans="1:12" s="16" customFormat="1" ht="15" customHeight="1">
      <c r="A17" s="148" t="s">
        <v>586</v>
      </c>
      <c r="B17" s="114">
        <v>31109.270700000001</v>
      </c>
      <c r="C17" s="114">
        <v>39578.399549999995</v>
      </c>
      <c r="D17" s="114">
        <v>40368.653619999997</v>
      </c>
      <c r="E17" s="114">
        <v>43023.121340000005</v>
      </c>
      <c r="F17" s="114">
        <v>41349.476979999999</v>
      </c>
      <c r="G17" s="114">
        <v>43760.091939999998</v>
      </c>
      <c r="H17" s="114">
        <v>39271.911590000003</v>
      </c>
      <c r="I17" s="114">
        <v>47634.81551</v>
      </c>
      <c r="J17" s="114">
        <v>48075.759619999997</v>
      </c>
      <c r="K17" s="114">
        <v>46233.872869999999</v>
      </c>
      <c r="L17" s="114">
        <v>52189.092649999999</v>
      </c>
    </row>
    <row r="18" spans="1:12" s="16" customFormat="1" ht="15" customHeight="1">
      <c r="A18" s="148" t="s">
        <v>587</v>
      </c>
      <c r="B18" s="114">
        <v>30800.94124</v>
      </c>
      <c r="C18" s="114">
        <v>39007.73545</v>
      </c>
      <c r="D18" s="114">
        <v>39274.058280000005</v>
      </c>
      <c r="E18" s="114">
        <v>41027.888639999997</v>
      </c>
      <c r="F18" s="114">
        <v>38661.563539999996</v>
      </c>
      <c r="G18" s="114">
        <v>40200.283100000001</v>
      </c>
      <c r="H18" s="114">
        <v>35329.04765</v>
      </c>
      <c r="I18" s="114">
        <v>39441.997200000005</v>
      </c>
      <c r="J18" s="114">
        <v>39437.390670000001</v>
      </c>
      <c r="K18" s="114">
        <v>32860.205439999998</v>
      </c>
      <c r="L18" s="114">
        <v>34316.539450000004</v>
      </c>
    </row>
    <row r="19" spans="1:12" s="16" customFormat="1" ht="15" customHeight="1">
      <c r="A19" s="148" t="s">
        <v>588</v>
      </c>
      <c r="B19" s="114">
        <v>308.32946000000004</v>
      </c>
      <c r="C19" s="114">
        <v>570.66409999999996</v>
      </c>
      <c r="D19" s="114">
        <v>1094.5953400000001</v>
      </c>
      <c r="E19" s="114">
        <v>1995.2327</v>
      </c>
      <c r="F19" s="114">
        <v>2687.9134399999998</v>
      </c>
      <c r="G19" s="114">
        <v>3559.8088399999997</v>
      </c>
      <c r="H19" s="114">
        <v>3942.8639399999997</v>
      </c>
      <c r="I19" s="114">
        <v>8192.8183099999987</v>
      </c>
      <c r="J19" s="114">
        <v>8638.36895</v>
      </c>
      <c r="K19" s="114">
        <v>13373.66743</v>
      </c>
      <c r="L19" s="114">
        <v>17872.553199999998</v>
      </c>
    </row>
    <row r="20" spans="1:12" s="16" customFormat="1" ht="15" customHeight="1">
      <c r="A20" s="148" t="s">
        <v>192</v>
      </c>
      <c r="B20" s="114">
        <v>90313.748139999996</v>
      </c>
      <c r="C20" s="114">
        <v>91977.091140000004</v>
      </c>
      <c r="D20" s="114">
        <v>98482.961680000008</v>
      </c>
      <c r="E20" s="114">
        <v>107901.47651000001</v>
      </c>
      <c r="F20" s="114">
        <v>118869.67988</v>
      </c>
      <c r="G20" s="114">
        <v>121527.66192</v>
      </c>
      <c r="H20" s="114">
        <v>1126535.1790199999</v>
      </c>
      <c r="I20" s="114">
        <v>1174161.1255399999</v>
      </c>
      <c r="J20" s="114">
        <v>1153491.7373800001</v>
      </c>
      <c r="K20" s="114">
        <v>908763.02917999995</v>
      </c>
      <c r="L20" s="114">
        <v>880974.00590999995</v>
      </c>
    </row>
    <row r="21" spans="1:12" s="16" customFormat="1" ht="15" customHeight="1">
      <c r="A21" s="148" t="s">
        <v>589</v>
      </c>
      <c r="B21" s="114">
        <v>-227666.27441999997</v>
      </c>
      <c r="C21" s="114">
        <v>-244123.66603999998</v>
      </c>
      <c r="D21" s="114">
        <v>-240936.26306</v>
      </c>
      <c r="E21" s="114">
        <v>-270684.30582999997</v>
      </c>
      <c r="F21" s="114">
        <v>-290016.99514999997</v>
      </c>
      <c r="G21" s="114">
        <v>-306122.23255000002</v>
      </c>
      <c r="H21" s="114">
        <v>-517605.30404000002</v>
      </c>
      <c r="I21" s="114">
        <v>-510595.59194999997</v>
      </c>
      <c r="J21" s="114">
        <v>-511078.52531</v>
      </c>
      <c r="K21" s="114">
        <v>-524524.31585999997</v>
      </c>
      <c r="L21" s="114">
        <v>-535827.84041000006</v>
      </c>
    </row>
    <row r="22" spans="1:12" s="16" customFormat="1" ht="15" customHeight="1">
      <c r="A22" s="147" t="s">
        <v>205</v>
      </c>
      <c r="B22" s="114">
        <v>59703.355210000002</v>
      </c>
      <c r="C22" s="114">
        <v>65926.593699999998</v>
      </c>
      <c r="D22" s="114">
        <v>72841.505139999994</v>
      </c>
      <c r="E22" s="114">
        <v>78618.939079999996</v>
      </c>
      <c r="F22" s="114">
        <v>85609.87023</v>
      </c>
      <c r="G22" s="114">
        <v>103238.94448000001</v>
      </c>
      <c r="H22" s="114">
        <v>172386.46956999999</v>
      </c>
      <c r="I22" s="114">
        <v>120767.29065000001</v>
      </c>
      <c r="J22" s="114">
        <v>118465.79891</v>
      </c>
      <c r="K22" s="114">
        <v>141825.10316</v>
      </c>
      <c r="L22" s="114">
        <v>134694.75000999999</v>
      </c>
    </row>
    <row r="23" spans="1:12" s="16" customFormat="1" ht="15" customHeight="1">
      <c r="A23" s="147" t="s">
        <v>211</v>
      </c>
      <c r="B23" s="114">
        <v>2.84707</v>
      </c>
      <c r="C23" s="114">
        <v>4.4428199999999993</v>
      </c>
      <c r="D23" s="114">
        <v>5.1999999999999998E-2</v>
      </c>
      <c r="E23" s="114">
        <v>41.137260000000005</v>
      </c>
      <c r="F23" s="114">
        <v>4.4999999999999998E-2</v>
      </c>
      <c r="G23" s="114">
        <v>5.3999999999999999E-2</v>
      </c>
      <c r="H23" s="114">
        <v>33.625900000000001</v>
      </c>
      <c r="I23" s="114">
        <v>51.31335</v>
      </c>
      <c r="J23" s="114">
        <v>51.31335</v>
      </c>
      <c r="K23" s="114">
        <v>26.756119999999999</v>
      </c>
      <c r="L23" s="114">
        <v>26.755119999999998</v>
      </c>
    </row>
    <row r="24" spans="1:12" s="16" customFormat="1" ht="15" customHeight="1">
      <c r="A24" s="147" t="s">
        <v>590</v>
      </c>
      <c r="B24" s="114">
        <v>94501.787760000007</v>
      </c>
      <c r="C24" s="114">
        <v>247833.21055000002</v>
      </c>
      <c r="D24" s="114">
        <v>300181.27866000001</v>
      </c>
      <c r="E24" s="114">
        <v>250146.16221000001</v>
      </c>
      <c r="F24" s="114">
        <v>149658.80906999999</v>
      </c>
      <c r="G24" s="114">
        <v>140697.17463999998</v>
      </c>
      <c r="H24" s="114">
        <v>220336.30833</v>
      </c>
      <c r="I24" s="114">
        <v>215668.16247000001</v>
      </c>
      <c r="J24" s="114">
        <v>267918.42786</v>
      </c>
      <c r="K24" s="114">
        <v>285452.38292</v>
      </c>
      <c r="L24" s="114">
        <v>285333.54864999995</v>
      </c>
    </row>
    <row r="25" spans="1:12" s="16" customFormat="1" ht="15" customHeight="1">
      <c r="A25" s="147" t="s">
        <v>222</v>
      </c>
      <c r="B25" s="114">
        <v>135913.19594000001</v>
      </c>
      <c r="C25" s="114">
        <v>135340.70866</v>
      </c>
      <c r="D25" s="114">
        <v>133617.77333</v>
      </c>
      <c r="E25" s="114">
        <v>156195.49403999999</v>
      </c>
      <c r="F25" s="114">
        <v>184385.97167</v>
      </c>
      <c r="G25" s="114">
        <v>206385.87091</v>
      </c>
      <c r="H25" s="114">
        <v>230309.12281999999</v>
      </c>
      <c r="I25" s="114">
        <v>268279.96827000001</v>
      </c>
      <c r="J25" s="114">
        <v>267660.65307</v>
      </c>
      <c r="K25" s="114">
        <v>317548.88193999999</v>
      </c>
      <c r="L25" s="114">
        <v>317893.91025999998</v>
      </c>
    </row>
    <row r="26" spans="1:12" s="16" customFormat="1" ht="15" customHeight="1">
      <c r="A26" s="147" t="s">
        <v>591</v>
      </c>
      <c r="B26" s="114">
        <v>24144.934499999999</v>
      </c>
      <c r="C26" s="114">
        <v>19330.619620000001</v>
      </c>
      <c r="D26" s="114">
        <v>21151.073539999998</v>
      </c>
      <c r="E26" s="114">
        <v>12191.104499999999</v>
      </c>
      <c r="F26" s="114">
        <v>12586.381710000001</v>
      </c>
      <c r="G26" s="114">
        <v>7505.9467500000001</v>
      </c>
      <c r="H26" s="114">
        <v>16422.4054</v>
      </c>
      <c r="I26" s="114">
        <v>7069.67634</v>
      </c>
      <c r="J26" s="114">
        <v>6294.2862800000003</v>
      </c>
      <c r="K26" s="114">
        <v>14515.63148</v>
      </c>
      <c r="L26" s="114">
        <v>10142.00677</v>
      </c>
    </row>
    <row r="27" spans="1:12" s="17" customFormat="1" ht="15" customHeight="1" thickBot="1">
      <c r="A27" s="147" t="s">
        <v>238</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592</v>
      </c>
      <c r="B28" s="393">
        <v>8053980.2013100004</v>
      </c>
      <c r="C28" s="393">
        <v>8895161.1796899997</v>
      </c>
      <c r="D28" s="393">
        <v>9811687.9990499988</v>
      </c>
      <c r="E28" s="393">
        <v>10828081.596249999</v>
      </c>
      <c r="F28" s="393">
        <v>12061203.462069999</v>
      </c>
      <c r="G28" s="393">
        <v>12700366.984579999</v>
      </c>
      <c r="H28" s="393">
        <v>14149754.35533</v>
      </c>
      <c r="I28" s="393">
        <v>15419726.92013</v>
      </c>
      <c r="J28" s="393">
        <v>15663753.93719</v>
      </c>
      <c r="K28" s="393">
        <v>16523854.8201</v>
      </c>
      <c r="L28" s="393">
        <v>16629936.91894</v>
      </c>
    </row>
    <row r="29" spans="1:12" s="16" customFormat="1" ht="15" customHeight="1" thickTop="1">
      <c r="A29" s="147" t="s">
        <v>593</v>
      </c>
      <c r="B29" s="114">
        <v>6049801.4527899995</v>
      </c>
      <c r="C29" s="114">
        <v>6829540.4648599997</v>
      </c>
      <c r="D29" s="114">
        <v>7417424.00239</v>
      </c>
      <c r="E29" s="114">
        <v>7788148.9096299997</v>
      </c>
      <c r="F29" s="114">
        <v>8949474.6310799997</v>
      </c>
      <c r="G29" s="114">
        <v>8390565.0986199994</v>
      </c>
      <c r="H29" s="114">
        <v>9735029.9066299982</v>
      </c>
      <c r="I29" s="114">
        <v>10568101.178950001</v>
      </c>
      <c r="J29" s="114">
        <v>10596573.002870001</v>
      </c>
      <c r="K29" s="114">
        <v>11739402.483309999</v>
      </c>
      <c r="L29" s="114">
        <v>11806727.688889999</v>
      </c>
    </row>
    <row r="30" spans="1:12" s="16" customFormat="1" ht="15" customHeight="1">
      <c r="A30" s="148" t="s">
        <v>594</v>
      </c>
      <c r="B30" s="114">
        <v>2479.4649399999998</v>
      </c>
      <c r="C30" s="114">
        <v>3920.0633599999996</v>
      </c>
      <c r="D30" s="114">
        <v>8338.9915000000001</v>
      </c>
      <c r="E30" s="114">
        <v>11797.390579999999</v>
      </c>
      <c r="F30" s="114">
        <v>3754.6722799999998</v>
      </c>
      <c r="G30" s="114">
        <v>7898.7851700000001</v>
      </c>
      <c r="H30" s="114">
        <v>9769.6503900000007</v>
      </c>
      <c r="I30" s="114">
        <v>8025.3177000000005</v>
      </c>
      <c r="J30" s="114">
        <v>8380.5062699999999</v>
      </c>
      <c r="K30" s="114">
        <v>9751.9545899999994</v>
      </c>
      <c r="L30" s="114">
        <v>8975.1992200000004</v>
      </c>
    </row>
    <row r="31" spans="1:12" s="16" customFormat="1" ht="15" customHeight="1">
      <c r="A31" s="148" t="s">
        <v>595</v>
      </c>
      <c r="B31" s="114">
        <v>1962593.7840699998</v>
      </c>
      <c r="C31" s="114">
        <v>2166392.1838099998</v>
      </c>
      <c r="D31" s="114">
        <v>2310721.83433</v>
      </c>
      <c r="E31" s="114">
        <v>2610830.8848299999</v>
      </c>
      <c r="F31" s="114">
        <v>3091193.7229499999</v>
      </c>
      <c r="G31" s="114">
        <v>2993117.7738999999</v>
      </c>
      <c r="H31" s="114">
        <v>3356322.3194299997</v>
      </c>
      <c r="I31" s="114">
        <v>3810978.76847</v>
      </c>
      <c r="J31" s="114">
        <v>3874166.4650900001</v>
      </c>
      <c r="K31" s="114">
        <v>4155394.1134799998</v>
      </c>
      <c r="L31" s="114">
        <v>4220678.9951799996</v>
      </c>
    </row>
    <row r="32" spans="1:12" s="16" customFormat="1" ht="15" customHeight="1">
      <c r="A32" s="148" t="s">
        <v>596</v>
      </c>
      <c r="B32" s="114">
        <v>201610.16933</v>
      </c>
      <c r="C32" s="114">
        <v>37619.354249999997</v>
      </c>
      <c r="D32" s="114">
        <v>12213.028849999999</v>
      </c>
      <c r="E32" s="114">
        <v>5847.4616100000003</v>
      </c>
      <c r="F32" s="114">
        <v>4009.35914</v>
      </c>
      <c r="G32" s="114">
        <v>3243.8211099999999</v>
      </c>
      <c r="H32" s="114">
        <v>7566.1036599999998</v>
      </c>
      <c r="I32" s="114">
        <v>2901.8354900000004</v>
      </c>
      <c r="J32" s="114">
        <v>2899.6768099999999</v>
      </c>
      <c r="K32" s="114">
        <v>1913.1947299999999</v>
      </c>
      <c r="L32" s="114">
        <v>1102.4643500000002</v>
      </c>
    </row>
    <row r="33" spans="1:12" s="16" customFormat="1" ht="15" customHeight="1">
      <c r="A33" s="148" t="s">
        <v>597</v>
      </c>
      <c r="B33" s="114">
        <v>21255.406879999999</v>
      </c>
      <c r="C33" s="114">
        <v>19846.75189</v>
      </c>
      <c r="D33" s="114">
        <v>22840.878089999998</v>
      </c>
      <c r="E33" s="114">
        <v>27499.905940000001</v>
      </c>
      <c r="F33" s="114">
        <v>97304.243979999999</v>
      </c>
      <c r="G33" s="114">
        <v>60888.021590000004</v>
      </c>
      <c r="H33" s="114">
        <v>69225.362580000001</v>
      </c>
      <c r="I33" s="114">
        <v>77085.66915999999</v>
      </c>
      <c r="J33" s="114">
        <v>53225.878539999998</v>
      </c>
      <c r="K33" s="114">
        <v>75703.712549999997</v>
      </c>
      <c r="L33" s="114">
        <v>80166.374020000003</v>
      </c>
    </row>
    <row r="34" spans="1:12" s="16" customFormat="1" ht="15" customHeight="1">
      <c r="A34" s="148" t="s">
        <v>598</v>
      </c>
      <c r="B34" s="114">
        <v>3602422.4721900001</v>
      </c>
      <c r="C34" s="114">
        <v>4254099.0154999997</v>
      </c>
      <c r="D34" s="114">
        <v>4642690.0051499996</v>
      </c>
      <c r="E34" s="114">
        <v>4612655.6865499998</v>
      </c>
      <c r="F34" s="114">
        <v>5156944.0592200002</v>
      </c>
      <c r="G34" s="114">
        <v>4687869.4599599997</v>
      </c>
      <c r="H34" s="114">
        <v>5596698.7147200005</v>
      </c>
      <c r="I34" s="114">
        <v>5914146.76774</v>
      </c>
      <c r="J34" s="114">
        <v>5892609.8122899998</v>
      </c>
      <c r="K34" s="114">
        <v>6646916.7521800008</v>
      </c>
      <c r="L34" s="114">
        <v>6635398.8621800002</v>
      </c>
    </row>
    <row r="35" spans="1:12" s="16" customFormat="1" ht="15" customHeight="1">
      <c r="A35" s="148" t="s">
        <v>599</v>
      </c>
      <c r="B35" s="114">
        <v>259440.15537999998</v>
      </c>
      <c r="C35" s="114">
        <v>347663.09604999999</v>
      </c>
      <c r="D35" s="114">
        <v>420619.26447000005</v>
      </c>
      <c r="E35" s="114">
        <v>519517.58012</v>
      </c>
      <c r="F35" s="114">
        <v>596268.57351000002</v>
      </c>
      <c r="G35" s="114">
        <v>637547.23688999994</v>
      </c>
      <c r="H35" s="114">
        <v>695447.75585000007</v>
      </c>
      <c r="I35" s="114">
        <v>754962.82039000001</v>
      </c>
      <c r="J35" s="114">
        <v>765290.66387000005</v>
      </c>
      <c r="K35" s="114">
        <v>849722.75578000001</v>
      </c>
      <c r="L35" s="114">
        <v>860405.79394</v>
      </c>
    </row>
    <row r="36" spans="1:12" s="16" customFormat="1" ht="15" customHeight="1">
      <c r="A36" s="147" t="s">
        <v>600</v>
      </c>
      <c r="B36" s="114">
        <v>2450.4051400000003</v>
      </c>
      <c r="C36" s="114">
        <v>6.3222299999999994</v>
      </c>
      <c r="D36" s="114">
        <v>7236.1665800000001</v>
      </c>
      <c r="E36" s="114">
        <v>10797.342490000001</v>
      </c>
      <c r="F36" s="114">
        <v>157.08463</v>
      </c>
      <c r="G36" s="114">
        <v>8154.61546</v>
      </c>
      <c r="H36" s="114">
        <v>8331.4075900000007</v>
      </c>
      <c r="I36" s="114">
        <v>6737.8989299999994</v>
      </c>
      <c r="J36" s="114">
        <v>5369.5974000000006</v>
      </c>
      <c r="K36" s="114">
        <v>19579.075559999997</v>
      </c>
      <c r="L36" s="114">
        <v>11440.1805</v>
      </c>
    </row>
    <row r="37" spans="1:12" s="16" customFormat="1" ht="15" customHeight="1">
      <c r="A37" s="147" t="s">
        <v>601</v>
      </c>
      <c r="B37" s="114">
        <v>677627.49754000001</v>
      </c>
      <c r="C37" s="114">
        <v>741998.04794000008</v>
      </c>
      <c r="D37" s="114">
        <v>1031218.02235</v>
      </c>
      <c r="E37" s="114">
        <v>1620084.9566300001</v>
      </c>
      <c r="F37" s="114">
        <v>1833052.89475</v>
      </c>
      <c r="G37" s="114">
        <v>2233018.9541599997</v>
      </c>
      <c r="H37" s="114">
        <v>2564033.5589399999</v>
      </c>
      <c r="I37" s="114">
        <v>3075678.1967800003</v>
      </c>
      <c r="J37" s="114">
        <v>2956572.1667900002</v>
      </c>
      <c r="K37" s="114">
        <v>2815392.7772600004</v>
      </c>
      <c r="L37" s="114">
        <v>2810665.23881</v>
      </c>
    </row>
    <row r="38" spans="1:12" s="16" customFormat="1" ht="15" customHeight="1">
      <c r="A38" s="147" t="s">
        <v>602</v>
      </c>
      <c r="B38" s="114">
        <v>260053.85097</v>
      </c>
      <c r="C38" s="114">
        <v>265479.60087999998</v>
      </c>
      <c r="D38" s="114">
        <v>322595.06680999999</v>
      </c>
      <c r="E38" s="114">
        <v>341285.48705</v>
      </c>
      <c r="F38" s="114">
        <v>358295.73157999996</v>
      </c>
      <c r="G38" s="114">
        <v>450251.00900999998</v>
      </c>
      <c r="H38" s="114">
        <v>499956.86011000001</v>
      </c>
      <c r="I38" s="114">
        <v>352594.65816000005</v>
      </c>
      <c r="J38" s="114">
        <v>379988.34104000003</v>
      </c>
      <c r="K38" s="114">
        <v>542382.17796</v>
      </c>
      <c r="L38" s="114">
        <v>559040.14428999997</v>
      </c>
    </row>
    <row r="39" spans="1:12" s="16" customFormat="1" ht="15" customHeight="1">
      <c r="A39" s="147" t="s">
        <v>276</v>
      </c>
      <c r="B39" s="114">
        <v>170953.30208000002</v>
      </c>
      <c r="C39" s="114">
        <v>178341.52155999999</v>
      </c>
      <c r="D39" s="114">
        <v>187133.12987999999</v>
      </c>
      <c r="E39" s="114">
        <v>163705.32530000003</v>
      </c>
      <c r="F39" s="114">
        <v>149150.89775</v>
      </c>
      <c r="G39" s="114">
        <v>156591.42194999999</v>
      </c>
      <c r="H39" s="114">
        <v>161738.18280000001</v>
      </c>
      <c r="I39" s="114">
        <v>173089.20078000001</v>
      </c>
      <c r="J39" s="114">
        <v>173864.95538</v>
      </c>
      <c r="K39" s="114">
        <v>186727.00100999998</v>
      </c>
      <c r="L39" s="114">
        <v>187510.79003</v>
      </c>
    </row>
    <row r="40" spans="1:12" s="16" customFormat="1" ht="15" customHeight="1">
      <c r="A40" s="147" t="s">
        <v>282</v>
      </c>
      <c r="B40" s="114">
        <v>678982.22214999993</v>
      </c>
      <c r="C40" s="114">
        <v>679494.72222</v>
      </c>
      <c r="D40" s="114">
        <v>680109.72210999997</v>
      </c>
      <c r="E40" s="114">
        <v>680622.22235000005</v>
      </c>
      <c r="F40" s="114">
        <v>507333.33338999999</v>
      </c>
      <c r="G40" s="114">
        <v>507648.88895999995</v>
      </c>
      <c r="H40" s="114">
        <v>508122.22224000003</v>
      </c>
      <c r="I40" s="114">
        <v>171275</v>
      </c>
      <c r="J40" s="114">
        <v>172153.33338999999</v>
      </c>
      <c r="K40" s="114">
        <v>171416.66661000001</v>
      </c>
      <c r="L40" s="114">
        <v>172295</v>
      </c>
    </row>
    <row r="41" spans="1:12" s="16" customFormat="1" ht="15" customHeight="1">
      <c r="A41" s="147" t="s">
        <v>603</v>
      </c>
      <c r="B41" s="114">
        <v>214111.47063999998</v>
      </c>
      <c r="C41" s="114">
        <v>200300.5</v>
      </c>
      <c r="D41" s="114">
        <v>135823.00002000001</v>
      </c>
      <c r="E41" s="114">
        <v>192624.16665</v>
      </c>
      <c r="F41" s="114">
        <v>263738.88889</v>
      </c>
      <c r="G41" s="114">
        <v>334886.55556999997</v>
      </c>
      <c r="H41" s="114">
        <v>273638.05551999999</v>
      </c>
      <c r="I41" s="114">
        <v>212820.4167</v>
      </c>
      <c r="J41" s="114">
        <v>213827.05554</v>
      </c>
      <c r="K41" s="114">
        <v>352615.21948000003</v>
      </c>
      <c r="L41" s="114">
        <v>354301.18898000004</v>
      </c>
    </row>
    <row r="42" spans="1:12" s="17" customFormat="1" ht="15" customHeight="1" thickBot="1">
      <c r="A42" s="147" t="s">
        <v>454</v>
      </c>
      <c r="B42" s="114">
        <v>0</v>
      </c>
      <c r="C42" s="114">
        <v>0</v>
      </c>
      <c r="D42" s="114">
        <v>30148.888910000001</v>
      </c>
      <c r="E42" s="114">
        <v>30813.186149999998</v>
      </c>
      <c r="F42" s="114">
        <v>0</v>
      </c>
      <c r="G42" s="114">
        <v>619250.44085000001</v>
      </c>
      <c r="H42" s="114">
        <v>398904.16149999999</v>
      </c>
      <c r="I42" s="114">
        <v>859430.3698300001</v>
      </c>
      <c r="J42" s="114">
        <v>1165405.4847800001</v>
      </c>
      <c r="K42" s="114">
        <v>696339.41891000001</v>
      </c>
      <c r="L42" s="114">
        <v>727956.68744000001</v>
      </c>
    </row>
    <row r="43" spans="1:12" ht="15" customHeight="1" thickTop="1" thickBot="1">
      <c r="A43" s="392" t="s">
        <v>604</v>
      </c>
      <c r="B43" s="393">
        <v>798405.56455999997</v>
      </c>
      <c r="C43" s="393">
        <v>960541.09322000004</v>
      </c>
      <c r="D43" s="393">
        <v>1120778.0547200001</v>
      </c>
      <c r="E43" s="393">
        <v>1327573.0270799999</v>
      </c>
      <c r="F43" s="393">
        <v>1487690.7128599999</v>
      </c>
      <c r="G43" s="393">
        <v>1717245.04626</v>
      </c>
      <c r="H43" s="393">
        <v>1675669.55217</v>
      </c>
      <c r="I43" s="393">
        <v>1924336.33127</v>
      </c>
      <c r="J43" s="393">
        <v>1954045.60035</v>
      </c>
      <c r="K43" s="393">
        <v>2143427.4792399998</v>
      </c>
      <c r="L43" s="393">
        <v>2167465.8051100001</v>
      </c>
    </row>
    <row r="44" spans="1:12" s="16" customFormat="1" ht="15" customHeight="1" thickTop="1">
      <c r="A44" s="147" t="s">
        <v>297</v>
      </c>
      <c r="B44" s="114">
        <v>490223.5</v>
      </c>
      <c r="C44" s="114">
        <v>626133.80000000005</v>
      </c>
      <c r="D44" s="114">
        <v>763310</v>
      </c>
      <c r="E44" s="114">
        <v>900717.7</v>
      </c>
      <c r="F44" s="114">
        <v>1036585.1</v>
      </c>
      <c r="G44" s="114">
        <v>1173206.8</v>
      </c>
      <c r="H44" s="114">
        <v>1344731.7</v>
      </c>
      <c r="I44" s="114">
        <v>1409165</v>
      </c>
      <c r="J44" s="114">
        <v>1409165</v>
      </c>
      <c r="K44" s="114">
        <v>1537989.6</v>
      </c>
      <c r="L44" s="114">
        <v>1537989.6</v>
      </c>
    </row>
    <row r="45" spans="1:12" s="16" customFormat="1" ht="15" customHeight="1">
      <c r="A45" s="147" t="s">
        <v>301</v>
      </c>
      <c r="B45" s="114">
        <v>35989.534549999997</v>
      </c>
      <c r="C45" s="114">
        <v>1689.5345500000001</v>
      </c>
      <c r="D45" s="114">
        <v>1689.5345500000001</v>
      </c>
      <c r="E45" s="114">
        <v>1689.5345500000001</v>
      </c>
      <c r="F45" s="114">
        <v>1689.5345500000001</v>
      </c>
      <c r="G45" s="114">
        <v>1689.5345500000001</v>
      </c>
      <c r="H45" s="114">
        <v>1689.5345500000001</v>
      </c>
      <c r="I45" s="114">
        <v>1689.5345500000001</v>
      </c>
      <c r="J45" s="114">
        <v>1689.5345500000001</v>
      </c>
      <c r="K45" s="114">
        <v>1689.5345500000001</v>
      </c>
      <c r="L45" s="114">
        <v>1689.5345500000001</v>
      </c>
    </row>
    <row r="46" spans="1:12" s="16" customFormat="1" ht="15" customHeight="1">
      <c r="A46" s="147" t="s">
        <v>305</v>
      </c>
      <c r="B46" s="114">
        <v>0</v>
      </c>
      <c r="C46" s="114">
        <v>0</v>
      </c>
      <c r="D46" s="114">
        <v>0</v>
      </c>
      <c r="E46" s="114">
        <v>0</v>
      </c>
      <c r="F46" s="114">
        <v>0</v>
      </c>
      <c r="G46" s="114">
        <v>0</v>
      </c>
      <c r="H46" s="114">
        <v>0</v>
      </c>
      <c r="I46" s="114">
        <v>0</v>
      </c>
      <c r="J46" s="114">
        <v>0</v>
      </c>
      <c r="K46" s="114">
        <v>0</v>
      </c>
      <c r="L46" s="114">
        <v>0</v>
      </c>
    </row>
    <row r="47" spans="1:12" s="16" customFormat="1" ht="15" customHeight="1">
      <c r="A47" s="147" t="s">
        <v>605</v>
      </c>
      <c r="B47" s="114">
        <v>90344.217279999997</v>
      </c>
      <c r="C47" s="114">
        <v>108529.04828</v>
      </c>
      <c r="D47" s="114">
        <v>130947.91928</v>
      </c>
      <c r="E47" s="114">
        <v>153430.98422000001</v>
      </c>
      <c r="F47" s="114">
        <v>180604.46955000001</v>
      </c>
      <c r="G47" s="114">
        <v>207485.63055</v>
      </c>
      <c r="H47" s="114">
        <v>247669.20155</v>
      </c>
      <c r="I47" s="114">
        <v>255832.70155</v>
      </c>
      <c r="J47" s="114">
        <v>255832.70155</v>
      </c>
      <c r="K47" s="114">
        <v>281597.61155000003</v>
      </c>
      <c r="L47" s="114">
        <v>281597.61155000003</v>
      </c>
    </row>
    <row r="48" spans="1:12" s="16" customFormat="1" ht="15" customHeight="1">
      <c r="A48" s="147" t="s">
        <v>311</v>
      </c>
      <c r="B48" s="114">
        <v>181848.31272999998</v>
      </c>
      <c r="C48" s="114">
        <v>224188.71038999999</v>
      </c>
      <c r="D48" s="114">
        <v>224830.60088999997</v>
      </c>
      <c r="E48" s="114">
        <v>271734.80830999999</v>
      </c>
      <c r="F48" s="114">
        <v>268811.60875999997</v>
      </c>
      <c r="G48" s="114">
        <v>334863.08116</v>
      </c>
      <c r="H48" s="114">
        <v>81579.116069999989</v>
      </c>
      <c r="I48" s="114">
        <v>257649.09516999999</v>
      </c>
      <c r="J48" s="114">
        <v>287358.36424999998</v>
      </c>
      <c r="K48" s="114">
        <v>322150.73313999997</v>
      </c>
      <c r="L48" s="114">
        <v>346189.05900999997</v>
      </c>
    </row>
    <row r="49" spans="1:12" s="16" customFormat="1" ht="15" customHeight="1">
      <c r="A49" s="148" t="s">
        <v>606</v>
      </c>
      <c r="B49" s="114">
        <v>0</v>
      </c>
      <c r="C49" s="114">
        <v>0</v>
      </c>
      <c r="D49" s="114">
        <v>0</v>
      </c>
      <c r="E49" s="114">
        <v>0</v>
      </c>
      <c r="F49" s="114">
        <v>0</v>
      </c>
      <c r="G49" s="114">
        <v>0</v>
      </c>
      <c r="H49" s="114">
        <v>0</v>
      </c>
      <c r="I49" s="114">
        <v>0</v>
      </c>
      <c r="J49" s="114">
        <v>257649.09513</v>
      </c>
      <c r="K49" s="114">
        <v>0</v>
      </c>
      <c r="L49" s="114">
        <v>322150.73317999998</v>
      </c>
    </row>
    <row r="50" spans="1:12" s="17" customFormat="1" ht="15" customHeight="1" thickBot="1">
      <c r="A50" s="148" t="s">
        <v>607</v>
      </c>
      <c r="B50" s="114">
        <v>181848.31272999998</v>
      </c>
      <c r="C50" s="114">
        <v>224188.71038999999</v>
      </c>
      <c r="D50" s="114">
        <v>224830.60088999997</v>
      </c>
      <c r="E50" s="114">
        <v>271734.80830999999</v>
      </c>
      <c r="F50" s="114">
        <v>268811.60875999997</v>
      </c>
      <c r="G50" s="114">
        <v>334863.08116</v>
      </c>
      <c r="H50" s="114">
        <v>81579.116069999989</v>
      </c>
      <c r="I50" s="114">
        <v>257649.09516999999</v>
      </c>
      <c r="J50" s="114">
        <v>29709.269120000001</v>
      </c>
      <c r="K50" s="114">
        <v>322150.73313999997</v>
      </c>
      <c r="L50" s="114">
        <v>24038.325829999998</v>
      </c>
    </row>
    <row r="51" spans="1:12" ht="15" customHeight="1" thickTop="1" thickBot="1">
      <c r="A51" s="392" t="s">
        <v>608</v>
      </c>
      <c r="B51" s="393">
        <v>8852385.7658700012</v>
      </c>
      <c r="C51" s="393">
        <v>9855702.2729100008</v>
      </c>
      <c r="D51" s="393">
        <v>10932466.05377</v>
      </c>
      <c r="E51" s="393">
        <v>12155654.623330001</v>
      </c>
      <c r="F51" s="393">
        <v>13548894.174930001</v>
      </c>
      <c r="G51" s="393">
        <v>14417612.03084</v>
      </c>
      <c r="H51" s="393">
        <v>15825423.907500001</v>
      </c>
      <c r="I51" s="393">
        <v>17344063.251400001</v>
      </c>
      <c r="J51" s="393">
        <v>17617799.53754</v>
      </c>
      <c r="K51" s="393">
        <v>18667282.299339999</v>
      </c>
      <c r="L51" s="393">
        <v>18797402.72405</v>
      </c>
    </row>
    <row r="52" spans="1:12" s="16" customFormat="1" ht="15" customHeight="1" thickTop="1">
      <c r="A52" s="113" t="s">
        <v>609</v>
      </c>
      <c r="B52" s="114">
        <v>1015.2392199999999</v>
      </c>
      <c r="C52" s="114">
        <v>527.56547999999998</v>
      </c>
      <c r="D52" s="114">
        <v>804.95119999999997</v>
      </c>
      <c r="E52" s="114">
        <v>899.96922999999992</v>
      </c>
      <c r="F52" s="114">
        <v>507.74446999999998</v>
      </c>
      <c r="G52" s="114">
        <v>841.45709999999997</v>
      </c>
      <c r="H52" s="114">
        <v>400.87195000000003</v>
      </c>
      <c r="I52" s="114">
        <v>304.08785</v>
      </c>
      <c r="J52" s="114">
        <v>304.08785</v>
      </c>
      <c r="K52" s="114">
        <v>27.818999999999999</v>
      </c>
      <c r="L52" s="114">
        <v>25.295999999999999</v>
      </c>
    </row>
    <row r="53" spans="1:12" s="17" customFormat="1" ht="15" customHeight="1">
      <c r="A53" s="148" t="s">
        <v>610</v>
      </c>
      <c r="B53" s="114">
        <v>0</v>
      </c>
      <c r="C53" s="114">
        <v>0</v>
      </c>
      <c r="D53" s="114">
        <v>0</v>
      </c>
      <c r="E53" s="114">
        <v>0</v>
      </c>
      <c r="F53" s="114">
        <v>0</v>
      </c>
      <c r="G53" s="114">
        <v>0</v>
      </c>
      <c r="H53" s="114">
        <v>0</v>
      </c>
      <c r="I53" s="114">
        <v>0</v>
      </c>
      <c r="J53" s="114">
        <v>0</v>
      </c>
      <c r="K53" s="114">
        <v>0</v>
      </c>
      <c r="L53" s="114">
        <v>0</v>
      </c>
    </row>
    <row r="54" spans="1:12" s="17" customFormat="1" ht="15" customHeight="1">
      <c r="A54" s="148" t="s">
        <v>611</v>
      </c>
      <c r="B54" s="114">
        <v>1015.2392199999999</v>
      </c>
      <c r="C54" s="114">
        <v>527.56547999999998</v>
      </c>
      <c r="D54" s="114">
        <v>804.95119999999997</v>
      </c>
      <c r="E54" s="114">
        <v>899.96922999999992</v>
      </c>
      <c r="F54" s="114">
        <v>507.74446999999998</v>
      </c>
      <c r="G54" s="114">
        <v>841.45709999999997</v>
      </c>
      <c r="H54" s="114">
        <v>400.87195000000003</v>
      </c>
      <c r="I54" s="114">
        <v>304.08785</v>
      </c>
      <c r="J54" s="114">
        <v>304.08785</v>
      </c>
      <c r="K54" s="114">
        <v>27.818999999999999</v>
      </c>
      <c r="L54" s="114">
        <v>25.295999999999999</v>
      </c>
    </row>
    <row r="55" spans="1:12" s="17" customFormat="1" ht="15" customHeight="1">
      <c r="A55" s="148" t="s">
        <v>612</v>
      </c>
      <c r="B55" s="114">
        <v>0</v>
      </c>
      <c r="C55" s="114">
        <v>0</v>
      </c>
      <c r="D55" s="114">
        <v>0</v>
      </c>
      <c r="E55" s="114">
        <v>0</v>
      </c>
      <c r="F55" s="114">
        <v>0</v>
      </c>
      <c r="G55" s="114">
        <v>0</v>
      </c>
      <c r="H55" s="114">
        <v>0</v>
      </c>
      <c r="I55" s="114">
        <v>0</v>
      </c>
      <c r="J55" s="114">
        <v>0</v>
      </c>
      <c r="K55" s="114">
        <v>0</v>
      </c>
      <c r="L55" s="114">
        <v>0</v>
      </c>
    </row>
    <row r="56" spans="1:12" s="17" customFormat="1" ht="15" customHeight="1">
      <c r="A56" s="148" t="s">
        <v>613</v>
      </c>
      <c r="B56" s="114">
        <v>0</v>
      </c>
      <c r="C56" s="114">
        <v>0</v>
      </c>
      <c r="D56" s="114">
        <v>0</v>
      </c>
      <c r="E56" s="114">
        <v>0</v>
      </c>
      <c r="F56" s="114">
        <v>0</v>
      </c>
      <c r="G56" s="114">
        <v>0</v>
      </c>
      <c r="H56" s="114">
        <v>0</v>
      </c>
      <c r="I56" s="114">
        <v>0</v>
      </c>
      <c r="J56" s="114">
        <v>0</v>
      </c>
      <c r="K56" s="114">
        <v>0</v>
      </c>
      <c r="L56" s="114">
        <v>0</v>
      </c>
    </row>
    <row r="57" spans="1:12" s="17" customFormat="1" ht="15" customHeight="1">
      <c r="A57" s="148" t="s">
        <v>614</v>
      </c>
      <c r="B57" s="114">
        <v>0</v>
      </c>
      <c r="C57" s="114">
        <v>0</v>
      </c>
      <c r="D57" s="114">
        <v>0</v>
      </c>
      <c r="E57" s="114">
        <v>0</v>
      </c>
      <c r="F57" s="114">
        <v>0</v>
      </c>
      <c r="G57" s="114">
        <v>0</v>
      </c>
      <c r="H57" s="114">
        <v>0</v>
      </c>
      <c r="I57" s="114">
        <v>0</v>
      </c>
      <c r="J57" s="114">
        <v>0</v>
      </c>
      <c r="K57" s="114">
        <v>0</v>
      </c>
      <c r="L57" s="114">
        <v>0</v>
      </c>
    </row>
    <row r="58" spans="1:12" s="17" customFormat="1" ht="15" customHeight="1">
      <c r="A58" s="147" t="s">
        <v>615</v>
      </c>
      <c r="B58" s="114">
        <v>6960664.6991899991</v>
      </c>
      <c r="C58" s="114">
        <v>9373573.0828900002</v>
      </c>
      <c r="D58" s="114">
        <v>9707927.0891299993</v>
      </c>
      <c r="E58" s="114">
        <v>10005483.222620001</v>
      </c>
      <c r="F58" s="114">
        <v>11177969.238700001</v>
      </c>
      <c r="G58" s="114">
        <v>12128423.69702</v>
      </c>
      <c r="H58" s="114">
        <v>12565709.611500001</v>
      </c>
      <c r="I58" s="114">
        <v>13677919.171870001</v>
      </c>
      <c r="J58" s="114">
        <v>13792605.1688</v>
      </c>
      <c r="K58" s="114">
        <v>14823284.19297</v>
      </c>
      <c r="L58" s="114">
        <v>27370282.480220001</v>
      </c>
    </row>
    <row r="59" spans="1:12">
      <c r="A59" s="394" t="s">
        <v>616</v>
      </c>
      <c r="B59" s="395">
        <v>1266934.3438599999</v>
      </c>
      <c r="C59" s="395">
        <v>1323142.1149000002</v>
      </c>
      <c r="D59" s="395">
        <v>1374341.23006</v>
      </c>
      <c r="E59" s="395">
        <v>1480559.1611800001</v>
      </c>
      <c r="F59" s="395">
        <v>1620473.92172</v>
      </c>
      <c r="G59" s="395">
        <v>1770303.58865</v>
      </c>
      <c r="H59" s="395">
        <v>1756552.39811</v>
      </c>
      <c r="I59" s="395">
        <v>1682463.75795</v>
      </c>
      <c r="J59" s="395">
        <v>163722.54065000001</v>
      </c>
      <c r="K59" s="395">
        <v>2058436.4635899998</v>
      </c>
      <c r="L59" s="395">
        <v>184738.57824999999</v>
      </c>
    </row>
    <row r="60" spans="1:12" ht="15" customHeight="1">
      <c r="A60" s="148" t="s">
        <v>617</v>
      </c>
      <c r="B60" s="114">
        <v>-221651.61618000001</v>
      </c>
      <c r="C60" s="114">
        <v>-268545.47593999997</v>
      </c>
      <c r="D60" s="114">
        <v>-279361.38266</v>
      </c>
      <c r="E60" s="114">
        <v>-294510.83302999998</v>
      </c>
      <c r="F60" s="114">
        <v>-344353.22875000001</v>
      </c>
      <c r="G60" s="114">
        <v>-396195.87742000003</v>
      </c>
      <c r="H60" s="114">
        <v>-446378.72762999998</v>
      </c>
      <c r="I60" s="114">
        <v>-528386.05944999994</v>
      </c>
      <c r="J60" s="114">
        <v>-48281.019919999999</v>
      </c>
      <c r="K60" s="114">
        <v>-578976.61345000006</v>
      </c>
      <c r="L60" s="114">
        <v>-51315.934439999997</v>
      </c>
    </row>
    <row r="61" spans="1:12" ht="15" customHeight="1">
      <c r="A61" s="147" t="s">
        <v>618</v>
      </c>
      <c r="B61" s="114">
        <v>1045282.7276799999</v>
      </c>
      <c r="C61" s="114">
        <v>1054596.6389600001</v>
      </c>
      <c r="D61" s="114">
        <v>1094979.8474000001</v>
      </c>
      <c r="E61" s="114">
        <v>1186048.3281500002</v>
      </c>
      <c r="F61" s="114">
        <v>1276120.69297</v>
      </c>
      <c r="G61" s="114">
        <v>1374107.71123</v>
      </c>
      <c r="H61" s="114">
        <v>1310173.6704800001</v>
      </c>
      <c r="I61" s="114">
        <v>1154077.6984999999</v>
      </c>
      <c r="J61" s="114">
        <v>115441.52073</v>
      </c>
      <c r="K61" s="114">
        <v>1479459.85014</v>
      </c>
      <c r="L61" s="114">
        <v>133422.64381000001</v>
      </c>
    </row>
    <row r="62" spans="1:12" ht="15" customHeight="1">
      <c r="A62" s="116" t="s">
        <v>619</v>
      </c>
      <c r="B62" s="114">
        <v>31916.582839999999</v>
      </c>
      <c r="C62" s="114">
        <v>37220.025479999997</v>
      </c>
      <c r="D62" s="114">
        <v>43566.851929999997</v>
      </c>
      <c r="E62" s="114">
        <v>50722.88869</v>
      </c>
      <c r="F62" s="114">
        <v>56723.933429999997</v>
      </c>
      <c r="G62" s="114">
        <v>77551.062299999991</v>
      </c>
      <c r="H62" s="114">
        <v>73539.899170000004</v>
      </c>
      <c r="I62" s="114">
        <v>101832.09617</v>
      </c>
      <c r="J62" s="114">
        <v>11529.587660000001</v>
      </c>
      <c r="K62" s="114">
        <v>159154.89349000002</v>
      </c>
      <c r="L62" s="114">
        <v>12244.82717</v>
      </c>
    </row>
    <row r="63" spans="1:12" ht="15" customHeight="1">
      <c r="A63" s="148" t="s">
        <v>620</v>
      </c>
      <c r="B63" s="114">
        <v>-16287.29839</v>
      </c>
      <c r="C63" s="114">
        <v>-21115.004410000001</v>
      </c>
      <c r="D63" s="114">
        <v>-19243.779260000003</v>
      </c>
      <c r="E63" s="114">
        <v>-16548.501100000001</v>
      </c>
      <c r="F63" s="114">
        <v>-20507.11477</v>
      </c>
      <c r="G63" s="114">
        <v>-20725.069520000001</v>
      </c>
      <c r="H63" s="114">
        <v>-21663.3518</v>
      </c>
      <c r="I63" s="114">
        <v>-30232.560940000003</v>
      </c>
      <c r="J63" s="114">
        <v>-1599.1069199999999</v>
      </c>
      <c r="K63" s="114">
        <v>-22877.623609999999</v>
      </c>
      <c r="L63" s="114">
        <v>-4285.9593600000007</v>
      </c>
    </row>
    <row r="64" spans="1:12" ht="15" customHeight="1">
      <c r="A64" s="117" t="s">
        <v>621</v>
      </c>
      <c r="B64" s="114">
        <v>1060912.0121299999</v>
      </c>
      <c r="C64" s="114">
        <v>1070701.6600299999</v>
      </c>
      <c r="D64" s="114">
        <v>1119302.92007</v>
      </c>
      <c r="E64" s="114">
        <v>1220222.7157399999</v>
      </c>
      <c r="F64" s="114">
        <v>1312337.5116300001</v>
      </c>
      <c r="G64" s="114">
        <v>1430933.70401</v>
      </c>
      <c r="H64" s="114">
        <v>1362050.2178499999</v>
      </c>
      <c r="I64" s="114">
        <v>1225677.23373</v>
      </c>
      <c r="J64" s="114">
        <v>125372.00147</v>
      </c>
      <c r="K64" s="114">
        <v>1615737.12002</v>
      </c>
      <c r="L64" s="114">
        <v>141381.51162</v>
      </c>
    </row>
    <row r="65" spans="1:12" ht="15" customHeight="1">
      <c r="A65" s="116" t="s">
        <v>622</v>
      </c>
      <c r="B65" s="114">
        <v>28049.837149999999</v>
      </c>
      <c r="C65" s="114">
        <v>32797.266159999999</v>
      </c>
      <c r="D65" s="114">
        <v>37622.343930000003</v>
      </c>
      <c r="E65" s="114">
        <v>75079.262239999996</v>
      </c>
      <c r="F65" s="114">
        <v>62941.813000000002</v>
      </c>
      <c r="G65" s="114">
        <v>34202.644890000003</v>
      </c>
      <c r="H65" s="114">
        <v>81753.954750000004</v>
      </c>
      <c r="I65" s="114">
        <v>175028.23991999999</v>
      </c>
      <c r="J65" s="114">
        <v>6633.3184299999994</v>
      </c>
      <c r="K65" s="114">
        <v>70486.80548000001</v>
      </c>
      <c r="L65" s="114">
        <v>5557.0788600000005</v>
      </c>
    </row>
    <row r="66" spans="1:12" ht="15" customHeight="1">
      <c r="A66" s="116" t="s">
        <v>623</v>
      </c>
      <c r="B66" s="114">
        <v>-135509.11066000001</v>
      </c>
      <c r="C66" s="114">
        <v>-91455.625079999998</v>
      </c>
      <c r="D66" s="114">
        <v>-86566.498540000001</v>
      </c>
      <c r="E66" s="114">
        <v>-123553.92182999999</v>
      </c>
      <c r="F66" s="114">
        <v>-121329.86387999999</v>
      </c>
      <c r="G66" s="114">
        <v>-103188.73325</v>
      </c>
      <c r="H66" s="114">
        <v>-368297.65977999999</v>
      </c>
      <c r="I66" s="114">
        <v>-243908.19412999999</v>
      </c>
      <c r="J66" s="114">
        <v>-11789.251819999999</v>
      </c>
      <c r="K66" s="114">
        <v>-181741.70458000002</v>
      </c>
      <c r="L66" s="114">
        <v>-24890.590889999999</v>
      </c>
    </row>
    <row r="67" spans="1:12" ht="15" customHeight="1">
      <c r="A67" s="147" t="s">
        <v>624</v>
      </c>
      <c r="B67" s="114">
        <v>953452.73861999996</v>
      </c>
      <c r="C67" s="114">
        <v>1012043.30111</v>
      </c>
      <c r="D67" s="114">
        <v>1070358.7654600001</v>
      </c>
      <c r="E67" s="114">
        <v>1171748.0561500001</v>
      </c>
      <c r="F67" s="114">
        <v>1253949.4607500001</v>
      </c>
      <c r="G67" s="114">
        <v>1361947.6156500001</v>
      </c>
      <c r="H67" s="114">
        <v>1075506.5128199998</v>
      </c>
      <c r="I67" s="114">
        <v>1156797.2795199999</v>
      </c>
      <c r="J67" s="114">
        <v>120216.06808</v>
      </c>
      <c r="K67" s="114">
        <v>1504482.22092</v>
      </c>
      <c r="L67" s="114">
        <v>122047.99959000001</v>
      </c>
    </row>
    <row r="68" spans="1:12" ht="15" customHeight="1">
      <c r="A68" s="148" t="s">
        <v>625</v>
      </c>
      <c r="B68" s="114">
        <v>-626804.02951999998</v>
      </c>
      <c r="C68" s="114">
        <v>-679213.29610000004</v>
      </c>
      <c r="D68" s="114">
        <v>-678935.28573</v>
      </c>
      <c r="E68" s="114">
        <v>-705530.30758999998</v>
      </c>
      <c r="F68" s="114">
        <v>-776284.82382000005</v>
      </c>
      <c r="G68" s="114">
        <v>-720455.16126999992</v>
      </c>
      <c r="H68" s="114">
        <v>-684527.62003999995</v>
      </c>
      <c r="I68" s="114">
        <v>-700708.89147000003</v>
      </c>
      <c r="J68" s="114">
        <v>-66952.675600000002</v>
      </c>
      <c r="K68" s="114">
        <v>-834389.08324000007</v>
      </c>
      <c r="L68" s="114">
        <v>-77484.477109999993</v>
      </c>
    </row>
    <row r="69" spans="1:12" ht="15" customHeight="1">
      <c r="A69" s="117" t="s">
        <v>626</v>
      </c>
      <c r="B69" s="114">
        <v>326648.70910000004</v>
      </c>
      <c r="C69" s="114">
        <v>332830.00500999996</v>
      </c>
      <c r="D69" s="114">
        <v>391423.47973000002</v>
      </c>
      <c r="E69" s="114">
        <v>466217.74855999998</v>
      </c>
      <c r="F69" s="114">
        <v>477664.63692999998</v>
      </c>
      <c r="G69" s="114">
        <v>641492.45438000001</v>
      </c>
      <c r="H69" s="114">
        <v>390978.89277999999</v>
      </c>
      <c r="I69" s="114">
        <v>456088.38805000001</v>
      </c>
      <c r="J69" s="114">
        <v>53263.392479999995</v>
      </c>
      <c r="K69" s="114">
        <v>670093.13767999993</v>
      </c>
      <c r="L69" s="114">
        <v>44563.52248</v>
      </c>
    </row>
    <row r="70" spans="1:12" ht="15" customHeight="1">
      <c r="A70" s="117" t="s">
        <v>627</v>
      </c>
      <c r="B70" s="114">
        <v>12.65019</v>
      </c>
      <c r="C70" s="114">
        <v>7.4485400000000004</v>
      </c>
      <c r="D70" s="114">
        <v>4.6955100000000005</v>
      </c>
      <c r="E70" s="114">
        <v>2.74668</v>
      </c>
      <c r="F70" s="114">
        <v>2.60866</v>
      </c>
      <c r="G70" s="114">
        <v>1.3971300000000002</v>
      </c>
      <c r="H70" s="114">
        <v>1.0865100000000001</v>
      </c>
      <c r="I70" s="114">
        <v>0.50052999999999992</v>
      </c>
      <c r="J70" s="114">
        <v>0.12467</v>
      </c>
      <c r="K70" s="114">
        <v>1.1445000000000001</v>
      </c>
      <c r="L70" s="114">
        <v>1.48E-3</v>
      </c>
    </row>
    <row r="71" spans="1:12" ht="15" customHeight="1">
      <c r="A71" s="115" t="s">
        <v>976</v>
      </c>
      <c r="B71" s="114">
        <v>0</v>
      </c>
      <c r="C71" s="114">
        <v>0</v>
      </c>
      <c r="D71" s="114">
        <v>0</v>
      </c>
      <c r="E71" s="114">
        <v>0</v>
      </c>
      <c r="F71" s="114">
        <v>0</v>
      </c>
      <c r="G71" s="114">
        <v>0</v>
      </c>
      <c r="H71" s="114">
        <v>0</v>
      </c>
      <c r="I71" s="114">
        <v>0</v>
      </c>
      <c r="J71" s="114">
        <v>0</v>
      </c>
      <c r="K71" s="114">
        <v>0</v>
      </c>
      <c r="L71" s="114">
        <v>0</v>
      </c>
    </row>
    <row r="72" spans="1:12" ht="15" customHeight="1">
      <c r="A72" s="115" t="s">
        <v>977</v>
      </c>
      <c r="B72" s="114">
        <v>12.65019</v>
      </c>
      <c r="C72" s="114">
        <v>7.4485400000000004</v>
      </c>
      <c r="D72" s="114">
        <v>4.6955100000000005</v>
      </c>
      <c r="E72" s="114">
        <v>2.74668</v>
      </c>
      <c r="F72" s="114">
        <v>2.60866</v>
      </c>
      <c r="G72" s="114">
        <v>1.3971300000000002</v>
      </c>
      <c r="H72" s="114">
        <v>1.0865100000000001</v>
      </c>
      <c r="I72" s="114">
        <v>0.50052999999999992</v>
      </c>
      <c r="J72" s="114">
        <v>0.12467</v>
      </c>
      <c r="K72" s="114">
        <v>1.1445000000000001</v>
      </c>
      <c r="L72" s="114">
        <v>1.48E-3</v>
      </c>
    </row>
    <row r="73" spans="1:12" ht="15" customHeight="1">
      <c r="A73" s="147" t="s">
        <v>628</v>
      </c>
      <c r="B73" s="114">
        <v>-70.70478</v>
      </c>
      <c r="C73" s="114">
        <v>-41.257129999999997</v>
      </c>
      <c r="D73" s="114">
        <v>-23.970220000000001</v>
      </c>
      <c r="E73" s="114">
        <v>-14.453989999999999</v>
      </c>
      <c r="F73" s="114">
        <v>-9.312850000000001</v>
      </c>
      <c r="G73" s="114">
        <v>-1.61463</v>
      </c>
      <c r="H73" s="114">
        <v>-0.48841000000000001</v>
      </c>
      <c r="I73" s="114">
        <v>-0.15968000000000002</v>
      </c>
      <c r="J73" s="114">
        <v>-1.085E-2</v>
      </c>
      <c r="K73" s="114">
        <v>-0.19231999999999999</v>
      </c>
      <c r="L73" s="114">
        <v>-0.12875999999999999</v>
      </c>
    </row>
    <row r="74" spans="1:12" ht="15" customHeight="1">
      <c r="A74" s="147" t="s">
        <v>1289</v>
      </c>
      <c r="B74" s="114">
        <v>0</v>
      </c>
      <c r="C74" s="114">
        <v>0</v>
      </c>
      <c r="D74" s="114">
        <v>0</v>
      </c>
      <c r="E74" s="114">
        <v>0</v>
      </c>
      <c r="F74" s="114">
        <v>0</v>
      </c>
      <c r="G74" s="114">
        <v>0</v>
      </c>
      <c r="H74" s="114">
        <v>0</v>
      </c>
      <c r="I74" s="114">
        <v>0</v>
      </c>
      <c r="J74" s="114">
        <v>0</v>
      </c>
      <c r="K74" s="114">
        <v>0</v>
      </c>
      <c r="L74" s="114">
        <v>0</v>
      </c>
    </row>
    <row r="75" spans="1:12" ht="15" customHeight="1">
      <c r="A75" s="148" t="s">
        <v>433</v>
      </c>
      <c r="B75" s="114">
        <v>-70.70478</v>
      </c>
      <c r="C75" s="114">
        <v>-41.257129999999997</v>
      </c>
      <c r="D75" s="114">
        <v>-23.970220000000001</v>
      </c>
      <c r="E75" s="114">
        <v>-14.453989999999999</v>
      </c>
      <c r="F75" s="114">
        <v>-9.312850000000001</v>
      </c>
      <c r="G75" s="114">
        <v>-1.61463</v>
      </c>
      <c r="H75" s="114">
        <v>-0.48841000000000001</v>
      </c>
      <c r="I75" s="114">
        <v>-0.15968000000000002</v>
      </c>
      <c r="J75" s="114">
        <v>-1.085E-2</v>
      </c>
      <c r="K75" s="114">
        <v>-0.19231999999999999</v>
      </c>
      <c r="L75" s="114">
        <v>-0.12875999999999999</v>
      </c>
    </row>
    <row r="76" spans="1:12" ht="15" customHeight="1">
      <c r="A76" s="147" t="s">
        <v>629</v>
      </c>
      <c r="B76" s="114">
        <v>326590.65450999996</v>
      </c>
      <c r="C76" s="114">
        <v>332796.19641999999</v>
      </c>
      <c r="D76" s="114">
        <v>391404.20501999999</v>
      </c>
      <c r="E76" s="114">
        <v>466206.04125000001</v>
      </c>
      <c r="F76" s="114">
        <v>477657.93274000002</v>
      </c>
      <c r="G76" s="114">
        <v>641492.23687999998</v>
      </c>
      <c r="H76" s="114">
        <v>390979.49088</v>
      </c>
      <c r="I76" s="114">
        <v>456088.72889999999</v>
      </c>
      <c r="J76" s="114">
        <v>53263.506299999994</v>
      </c>
      <c r="K76" s="114">
        <v>670094.08986000007</v>
      </c>
      <c r="L76" s="114">
        <v>44563.395200000006</v>
      </c>
    </row>
    <row r="77" spans="1:12" ht="15" customHeight="1">
      <c r="A77" s="149" t="s">
        <v>967</v>
      </c>
      <c r="B77" s="114">
        <v>0</v>
      </c>
      <c r="C77" s="114">
        <v>7484.1977500000003</v>
      </c>
      <c r="D77" s="114">
        <v>7096.4698799999996</v>
      </c>
      <c r="E77" s="114">
        <v>5671.2719999999999</v>
      </c>
      <c r="F77" s="114">
        <v>4271.2415199999996</v>
      </c>
      <c r="G77" s="114">
        <v>2549.03629</v>
      </c>
      <c r="H77" s="114">
        <v>2876.1822299999999</v>
      </c>
      <c r="I77" s="114">
        <v>1063.3844299999998</v>
      </c>
      <c r="J77" s="114">
        <v>44.162800000000004</v>
      </c>
      <c r="K77" s="114">
        <v>696.13023999999996</v>
      </c>
      <c r="L77" s="114">
        <v>44.162800000000004</v>
      </c>
    </row>
    <row r="78" spans="1:12" ht="15" customHeight="1">
      <c r="A78" s="117" t="s">
        <v>630</v>
      </c>
      <c r="B78" s="114">
        <v>326590.65450999996</v>
      </c>
      <c r="C78" s="114">
        <v>340280.39417000004</v>
      </c>
      <c r="D78" s="114">
        <v>398500.67489999998</v>
      </c>
      <c r="E78" s="114">
        <v>471877.31325000001</v>
      </c>
      <c r="F78" s="114">
        <v>481929.17426</v>
      </c>
      <c r="G78" s="114">
        <v>644041.27316999994</v>
      </c>
      <c r="H78" s="114">
        <v>393855.67311000003</v>
      </c>
      <c r="I78" s="114">
        <v>457152.11332999996</v>
      </c>
      <c r="J78" s="114">
        <v>53307.669099999999</v>
      </c>
      <c r="K78" s="114">
        <v>670790.22010000004</v>
      </c>
      <c r="L78" s="114">
        <v>44607.557999999997</v>
      </c>
    </row>
    <row r="79" spans="1:12" ht="15" customHeight="1">
      <c r="A79" s="116" t="s">
        <v>631</v>
      </c>
      <c r="B79" s="114">
        <v>-25436.733</v>
      </c>
      <c r="C79" s="114">
        <v>-60.668999999999997</v>
      </c>
      <c r="D79" s="114">
        <v>-1283.2049999999999</v>
      </c>
      <c r="E79" s="114">
        <v>-218.095</v>
      </c>
      <c r="F79" s="114">
        <v>0</v>
      </c>
      <c r="G79" s="114">
        <v>0</v>
      </c>
      <c r="H79" s="114">
        <v>-295.44835</v>
      </c>
      <c r="I79" s="114">
        <v>631.49546999999995</v>
      </c>
      <c r="J79" s="114">
        <v>0</v>
      </c>
      <c r="K79" s="114">
        <v>-14991.994929999999</v>
      </c>
      <c r="L79" s="114">
        <v>10.76784</v>
      </c>
    </row>
    <row r="80" spans="1:12" ht="15" customHeight="1">
      <c r="A80" s="147" t="s">
        <v>632</v>
      </c>
      <c r="B80" s="114">
        <v>301153.92151000001</v>
      </c>
      <c r="C80" s="114">
        <v>340219.72516999999</v>
      </c>
      <c r="D80" s="114">
        <v>397217.46989999997</v>
      </c>
      <c r="E80" s="114">
        <v>471659.21824999998</v>
      </c>
      <c r="F80" s="114">
        <v>481929.17426</v>
      </c>
      <c r="G80" s="114">
        <v>644041.27316999994</v>
      </c>
      <c r="H80" s="114">
        <v>393560.22476000001</v>
      </c>
      <c r="I80" s="114">
        <v>457783.60879999999</v>
      </c>
      <c r="J80" s="114">
        <v>53307.669099999999</v>
      </c>
      <c r="K80" s="114">
        <v>655798.22516999999</v>
      </c>
      <c r="L80" s="114">
        <v>44618.325840000005</v>
      </c>
    </row>
    <row r="81" spans="1:12" ht="15" customHeight="1">
      <c r="A81" s="116" t="s">
        <v>633</v>
      </c>
      <c r="B81" s="114">
        <v>0</v>
      </c>
      <c r="C81" s="114">
        <v>0</v>
      </c>
      <c r="D81" s="114">
        <v>0</v>
      </c>
      <c r="E81" s="114">
        <v>0</v>
      </c>
      <c r="F81" s="114">
        <v>0</v>
      </c>
      <c r="G81" s="114">
        <v>0</v>
      </c>
      <c r="H81" s="114">
        <v>0</v>
      </c>
      <c r="I81" s="114">
        <v>0</v>
      </c>
      <c r="J81" s="114">
        <v>0</v>
      </c>
      <c r="K81" s="114">
        <v>0</v>
      </c>
      <c r="L81" s="114">
        <v>0</v>
      </c>
    </row>
    <row r="82" spans="1:12" ht="15" customHeight="1">
      <c r="A82" s="147" t="s">
        <v>634</v>
      </c>
      <c r="B82" s="114">
        <v>301153.92151000001</v>
      </c>
      <c r="C82" s="114">
        <v>340219.72516999999</v>
      </c>
      <c r="D82" s="114">
        <v>397217.46989999997</v>
      </c>
      <c r="E82" s="114">
        <v>471659.21824999998</v>
      </c>
      <c r="F82" s="114">
        <v>481929.17426</v>
      </c>
      <c r="G82" s="114">
        <v>644041.27316999994</v>
      </c>
      <c r="H82" s="114">
        <v>393560.22476000001</v>
      </c>
      <c r="I82" s="114">
        <v>457783.60879999999</v>
      </c>
      <c r="J82" s="114">
        <v>53307.669099999999</v>
      </c>
      <c r="K82" s="114">
        <v>655798.22516999999</v>
      </c>
      <c r="L82" s="114">
        <v>44618.325840000005</v>
      </c>
    </row>
    <row r="83" spans="1:12" ht="15" customHeight="1" thickBot="1">
      <c r="A83" s="116" t="s">
        <v>635</v>
      </c>
      <c r="B83" s="114">
        <v>-119305.609</v>
      </c>
      <c r="C83" s="114">
        <v>-116031.015</v>
      </c>
      <c r="D83" s="114">
        <v>-172386.86900999999</v>
      </c>
      <c r="E83" s="114">
        <v>-199924.41</v>
      </c>
      <c r="F83" s="114">
        <v>-213117.56547999999</v>
      </c>
      <c r="G83" s="114">
        <v>-309178.19199999998</v>
      </c>
      <c r="H83" s="114">
        <v>-311981.10869999998</v>
      </c>
      <c r="I83" s="114">
        <v>-200134.51363999999</v>
      </c>
      <c r="J83" s="114">
        <v>-23598.400000000001</v>
      </c>
      <c r="K83" s="114">
        <v>-333647.49200000003</v>
      </c>
      <c r="L83" s="114">
        <v>-20580</v>
      </c>
    </row>
    <row r="84" spans="1:12" ht="15" customHeight="1" thickTop="1" thickBot="1">
      <c r="A84" s="392" t="s">
        <v>636</v>
      </c>
      <c r="B84" s="393">
        <v>181848.31250999999</v>
      </c>
      <c r="C84" s="393">
        <v>224188.71016999998</v>
      </c>
      <c r="D84" s="393">
        <v>224830.60088999997</v>
      </c>
      <c r="E84" s="393">
        <v>271734.80825</v>
      </c>
      <c r="F84" s="393">
        <v>268811.60877999995</v>
      </c>
      <c r="G84" s="393">
        <v>334863.08117000002</v>
      </c>
      <c r="H84" s="393">
        <v>81579.11606</v>
      </c>
      <c r="I84" s="393">
        <v>257649.09516</v>
      </c>
      <c r="J84" s="393">
        <v>29709.269100000001</v>
      </c>
      <c r="K84" s="393">
        <v>322150.73317000002</v>
      </c>
      <c r="L84" s="393">
        <v>24038.325840000001</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2" width="9.7109375" style="14" bestFit="1" customWidth="1"/>
    <col min="3" max="3" width="8.140625" style="14" bestFit="1" customWidth="1"/>
    <col min="4" max="6" width="9.7109375" style="14" bestFit="1" customWidth="1"/>
    <col min="7" max="9" width="8.140625" style="14" bestFit="1" customWidth="1"/>
    <col min="10" max="11" width="8.140625" style="14" customWidth="1"/>
    <col min="12" max="12" width="8.140625" style="18" bestFit="1" customWidth="1"/>
    <col min="13" max="16384" width="9.140625" style="14"/>
  </cols>
  <sheetData>
    <row r="1" spans="1:12" ht="30" customHeight="1">
      <c r="A1" s="742" t="s">
        <v>439</v>
      </c>
      <c r="B1" s="742"/>
      <c r="C1" s="742"/>
      <c r="D1" s="742"/>
      <c r="E1" s="742"/>
      <c r="F1" s="742"/>
      <c r="G1" s="742"/>
      <c r="H1" s="742"/>
      <c r="I1" s="742"/>
      <c r="J1" s="742"/>
      <c r="K1" s="742"/>
      <c r="L1" s="742"/>
    </row>
    <row r="2" spans="1:12" ht="15" customHeight="1">
      <c r="A2" s="743" t="s">
        <v>571</v>
      </c>
      <c r="B2" s="743"/>
      <c r="C2" s="743"/>
      <c r="D2" s="743"/>
      <c r="E2" s="743"/>
      <c r="F2" s="743"/>
      <c r="G2" s="743"/>
      <c r="H2" s="743"/>
      <c r="I2" s="743"/>
      <c r="J2" s="743"/>
      <c r="K2" s="743"/>
      <c r="L2" s="743"/>
    </row>
    <row r="3" spans="1:12" ht="15" customHeight="1">
      <c r="A3" s="743" t="s">
        <v>644</v>
      </c>
      <c r="B3" s="743"/>
      <c r="C3" s="743"/>
      <c r="D3" s="743"/>
      <c r="E3" s="743"/>
      <c r="F3" s="743"/>
      <c r="G3" s="743"/>
      <c r="H3" s="743"/>
      <c r="I3" s="743"/>
      <c r="J3" s="743"/>
      <c r="K3" s="743"/>
      <c r="L3" s="743"/>
    </row>
    <row r="4" spans="1:12" ht="30" customHeight="1">
      <c r="A4" s="744" t="s">
        <v>511</v>
      </c>
      <c r="B4" s="744"/>
      <c r="C4" s="744"/>
      <c r="D4" s="744"/>
      <c r="E4" s="744"/>
      <c r="F4" s="744"/>
      <c r="G4" s="744"/>
      <c r="H4" s="744"/>
      <c r="I4" s="744"/>
      <c r="J4" s="744"/>
      <c r="K4" s="744"/>
      <c r="L4" s="744"/>
    </row>
    <row r="5" spans="1:12" ht="3.75" customHeight="1" thickBot="1">
      <c r="A5" s="47"/>
      <c r="B5" s="47"/>
      <c r="C5" s="47"/>
      <c r="D5" s="47"/>
      <c r="E5" s="47"/>
      <c r="F5" s="47"/>
      <c r="G5" s="47"/>
      <c r="H5" s="47"/>
      <c r="I5" s="47"/>
      <c r="J5" s="47"/>
      <c r="K5" s="47"/>
      <c r="L5" s="47"/>
    </row>
    <row r="6" spans="1:12" s="15" customFormat="1" ht="30" customHeight="1" thickTop="1" thickBot="1">
      <c r="A6" s="548"/>
      <c r="B6" s="390" t="s">
        <v>573</v>
      </c>
      <c r="C6" s="390" t="s">
        <v>574</v>
      </c>
      <c r="D6" s="390" t="s">
        <v>575</v>
      </c>
      <c r="E6" s="390" t="s">
        <v>576</v>
      </c>
      <c r="F6" s="390" t="s">
        <v>577</v>
      </c>
      <c r="G6" s="390" t="s">
        <v>578</v>
      </c>
      <c r="H6" s="390" t="s">
        <v>1254</v>
      </c>
      <c r="I6" s="390" t="s">
        <v>1321</v>
      </c>
      <c r="J6" s="390" t="s">
        <v>1474</v>
      </c>
      <c r="K6" s="390" t="s">
        <v>1462</v>
      </c>
      <c r="L6" s="390" t="s">
        <v>1475</v>
      </c>
    </row>
    <row r="7" spans="1:12" ht="15" customHeight="1" thickTop="1" thickBot="1">
      <c r="A7" s="392" t="s">
        <v>579</v>
      </c>
      <c r="B7" s="393">
        <v>176816.68288000001</v>
      </c>
      <c r="C7" s="393">
        <v>213154.71932</v>
      </c>
      <c r="D7" s="393">
        <v>220032.48993000001</v>
      </c>
      <c r="E7" s="393">
        <v>226471.73235000001</v>
      </c>
      <c r="F7" s="393">
        <v>211970.02267999999</v>
      </c>
      <c r="G7" s="393">
        <v>194803.43796000001</v>
      </c>
      <c r="H7" s="393">
        <v>222794.10467</v>
      </c>
      <c r="I7" s="393">
        <v>207236.71030000001</v>
      </c>
      <c r="J7" s="393">
        <v>205830.58841</v>
      </c>
      <c r="K7" s="393">
        <v>202341.07681</v>
      </c>
      <c r="L7" s="393">
        <v>207078.38477</v>
      </c>
    </row>
    <row r="8" spans="1:12" s="16" customFormat="1" ht="15" customHeight="1" thickTop="1">
      <c r="A8" s="147" t="s">
        <v>161</v>
      </c>
      <c r="B8" s="114">
        <v>53653.212590000003</v>
      </c>
      <c r="C8" s="114">
        <v>69499.576239999995</v>
      </c>
      <c r="D8" s="114">
        <v>75946.608599999992</v>
      </c>
      <c r="E8" s="114">
        <v>53507.843439999997</v>
      </c>
      <c r="F8" s="114">
        <v>47185.936030000004</v>
      </c>
      <c r="G8" s="114">
        <v>57130.395649999999</v>
      </c>
      <c r="H8" s="114">
        <v>104861.15031999999</v>
      </c>
      <c r="I8" s="114">
        <v>70541.782189999998</v>
      </c>
      <c r="J8" s="114">
        <v>70550.66347</v>
      </c>
      <c r="K8" s="114">
        <v>60728.684359999999</v>
      </c>
      <c r="L8" s="114">
        <v>62146.269850000004</v>
      </c>
    </row>
    <row r="9" spans="1:12" s="16" customFormat="1" ht="15" customHeight="1">
      <c r="A9" s="147" t="s">
        <v>170</v>
      </c>
      <c r="B9" s="114">
        <v>16507.879140000001</v>
      </c>
      <c r="C9" s="114">
        <v>26831.289420000001</v>
      </c>
      <c r="D9" s="114">
        <v>28931.440399999999</v>
      </c>
      <c r="E9" s="114">
        <v>31584.736260000001</v>
      </c>
      <c r="F9" s="114">
        <v>30592.444319999999</v>
      </c>
      <c r="G9" s="114">
        <v>8286.25425</v>
      </c>
      <c r="H9" s="114">
        <v>20635.22018</v>
      </c>
      <c r="I9" s="114">
        <v>5792.2658899999997</v>
      </c>
      <c r="J9" s="114">
        <v>5137.8240700000006</v>
      </c>
      <c r="K9" s="114">
        <v>2999.4375499999996</v>
      </c>
      <c r="L9" s="114">
        <v>3177.6769199999999</v>
      </c>
    </row>
    <row r="10" spans="1:12" s="16" customFormat="1" ht="15" customHeight="1">
      <c r="A10" s="147" t="s">
        <v>179</v>
      </c>
      <c r="B10" s="114">
        <v>102714.47902</v>
      </c>
      <c r="C10" s="114">
        <v>113139.16163</v>
      </c>
      <c r="D10" s="114">
        <v>111843.46404000001</v>
      </c>
      <c r="E10" s="114">
        <v>133898.22529</v>
      </c>
      <c r="F10" s="114">
        <v>126563.26848</v>
      </c>
      <c r="G10" s="114">
        <v>118199.31240000001</v>
      </c>
      <c r="H10" s="114">
        <v>82030.804780000006</v>
      </c>
      <c r="I10" s="114">
        <v>107849.59220999999</v>
      </c>
      <c r="J10" s="114">
        <v>106228.54853</v>
      </c>
      <c r="K10" s="114">
        <v>113068.71631</v>
      </c>
      <c r="L10" s="114">
        <v>116205.56070999999</v>
      </c>
    </row>
    <row r="11" spans="1:12" s="16" customFormat="1" ht="15" customHeight="1">
      <c r="A11" s="148" t="s">
        <v>580</v>
      </c>
      <c r="B11" s="114">
        <v>102555.73315</v>
      </c>
      <c r="C11" s="114">
        <v>113285.96322000001</v>
      </c>
      <c r="D11" s="114">
        <v>111334.50675</v>
      </c>
      <c r="E11" s="114">
        <v>133496.4492</v>
      </c>
      <c r="F11" s="114">
        <v>125706.57488</v>
      </c>
      <c r="G11" s="114">
        <v>116670.41406</v>
      </c>
      <c r="H11" s="114">
        <v>81549.863230000003</v>
      </c>
      <c r="I11" s="114">
        <v>107023.31806000001</v>
      </c>
      <c r="J11" s="114">
        <v>105223.25340999999</v>
      </c>
      <c r="K11" s="114">
        <v>112213.13357999999</v>
      </c>
      <c r="L11" s="114">
        <v>115083.04640000001</v>
      </c>
    </row>
    <row r="12" spans="1:12" s="16" customFormat="1" ht="15" customHeight="1">
      <c r="A12" s="148" t="s">
        <v>581</v>
      </c>
      <c r="B12" s="114">
        <v>102555.73315</v>
      </c>
      <c r="C12" s="114">
        <v>113285.96322000001</v>
      </c>
      <c r="D12" s="114">
        <v>110996.09675</v>
      </c>
      <c r="E12" s="114">
        <v>133233.24142000001</v>
      </c>
      <c r="F12" s="114">
        <v>125298.56932</v>
      </c>
      <c r="G12" s="114">
        <v>115807.61072</v>
      </c>
      <c r="H12" s="114">
        <v>77091.956430000006</v>
      </c>
      <c r="I12" s="114">
        <v>101488.24301000001</v>
      </c>
      <c r="J12" s="114">
        <v>99632.373550000004</v>
      </c>
      <c r="K12" s="114">
        <v>108289.44705</v>
      </c>
      <c r="L12" s="114">
        <v>111103.66936</v>
      </c>
    </row>
    <row r="13" spans="1:12" s="16" customFormat="1" ht="15" customHeight="1">
      <c r="A13" s="148" t="s">
        <v>582</v>
      </c>
      <c r="B13" s="114">
        <v>0</v>
      </c>
      <c r="C13" s="114">
        <v>0</v>
      </c>
      <c r="D13" s="114">
        <v>338.41</v>
      </c>
      <c r="E13" s="114">
        <v>263.20778000000001</v>
      </c>
      <c r="F13" s="114">
        <v>408.00556</v>
      </c>
      <c r="G13" s="114">
        <v>862.80333999999993</v>
      </c>
      <c r="H13" s="114">
        <v>4457.9067999999997</v>
      </c>
      <c r="I13" s="114">
        <v>5535.0750499999995</v>
      </c>
      <c r="J13" s="114">
        <v>5590.87986</v>
      </c>
      <c r="K13" s="114">
        <v>3923.6865299999999</v>
      </c>
      <c r="L13" s="114">
        <v>3979.3770399999999</v>
      </c>
    </row>
    <row r="14" spans="1:12" s="16" customFormat="1" ht="15" customHeight="1">
      <c r="A14" s="148" t="s">
        <v>583</v>
      </c>
      <c r="B14" s="114">
        <v>11.41893</v>
      </c>
      <c r="C14" s="114">
        <v>0</v>
      </c>
      <c r="D14" s="114">
        <v>22.225249999999999</v>
      </c>
      <c r="E14" s="114">
        <v>30.169430000000002</v>
      </c>
      <c r="F14" s="114">
        <v>28.966990000000003</v>
      </c>
      <c r="G14" s="114">
        <v>879.79075</v>
      </c>
      <c r="H14" s="114">
        <v>0</v>
      </c>
      <c r="I14" s="114">
        <v>85.075009999999992</v>
      </c>
      <c r="J14" s="114">
        <v>0</v>
      </c>
      <c r="K14" s="114">
        <v>85.075009999999992</v>
      </c>
      <c r="L14" s="114">
        <v>1.29793</v>
      </c>
    </row>
    <row r="15" spans="1:12" s="16" customFormat="1" ht="15" customHeight="1">
      <c r="A15" s="148" t="s">
        <v>584</v>
      </c>
      <c r="B15" s="114">
        <v>11.41893</v>
      </c>
      <c r="C15" s="114">
        <v>0</v>
      </c>
      <c r="D15" s="114">
        <v>22.225249999999999</v>
      </c>
      <c r="E15" s="114">
        <v>30.169430000000002</v>
      </c>
      <c r="F15" s="114">
        <v>28.966990000000003</v>
      </c>
      <c r="G15" s="114">
        <v>703.79075</v>
      </c>
      <c r="H15" s="114">
        <v>0</v>
      </c>
      <c r="I15" s="114">
        <v>0</v>
      </c>
      <c r="J15" s="114">
        <v>0</v>
      </c>
      <c r="K15" s="114">
        <v>0</v>
      </c>
      <c r="L15" s="114">
        <v>1.29793</v>
      </c>
    </row>
    <row r="16" spans="1:12" s="16" customFormat="1" ht="15" customHeight="1">
      <c r="A16" s="148" t="s">
        <v>585</v>
      </c>
      <c r="B16" s="114">
        <v>0</v>
      </c>
      <c r="C16" s="114">
        <v>0</v>
      </c>
      <c r="D16" s="114">
        <v>0</v>
      </c>
      <c r="E16" s="114">
        <v>0</v>
      </c>
      <c r="F16" s="114">
        <v>0</v>
      </c>
      <c r="G16" s="114">
        <v>176</v>
      </c>
      <c r="H16" s="114">
        <v>0</v>
      </c>
      <c r="I16" s="114">
        <v>85.075009999999992</v>
      </c>
      <c r="J16" s="114">
        <v>0</v>
      </c>
      <c r="K16" s="114">
        <v>85.075009999999992</v>
      </c>
      <c r="L16" s="114">
        <v>0</v>
      </c>
    </row>
    <row r="17" spans="1:12" s="16" customFormat="1" ht="15" customHeight="1">
      <c r="A17" s="148" t="s">
        <v>586</v>
      </c>
      <c r="B17" s="114">
        <v>280.82909000000001</v>
      </c>
      <c r="C17" s="114">
        <v>274.39999999999998</v>
      </c>
      <c r="D17" s="114">
        <v>274.39999999999998</v>
      </c>
      <c r="E17" s="114">
        <v>293.53593000000001</v>
      </c>
      <c r="F17" s="114">
        <v>351.94902000000002</v>
      </c>
      <c r="G17" s="114">
        <v>464.22872999999998</v>
      </c>
      <c r="H17" s="114">
        <v>491.505</v>
      </c>
      <c r="I17" s="114">
        <v>458.09063000000003</v>
      </c>
      <c r="J17" s="114">
        <v>458.09063000000003</v>
      </c>
      <c r="K17" s="114">
        <v>416.66275000000002</v>
      </c>
      <c r="L17" s="114">
        <v>416.66275000000002</v>
      </c>
    </row>
    <row r="18" spans="1:12" s="16" customFormat="1" ht="15" customHeight="1">
      <c r="A18" s="148" t="s">
        <v>587</v>
      </c>
      <c r="B18" s="114">
        <v>6.4290900000000004</v>
      </c>
      <c r="C18" s="114">
        <v>0</v>
      </c>
      <c r="D18" s="114">
        <v>0</v>
      </c>
      <c r="E18" s="114">
        <v>19.135930000000002</v>
      </c>
      <c r="F18" s="114">
        <v>77.549019999999999</v>
      </c>
      <c r="G18" s="114">
        <v>189.82873000000001</v>
      </c>
      <c r="H18" s="114">
        <v>217.10499999999999</v>
      </c>
      <c r="I18" s="114">
        <v>183.69063</v>
      </c>
      <c r="J18" s="114">
        <v>183.69063</v>
      </c>
      <c r="K18" s="114">
        <v>142.26275000000001</v>
      </c>
      <c r="L18" s="114">
        <v>142.26275000000001</v>
      </c>
    </row>
    <row r="19" spans="1:12" s="16" customFormat="1" ht="15" customHeight="1">
      <c r="A19" s="148" t="s">
        <v>588</v>
      </c>
      <c r="B19" s="114">
        <v>274.39999999999998</v>
      </c>
      <c r="C19" s="114">
        <v>274.39999999999998</v>
      </c>
      <c r="D19" s="114">
        <v>274.39999999999998</v>
      </c>
      <c r="E19" s="114">
        <v>274.39999999999998</v>
      </c>
      <c r="F19" s="114">
        <v>274.39999999999998</v>
      </c>
      <c r="G19" s="114">
        <v>274.39999999999998</v>
      </c>
      <c r="H19" s="114">
        <v>274.39999999999998</v>
      </c>
      <c r="I19" s="114">
        <v>274.39999999999998</v>
      </c>
      <c r="J19" s="114">
        <v>274.39999999999998</v>
      </c>
      <c r="K19" s="114">
        <v>274.39999999999998</v>
      </c>
      <c r="L19" s="114">
        <v>274.39999999999998</v>
      </c>
    </row>
    <row r="20" spans="1:12" s="16" customFormat="1" ht="15" customHeight="1">
      <c r="A20" s="148" t="s">
        <v>192</v>
      </c>
      <c r="B20" s="114">
        <v>990.95938999999998</v>
      </c>
      <c r="C20" s="114">
        <v>913.61138000000005</v>
      </c>
      <c r="D20" s="114">
        <v>697.93219999999997</v>
      </c>
      <c r="E20" s="114">
        <v>905.62655000000007</v>
      </c>
      <c r="F20" s="114">
        <v>911.21736999999996</v>
      </c>
      <c r="G20" s="114">
        <v>1043.1616800000002</v>
      </c>
      <c r="H20" s="114">
        <v>590.95587999999998</v>
      </c>
      <c r="I20" s="114">
        <v>890.85655000000008</v>
      </c>
      <c r="J20" s="114">
        <v>1100.89886</v>
      </c>
      <c r="K20" s="114">
        <v>966.14114000000006</v>
      </c>
      <c r="L20" s="114">
        <v>1276.0869299999999</v>
      </c>
    </row>
    <row r="21" spans="1:12" s="16" customFormat="1" ht="15" customHeight="1">
      <c r="A21" s="148" t="s">
        <v>589</v>
      </c>
      <c r="B21" s="114">
        <v>-1124.46154</v>
      </c>
      <c r="C21" s="114">
        <v>-1334.81297</v>
      </c>
      <c r="D21" s="114">
        <v>-485.60015999999996</v>
      </c>
      <c r="E21" s="114">
        <v>-827.55581999999993</v>
      </c>
      <c r="F21" s="114">
        <v>-435.43978000000004</v>
      </c>
      <c r="G21" s="114">
        <v>-858.2828199999999</v>
      </c>
      <c r="H21" s="114">
        <v>-601.51932999999997</v>
      </c>
      <c r="I21" s="114">
        <v>-607.74804000000006</v>
      </c>
      <c r="J21" s="114">
        <v>-553.69437000000005</v>
      </c>
      <c r="K21" s="114">
        <v>-612.29617000000007</v>
      </c>
      <c r="L21" s="114">
        <v>-571.53330000000005</v>
      </c>
    </row>
    <row r="22" spans="1:12" s="16" customFormat="1" ht="15" customHeight="1">
      <c r="A22" s="147" t="s">
        <v>205</v>
      </c>
      <c r="B22" s="114">
        <v>261.37932000000001</v>
      </c>
      <c r="C22" s="114">
        <v>425.78539000000001</v>
      </c>
      <c r="D22" s="114">
        <v>252.19573</v>
      </c>
      <c r="E22" s="114">
        <v>722.25159999999994</v>
      </c>
      <c r="F22" s="114">
        <v>509.47253999999998</v>
      </c>
      <c r="G22" s="114">
        <v>591.48354000000006</v>
      </c>
      <c r="H22" s="114">
        <v>704.53778</v>
      </c>
      <c r="I22" s="114">
        <v>1770.4618</v>
      </c>
      <c r="J22" s="114">
        <v>2023.4258799999998</v>
      </c>
      <c r="K22" s="114">
        <v>1920.5306</v>
      </c>
      <c r="L22" s="114">
        <v>1939.8293700000002</v>
      </c>
    </row>
    <row r="23" spans="1:12" s="16" customFormat="1" ht="15" customHeight="1">
      <c r="A23" s="147" t="s">
        <v>211</v>
      </c>
      <c r="B23" s="114">
        <v>4.0000000000000001E-3</v>
      </c>
      <c r="C23" s="114">
        <v>4.0000000000000001E-3</v>
      </c>
      <c r="D23" s="114">
        <v>4.0000000000000001E-3</v>
      </c>
      <c r="E23" s="114">
        <v>3.0000000000000001E-3</v>
      </c>
      <c r="F23" s="114">
        <v>1E-3</v>
      </c>
      <c r="G23" s="114">
        <v>1E-3</v>
      </c>
      <c r="H23" s="114">
        <v>1E-3</v>
      </c>
      <c r="I23" s="114">
        <v>1E-3</v>
      </c>
      <c r="J23" s="114">
        <v>1E-3</v>
      </c>
      <c r="K23" s="114">
        <v>0</v>
      </c>
      <c r="L23" s="114">
        <v>0</v>
      </c>
    </row>
    <row r="24" spans="1:12" s="16" customFormat="1" ht="15" customHeight="1">
      <c r="A24" s="147" t="s">
        <v>590</v>
      </c>
      <c r="B24" s="114">
        <v>273.89098999999999</v>
      </c>
      <c r="C24" s="114">
        <v>273.94209000000001</v>
      </c>
      <c r="D24" s="114">
        <v>108.79960000000001</v>
      </c>
      <c r="E24" s="114">
        <v>4106.2587999999996</v>
      </c>
      <c r="F24" s="114">
        <v>4632.1875599999994</v>
      </c>
      <c r="G24" s="114">
        <v>8526.0607600000003</v>
      </c>
      <c r="H24" s="114">
        <v>12827.93859</v>
      </c>
      <c r="I24" s="114">
        <v>19687.938590000002</v>
      </c>
      <c r="J24" s="114">
        <v>20306.661649999998</v>
      </c>
      <c r="K24" s="114">
        <v>21702.149730000001</v>
      </c>
      <c r="L24" s="114">
        <v>21702.149730000001</v>
      </c>
    </row>
    <row r="25" spans="1:12" s="16" customFormat="1" ht="15" customHeight="1">
      <c r="A25" s="147" t="s">
        <v>222</v>
      </c>
      <c r="B25" s="114">
        <v>1978.20334</v>
      </c>
      <c r="C25" s="114">
        <v>1796.3185800000001</v>
      </c>
      <c r="D25" s="114">
        <v>1729.34708</v>
      </c>
      <c r="E25" s="114">
        <v>1506.3444500000001</v>
      </c>
      <c r="F25" s="114">
        <v>1396.0307299999999</v>
      </c>
      <c r="G25" s="114">
        <v>1167.13005</v>
      </c>
      <c r="H25" s="114">
        <v>991.07514000000003</v>
      </c>
      <c r="I25" s="114">
        <v>961.87711999999999</v>
      </c>
      <c r="J25" s="114">
        <v>957.92169999999999</v>
      </c>
      <c r="K25" s="114">
        <v>1352.38068</v>
      </c>
      <c r="L25" s="114">
        <v>1340.6240500000001</v>
      </c>
    </row>
    <row r="26" spans="1:12" s="16" customFormat="1" ht="15" customHeight="1">
      <c r="A26" s="147" t="s">
        <v>591</v>
      </c>
      <c r="B26" s="114">
        <v>1427.6344799999999</v>
      </c>
      <c r="C26" s="114">
        <v>1188.6419699999999</v>
      </c>
      <c r="D26" s="114">
        <v>1220.63048</v>
      </c>
      <c r="E26" s="114">
        <v>1146.06951</v>
      </c>
      <c r="F26" s="114">
        <v>1090.68202</v>
      </c>
      <c r="G26" s="114">
        <v>902.80031000000008</v>
      </c>
      <c r="H26" s="114">
        <v>743.37688000000003</v>
      </c>
      <c r="I26" s="114">
        <v>632.79150000000004</v>
      </c>
      <c r="J26" s="114">
        <v>625.54210999999998</v>
      </c>
      <c r="K26" s="114">
        <v>569.17757999999992</v>
      </c>
      <c r="L26" s="114">
        <v>566.27413999999999</v>
      </c>
    </row>
    <row r="27" spans="1:12" s="17" customFormat="1" ht="15" customHeight="1" thickBot="1">
      <c r="A27" s="147" t="s">
        <v>238</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592</v>
      </c>
      <c r="B28" s="393">
        <v>80260.105519999997</v>
      </c>
      <c r="C28" s="393">
        <v>115473.55082999999</v>
      </c>
      <c r="D28" s="393">
        <v>122190.71915999999</v>
      </c>
      <c r="E28" s="393">
        <v>128168.57805</v>
      </c>
      <c r="F28" s="393">
        <v>113326.59335</v>
      </c>
      <c r="G28" s="393">
        <v>98445.461129999996</v>
      </c>
      <c r="H28" s="393">
        <v>129757.37397</v>
      </c>
      <c r="I28" s="393">
        <v>119067.54490000001</v>
      </c>
      <c r="J28" s="393">
        <v>117613.72201000001</v>
      </c>
      <c r="K28" s="393">
        <v>115500.90859000001</v>
      </c>
      <c r="L28" s="393">
        <v>120247.01036</v>
      </c>
    </row>
    <row r="29" spans="1:12" s="16" customFormat="1" ht="15" customHeight="1" thickTop="1">
      <c r="A29" s="147" t="s">
        <v>593</v>
      </c>
      <c r="B29" s="114">
        <v>62342.44743</v>
      </c>
      <c r="C29" s="114">
        <v>79685.477510000012</v>
      </c>
      <c r="D29" s="114">
        <v>67563.025760000004</v>
      </c>
      <c r="E29" s="114">
        <v>67803.370110000003</v>
      </c>
      <c r="F29" s="114">
        <v>64110.241150000002</v>
      </c>
      <c r="G29" s="114">
        <v>71569.533500000005</v>
      </c>
      <c r="H29" s="114">
        <v>70174.974579999995</v>
      </c>
      <c r="I29" s="114">
        <v>69825.725999999995</v>
      </c>
      <c r="J29" s="114">
        <v>68387.867879999991</v>
      </c>
      <c r="K29" s="114">
        <v>72257.348270000002</v>
      </c>
      <c r="L29" s="114">
        <v>68366.707120000006</v>
      </c>
    </row>
    <row r="30" spans="1:12" s="16" customFormat="1" ht="15" customHeight="1">
      <c r="A30" s="148" t="s">
        <v>594</v>
      </c>
      <c r="B30" s="114">
        <v>27397.628949999998</v>
      </c>
      <c r="C30" s="114">
        <v>48298.087610000002</v>
      </c>
      <c r="D30" s="114">
        <v>38508.517999999996</v>
      </c>
      <c r="E30" s="114">
        <v>39720.584159999999</v>
      </c>
      <c r="F30" s="114">
        <v>34851.007490000004</v>
      </c>
      <c r="G30" s="114">
        <v>38972.483950000002</v>
      </c>
      <c r="H30" s="114">
        <v>32024.63839</v>
      </c>
      <c r="I30" s="114">
        <v>34954.533909999998</v>
      </c>
      <c r="J30" s="114">
        <v>33924.964670000001</v>
      </c>
      <c r="K30" s="114">
        <v>38518.007039999997</v>
      </c>
      <c r="L30" s="114">
        <v>35013.833490000005</v>
      </c>
    </row>
    <row r="31" spans="1:12" s="16" customFormat="1" ht="15" customHeight="1">
      <c r="A31" s="148" t="s">
        <v>595</v>
      </c>
      <c r="B31" s="114">
        <v>22635.422890000002</v>
      </c>
      <c r="C31" s="114">
        <v>22733.85094</v>
      </c>
      <c r="D31" s="114">
        <v>21367.188109999999</v>
      </c>
      <c r="E31" s="114">
        <v>19797.38868</v>
      </c>
      <c r="F31" s="114">
        <v>17664.016780000002</v>
      </c>
      <c r="G31" s="114">
        <v>19877.62715</v>
      </c>
      <c r="H31" s="114">
        <v>19539.841989999997</v>
      </c>
      <c r="I31" s="114">
        <v>21651.77362</v>
      </c>
      <c r="J31" s="114">
        <v>20764.390219999997</v>
      </c>
      <c r="K31" s="114">
        <v>21571.76511</v>
      </c>
      <c r="L31" s="114">
        <v>20140.304350000002</v>
      </c>
    </row>
    <row r="32" spans="1:12" s="16" customFormat="1" ht="15" customHeight="1">
      <c r="A32" s="148" t="s">
        <v>596</v>
      </c>
      <c r="B32" s="114">
        <v>6322.9769500000002</v>
      </c>
      <c r="C32" s="114">
        <v>2838.3182200000001</v>
      </c>
      <c r="D32" s="114">
        <v>3790.0530600000002</v>
      </c>
      <c r="E32" s="114">
        <v>3949.4627500000001</v>
      </c>
      <c r="F32" s="114">
        <v>6996.0265599999993</v>
      </c>
      <c r="G32" s="114">
        <v>8027.5493699999997</v>
      </c>
      <c r="H32" s="114">
        <v>10333.979069999999</v>
      </c>
      <c r="I32" s="114">
        <v>8042.4745899999998</v>
      </c>
      <c r="J32" s="114">
        <v>8042.5037400000001</v>
      </c>
      <c r="K32" s="114">
        <v>8054.8279400000001</v>
      </c>
      <c r="L32" s="114">
        <v>8055.4639299999999</v>
      </c>
    </row>
    <row r="33" spans="1:12" s="16" customFormat="1" ht="15" customHeight="1">
      <c r="A33" s="148" t="s">
        <v>597</v>
      </c>
      <c r="B33" s="114">
        <v>5946.3532800000003</v>
      </c>
      <c r="C33" s="114">
        <v>5789.6918900000001</v>
      </c>
      <c r="D33" s="114">
        <v>3877.37538</v>
      </c>
      <c r="E33" s="114">
        <v>4325.3362400000005</v>
      </c>
      <c r="F33" s="114">
        <v>4583.5227500000001</v>
      </c>
      <c r="G33" s="114">
        <v>4573.6612500000001</v>
      </c>
      <c r="H33" s="114">
        <v>8198.4884199999997</v>
      </c>
      <c r="I33" s="114">
        <v>5121.2054699999999</v>
      </c>
      <c r="J33" s="114">
        <v>5586.03226</v>
      </c>
      <c r="K33" s="114">
        <v>4064.7876099999999</v>
      </c>
      <c r="L33" s="114">
        <v>5095.5898200000001</v>
      </c>
    </row>
    <row r="34" spans="1:12" s="16" customFormat="1" ht="15" customHeight="1">
      <c r="A34" s="148" t="s">
        <v>598</v>
      </c>
      <c r="B34" s="114">
        <v>0</v>
      </c>
      <c r="C34" s="114">
        <v>0</v>
      </c>
      <c r="D34" s="114">
        <v>0</v>
      </c>
      <c r="E34" s="114">
        <v>0</v>
      </c>
      <c r="F34" s="114">
        <v>0</v>
      </c>
      <c r="G34" s="114">
        <v>0</v>
      </c>
      <c r="H34" s="114">
        <v>0</v>
      </c>
      <c r="I34" s="114">
        <v>0</v>
      </c>
      <c r="J34" s="114">
        <v>0</v>
      </c>
      <c r="K34" s="114">
        <v>0</v>
      </c>
      <c r="L34" s="114">
        <v>0</v>
      </c>
    </row>
    <row r="35" spans="1:12" s="16" customFormat="1" ht="15" customHeight="1">
      <c r="A35" s="148" t="s">
        <v>599</v>
      </c>
      <c r="B35" s="114">
        <v>40.065359999999998</v>
      </c>
      <c r="C35" s="114">
        <v>25.528849999999998</v>
      </c>
      <c r="D35" s="114">
        <v>19.891209999999997</v>
      </c>
      <c r="E35" s="114">
        <v>10.598280000000001</v>
      </c>
      <c r="F35" s="114">
        <v>15.66757</v>
      </c>
      <c r="G35" s="114">
        <v>118.21178</v>
      </c>
      <c r="H35" s="114">
        <v>78.026710000000008</v>
      </c>
      <c r="I35" s="114">
        <v>55.738410000000002</v>
      </c>
      <c r="J35" s="114">
        <v>69.976990000000001</v>
      </c>
      <c r="K35" s="114">
        <v>47.960569999999997</v>
      </c>
      <c r="L35" s="114">
        <v>61.515529999999998</v>
      </c>
    </row>
    <row r="36" spans="1:12" s="16" customFormat="1" ht="15" customHeight="1">
      <c r="A36" s="147" t="s">
        <v>600</v>
      </c>
      <c r="B36" s="114">
        <v>0</v>
      </c>
      <c r="C36" s="114">
        <v>2.86619</v>
      </c>
      <c r="D36" s="114">
        <v>0</v>
      </c>
      <c r="E36" s="114">
        <v>0</v>
      </c>
      <c r="F36" s="114">
        <v>0</v>
      </c>
      <c r="G36" s="114">
        <v>0</v>
      </c>
      <c r="H36" s="114">
        <v>0</v>
      </c>
      <c r="I36" s="114">
        <v>0</v>
      </c>
      <c r="J36" s="114">
        <v>0</v>
      </c>
      <c r="K36" s="114">
        <v>0</v>
      </c>
      <c r="L36" s="114">
        <v>0</v>
      </c>
    </row>
    <row r="37" spans="1:12" s="16" customFormat="1" ht="15" customHeight="1">
      <c r="A37" s="147" t="s">
        <v>601</v>
      </c>
      <c r="B37" s="114">
        <v>10772.367</v>
      </c>
      <c r="C37" s="114">
        <v>28875.165100000002</v>
      </c>
      <c r="D37" s="114">
        <v>47587.9476</v>
      </c>
      <c r="E37" s="114">
        <v>53783.478600000002</v>
      </c>
      <c r="F37" s="114">
        <v>44225.48603</v>
      </c>
      <c r="G37" s="114">
        <v>22099.352469999998</v>
      </c>
      <c r="H37" s="114">
        <v>55064.254509999999</v>
      </c>
      <c r="I37" s="114">
        <v>43721.287619999996</v>
      </c>
      <c r="J37" s="114">
        <v>43803.363360000003</v>
      </c>
      <c r="K37" s="114">
        <v>37861.672399999996</v>
      </c>
      <c r="L37" s="114">
        <v>46744.957110000003</v>
      </c>
    </row>
    <row r="38" spans="1:12" s="16" customFormat="1" ht="15" customHeight="1">
      <c r="A38" s="147" t="s">
        <v>602</v>
      </c>
      <c r="B38" s="114">
        <v>3477.5881899999999</v>
      </c>
      <c r="C38" s="114">
        <v>3315.2901000000002</v>
      </c>
      <c r="D38" s="114">
        <v>3237.5536099999999</v>
      </c>
      <c r="E38" s="114">
        <v>3120.6717100000001</v>
      </c>
      <c r="F38" s="114">
        <v>2626.7477699999999</v>
      </c>
      <c r="G38" s="114">
        <v>2331.7535899999998</v>
      </c>
      <c r="H38" s="114">
        <v>2557.4577899999999</v>
      </c>
      <c r="I38" s="114">
        <v>2405.4017999999996</v>
      </c>
      <c r="J38" s="114">
        <v>2333.0518099999999</v>
      </c>
      <c r="K38" s="114">
        <v>3051.4920499999998</v>
      </c>
      <c r="L38" s="114">
        <v>2737.20741</v>
      </c>
    </row>
    <row r="39" spans="1:12" s="16" customFormat="1" ht="15" customHeight="1">
      <c r="A39" s="147" t="s">
        <v>276</v>
      </c>
      <c r="B39" s="114">
        <v>3667.7028999999998</v>
      </c>
      <c r="C39" s="114">
        <v>3594.7519300000004</v>
      </c>
      <c r="D39" s="114">
        <v>3802.1921899999998</v>
      </c>
      <c r="E39" s="114">
        <v>3461.0576299999998</v>
      </c>
      <c r="F39" s="114">
        <v>2364.1183999999998</v>
      </c>
      <c r="G39" s="114">
        <v>2444.8215699999996</v>
      </c>
      <c r="H39" s="114">
        <v>1960.6870900000001</v>
      </c>
      <c r="I39" s="114">
        <v>3115.1294800000001</v>
      </c>
      <c r="J39" s="114">
        <v>3089.43896</v>
      </c>
      <c r="K39" s="114">
        <v>2330.3958700000003</v>
      </c>
      <c r="L39" s="114">
        <v>2398.1387200000004</v>
      </c>
    </row>
    <row r="40" spans="1:12" s="16" customFormat="1" ht="15" customHeight="1">
      <c r="A40" s="147" t="s">
        <v>282</v>
      </c>
      <c r="B40" s="114">
        <v>0</v>
      </c>
      <c r="C40" s="114">
        <v>0</v>
      </c>
      <c r="D40" s="114">
        <v>0</v>
      </c>
      <c r="E40" s="114">
        <v>0</v>
      </c>
      <c r="F40" s="114">
        <v>0</v>
      </c>
      <c r="G40" s="114">
        <v>0</v>
      </c>
      <c r="H40" s="114">
        <v>0</v>
      </c>
      <c r="I40" s="114">
        <v>0</v>
      </c>
      <c r="J40" s="114">
        <v>0</v>
      </c>
      <c r="K40" s="114">
        <v>0</v>
      </c>
      <c r="L40" s="114">
        <v>0</v>
      </c>
    </row>
    <row r="41" spans="1:12" s="16" customFormat="1" ht="15" customHeight="1">
      <c r="A41" s="147" t="s">
        <v>603</v>
      </c>
      <c r="B41" s="114">
        <v>0</v>
      </c>
      <c r="C41" s="114">
        <v>0</v>
      </c>
      <c r="D41" s="114">
        <v>0</v>
      </c>
      <c r="E41" s="114">
        <v>0</v>
      </c>
      <c r="F41" s="114">
        <v>0</v>
      </c>
      <c r="G41" s="114">
        <v>0</v>
      </c>
      <c r="H41" s="114">
        <v>0</v>
      </c>
      <c r="I41" s="114">
        <v>0</v>
      </c>
      <c r="J41" s="114">
        <v>0</v>
      </c>
      <c r="K41" s="114">
        <v>0</v>
      </c>
      <c r="L41" s="114">
        <v>0</v>
      </c>
    </row>
    <row r="42" spans="1:12" s="17" customFormat="1" ht="15" customHeight="1" thickBot="1">
      <c r="A42" s="147" t="s">
        <v>454</v>
      </c>
      <c r="B42" s="114">
        <v>0</v>
      </c>
      <c r="C42" s="114">
        <v>0</v>
      </c>
      <c r="D42" s="114">
        <v>0</v>
      </c>
      <c r="E42" s="114">
        <v>0</v>
      </c>
      <c r="F42" s="114">
        <v>0</v>
      </c>
      <c r="G42" s="114">
        <v>0</v>
      </c>
      <c r="H42" s="114">
        <v>0</v>
      </c>
      <c r="I42" s="114">
        <v>0</v>
      </c>
      <c r="J42" s="114">
        <v>0</v>
      </c>
      <c r="K42" s="114">
        <v>0</v>
      </c>
      <c r="L42" s="114">
        <v>0</v>
      </c>
    </row>
    <row r="43" spans="1:12" ht="15" customHeight="1" thickTop="1" thickBot="1">
      <c r="A43" s="392" t="s">
        <v>604</v>
      </c>
      <c r="B43" s="393">
        <v>96556.577359999996</v>
      </c>
      <c r="C43" s="393">
        <v>97681.169040000008</v>
      </c>
      <c r="D43" s="393">
        <v>97841.770759999999</v>
      </c>
      <c r="E43" s="393">
        <v>98303.154299999995</v>
      </c>
      <c r="F43" s="393">
        <v>98643.429329999999</v>
      </c>
      <c r="G43" s="393">
        <v>96357.97683</v>
      </c>
      <c r="H43" s="393">
        <v>93036.7307</v>
      </c>
      <c r="I43" s="393">
        <v>88169.165400000013</v>
      </c>
      <c r="J43" s="393">
        <v>88216.866399999999</v>
      </c>
      <c r="K43" s="393">
        <v>86840.168189999997</v>
      </c>
      <c r="L43" s="393">
        <v>86831.374370000005</v>
      </c>
    </row>
    <row r="44" spans="1:12" s="16" customFormat="1" ht="15" customHeight="1" thickTop="1">
      <c r="A44" s="147" t="s">
        <v>297</v>
      </c>
      <c r="B44" s="114">
        <v>95490.01655</v>
      </c>
      <c r="C44" s="114">
        <v>95490.01655</v>
      </c>
      <c r="D44" s="114">
        <v>95490.01655</v>
      </c>
      <c r="E44" s="114">
        <v>95490.01655</v>
      </c>
      <c r="F44" s="114">
        <v>95490.01655</v>
      </c>
      <c r="G44" s="114">
        <v>95490.01655</v>
      </c>
      <c r="H44" s="114">
        <v>95490.01655</v>
      </c>
      <c r="I44" s="114">
        <v>95490.01655</v>
      </c>
      <c r="J44" s="114">
        <v>95490.01655</v>
      </c>
      <c r="K44" s="114">
        <v>95490.01655</v>
      </c>
      <c r="L44" s="114">
        <v>95490.01655</v>
      </c>
    </row>
    <row r="45" spans="1:12" s="16" customFormat="1" ht="15" customHeight="1">
      <c r="A45" s="147" t="s">
        <v>301</v>
      </c>
      <c r="B45" s="114">
        <v>0</v>
      </c>
      <c r="C45" s="114">
        <v>0</v>
      </c>
      <c r="D45" s="114">
        <v>0</v>
      </c>
      <c r="E45" s="114">
        <v>0</v>
      </c>
      <c r="F45" s="114">
        <v>0</v>
      </c>
      <c r="G45" s="114">
        <v>0</v>
      </c>
      <c r="H45" s="114">
        <v>0</v>
      </c>
      <c r="I45" s="114">
        <v>0</v>
      </c>
      <c r="J45" s="114">
        <v>0</v>
      </c>
      <c r="K45" s="114">
        <v>0</v>
      </c>
      <c r="L45" s="114">
        <v>0</v>
      </c>
    </row>
    <row r="46" spans="1:12" s="16" customFormat="1" ht="15" customHeight="1">
      <c r="A46" s="147" t="s">
        <v>305</v>
      </c>
      <c r="B46" s="114">
        <v>0</v>
      </c>
      <c r="C46" s="114">
        <v>0</v>
      </c>
      <c r="D46" s="114">
        <v>0</v>
      </c>
      <c r="E46" s="114">
        <v>0</v>
      </c>
      <c r="F46" s="114">
        <v>0</v>
      </c>
      <c r="G46" s="114">
        <v>0</v>
      </c>
      <c r="H46" s="114">
        <v>0</v>
      </c>
      <c r="I46" s="114">
        <v>0</v>
      </c>
      <c r="J46" s="114">
        <v>0</v>
      </c>
      <c r="K46" s="114">
        <v>0</v>
      </c>
      <c r="L46" s="114">
        <v>0</v>
      </c>
    </row>
    <row r="47" spans="1:12" s="16" customFormat="1" ht="15" customHeight="1">
      <c r="A47" s="147" t="s">
        <v>605</v>
      </c>
      <c r="B47" s="114">
        <v>11746.18975</v>
      </c>
      <c r="C47" s="114">
        <v>11883.465980000001</v>
      </c>
      <c r="D47" s="114">
        <v>11995.925140000001</v>
      </c>
      <c r="E47" s="114">
        <v>12011.98531</v>
      </c>
      <c r="F47" s="114">
        <v>12058.123669999999</v>
      </c>
      <c r="G47" s="114">
        <v>12092.151169999999</v>
      </c>
      <c r="H47" s="114">
        <v>12092.151169999999</v>
      </c>
      <c r="I47" s="114">
        <v>12092.151169999999</v>
      </c>
      <c r="J47" s="114">
        <v>12092.151169999999</v>
      </c>
      <c r="K47" s="114">
        <v>12092.151169999999</v>
      </c>
      <c r="L47" s="114">
        <v>12092.151169999999</v>
      </c>
    </row>
    <row r="48" spans="1:12" s="16" customFormat="1" ht="15" customHeight="1">
      <c r="A48" s="147" t="s">
        <v>311</v>
      </c>
      <c r="B48" s="114">
        <v>-10679.628939999999</v>
      </c>
      <c r="C48" s="114">
        <v>-9692.3134900000005</v>
      </c>
      <c r="D48" s="114">
        <v>-9644.1709300000002</v>
      </c>
      <c r="E48" s="114">
        <v>-9198.8475600000002</v>
      </c>
      <c r="F48" s="114">
        <v>-8904.7108900000003</v>
      </c>
      <c r="G48" s="114">
        <v>-11224.19089</v>
      </c>
      <c r="H48" s="114">
        <v>-14545.437019999999</v>
      </c>
      <c r="I48" s="114">
        <v>-19413.00232</v>
      </c>
      <c r="J48" s="114">
        <v>-19365.301319999999</v>
      </c>
      <c r="K48" s="114">
        <v>-20741.999530000001</v>
      </c>
      <c r="L48" s="114">
        <v>-20750.79335</v>
      </c>
    </row>
    <row r="49" spans="1:12" s="16" customFormat="1" ht="15" customHeight="1">
      <c r="A49" s="148" t="s">
        <v>606</v>
      </c>
      <c r="B49" s="114">
        <v>-12052.391180000001</v>
      </c>
      <c r="C49" s="114">
        <v>-10816.905130000001</v>
      </c>
      <c r="D49" s="114">
        <v>-9804.7726500000008</v>
      </c>
      <c r="E49" s="114">
        <v>-9660.2310999999991</v>
      </c>
      <c r="F49" s="114">
        <v>-9244.9858999999997</v>
      </c>
      <c r="G49" s="114">
        <v>-8938.7383900000004</v>
      </c>
      <c r="H49" s="114">
        <v>-11224.19068</v>
      </c>
      <c r="I49" s="114">
        <v>-14545.437019999999</v>
      </c>
      <c r="J49" s="114">
        <v>-19413.002089999998</v>
      </c>
      <c r="K49" s="114">
        <v>-19413.002089999998</v>
      </c>
      <c r="L49" s="114">
        <v>-20741.999530000001</v>
      </c>
    </row>
    <row r="50" spans="1:12" s="17" customFormat="1" ht="15" customHeight="1" thickBot="1">
      <c r="A50" s="148" t="s">
        <v>607</v>
      </c>
      <c r="B50" s="114">
        <v>1372.76224</v>
      </c>
      <c r="C50" s="114">
        <v>1124.5916399999999</v>
      </c>
      <c r="D50" s="114">
        <v>160.60172</v>
      </c>
      <c r="E50" s="114">
        <v>461.38353999999998</v>
      </c>
      <c r="F50" s="114">
        <v>340.27501000000001</v>
      </c>
      <c r="G50" s="114">
        <v>-2285.4524999999999</v>
      </c>
      <c r="H50" s="114">
        <v>-3321.2463399999997</v>
      </c>
      <c r="I50" s="114">
        <v>-4867.5653000000002</v>
      </c>
      <c r="J50" s="114">
        <v>47.700769999999999</v>
      </c>
      <c r="K50" s="114">
        <v>-1328.9974399999999</v>
      </c>
      <c r="L50" s="114">
        <v>-8.7938200000000002</v>
      </c>
    </row>
    <row r="51" spans="1:12" ht="15" customHeight="1" thickTop="1" thickBot="1">
      <c r="A51" s="392" t="s">
        <v>608</v>
      </c>
      <c r="B51" s="393">
        <v>176816.68288000001</v>
      </c>
      <c r="C51" s="393">
        <v>213154.71987</v>
      </c>
      <c r="D51" s="393">
        <v>220032.48991999999</v>
      </c>
      <c r="E51" s="393">
        <v>226471.73235000001</v>
      </c>
      <c r="F51" s="393">
        <v>211970.02267999999</v>
      </c>
      <c r="G51" s="393">
        <v>194803.43796000001</v>
      </c>
      <c r="H51" s="393">
        <v>222794.10467</v>
      </c>
      <c r="I51" s="393">
        <v>207236.71030000001</v>
      </c>
      <c r="J51" s="393">
        <v>205830.58841</v>
      </c>
      <c r="K51" s="393">
        <v>202341.07678</v>
      </c>
      <c r="L51" s="393">
        <v>207078.38472999999</v>
      </c>
    </row>
    <row r="52" spans="1:12" s="16" customFormat="1" ht="15" customHeight="1" thickTop="1">
      <c r="A52" s="113" t="s">
        <v>609</v>
      </c>
      <c r="B52" s="114">
        <v>62538.690560000003</v>
      </c>
      <c r="C52" s="114">
        <v>89885.581430000006</v>
      </c>
      <c r="D52" s="114">
        <v>89695.080370000011</v>
      </c>
      <c r="E52" s="114">
        <v>52790.860619999999</v>
      </c>
      <c r="F52" s="114">
        <v>37656.62169</v>
      </c>
      <c r="G52" s="114">
        <v>23947.436870000001</v>
      </c>
      <c r="H52" s="114">
        <v>28632.792940000003</v>
      </c>
      <c r="I52" s="114">
        <v>44567.894289999997</v>
      </c>
      <c r="J52" s="114">
        <v>44969.675750000002</v>
      </c>
      <c r="K52" s="114">
        <v>16156.58959</v>
      </c>
      <c r="L52" s="114">
        <v>17615.955399999999</v>
      </c>
    </row>
    <row r="53" spans="1:12" s="17" customFormat="1" ht="15" customHeight="1">
      <c r="A53" s="148" t="s">
        <v>610</v>
      </c>
      <c r="B53" s="114">
        <v>1215.69181</v>
      </c>
      <c r="C53" s="114">
        <v>0</v>
      </c>
      <c r="D53" s="114">
        <v>1004.92044</v>
      </c>
      <c r="E53" s="114">
        <v>350.60060999999996</v>
      </c>
      <c r="F53" s="114">
        <v>0</v>
      </c>
      <c r="G53" s="114">
        <v>0</v>
      </c>
      <c r="H53" s="114">
        <v>0</v>
      </c>
      <c r="I53" s="114">
        <v>0</v>
      </c>
      <c r="J53" s="114">
        <v>0</v>
      </c>
      <c r="K53" s="114">
        <v>0</v>
      </c>
      <c r="L53" s="114">
        <v>0</v>
      </c>
    </row>
    <row r="54" spans="1:12" s="17" customFormat="1" ht="15" customHeight="1">
      <c r="A54" s="148" t="s">
        <v>611</v>
      </c>
      <c r="B54" s="114">
        <v>61322.998749999999</v>
      </c>
      <c r="C54" s="114">
        <v>89885.581430000006</v>
      </c>
      <c r="D54" s="114">
        <v>88690.159930000009</v>
      </c>
      <c r="E54" s="114">
        <v>52440.260009999998</v>
      </c>
      <c r="F54" s="114">
        <v>37656.62169</v>
      </c>
      <c r="G54" s="114">
        <v>23947.436870000001</v>
      </c>
      <c r="H54" s="114">
        <v>28632.792940000003</v>
      </c>
      <c r="I54" s="114">
        <v>44567.894289999997</v>
      </c>
      <c r="J54" s="114">
        <v>44969.675750000002</v>
      </c>
      <c r="K54" s="114">
        <v>16156.58959</v>
      </c>
      <c r="L54" s="114">
        <v>17615.955399999999</v>
      </c>
    </row>
    <row r="55" spans="1:12" s="17" customFormat="1" ht="15" customHeight="1">
      <c r="A55" s="148" t="s">
        <v>612</v>
      </c>
      <c r="B55" s="114">
        <v>0</v>
      </c>
      <c r="C55" s="114">
        <v>0</v>
      </c>
      <c r="D55" s="114">
        <v>0</v>
      </c>
      <c r="E55" s="114">
        <v>0</v>
      </c>
      <c r="F55" s="114">
        <v>0</v>
      </c>
      <c r="G55" s="114">
        <v>0</v>
      </c>
      <c r="H55" s="114">
        <v>0</v>
      </c>
      <c r="I55" s="114">
        <v>0</v>
      </c>
      <c r="J55" s="114">
        <v>0</v>
      </c>
      <c r="K55" s="114">
        <v>0</v>
      </c>
      <c r="L55" s="114">
        <v>0</v>
      </c>
    </row>
    <row r="56" spans="1:12" s="17" customFormat="1" ht="15" customHeight="1">
      <c r="A56" s="148" t="s">
        <v>613</v>
      </c>
      <c r="B56" s="114">
        <v>0</v>
      </c>
      <c r="C56" s="114">
        <v>0</v>
      </c>
      <c r="D56" s="114">
        <v>0</v>
      </c>
      <c r="E56" s="114">
        <v>0</v>
      </c>
      <c r="F56" s="114">
        <v>0</v>
      </c>
      <c r="G56" s="114">
        <v>0</v>
      </c>
      <c r="H56" s="114">
        <v>0</v>
      </c>
      <c r="I56" s="114">
        <v>0</v>
      </c>
      <c r="J56" s="114">
        <v>0</v>
      </c>
      <c r="K56" s="114">
        <v>0</v>
      </c>
      <c r="L56" s="114">
        <v>0</v>
      </c>
    </row>
    <row r="57" spans="1:12" s="17" customFormat="1" ht="15" customHeight="1">
      <c r="A57" s="148" t="s">
        <v>614</v>
      </c>
      <c r="B57" s="114">
        <v>0</v>
      </c>
      <c r="C57" s="114">
        <v>0</v>
      </c>
      <c r="D57" s="114">
        <v>0</v>
      </c>
      <c r="E57" s="114">
        <v>0</v>
      </c>
      <c r="F57" s="114">
        <v>0</v>
      </c>
      <c r="G57" s="114">
        <v>0</v>
      </c>
      <c r="H57" s="114">
        <v>0</v>
      </c>
      <c r="I57" s="114">
        <v>0</v>
      </c>
      <c r="J57" s="114">
        <v>0</v>
      </c>
      <c r="K57" s="114">
        <v>0</v>
      </c>
      <c r="L57" s="114">
        <v>0</v>
      </c>
    </row>
    <row r="58" spans="1:12" s="17" customFormat="1" ht="15" customHeight="1">
      <c r="A58" s="147" t="s">
        <v>615</v>
      </c>
      <c r="B58" s="114">
        <v>1003730.83062</v>
      </c>
      <c r="C58" s="114">
        <v>984294.44110000005</v>
      </c>
      <c r="D58" s="114">
        <v>1065263.2624900001</v>
      </c>
      <c r="E58" s="114">
        <v>1003905.1013099999</v>
      </c>
      <c r="F58" s="114">
        <v>1093297.12512</v>
      </c>
      <c r="G58" s="114">
        <v>991201.46351999999</v>
      </c>
      <c r="H58" s="114">
        <v>774001.45377999998</v>
      </c>
      <c r="I58" s="114">
        <v>733781.81598000007</v>
      </c>
      <c r="J58" s="114">
        <v>734900.39421000006</v>
      </c>
      <c r="K58" s="114">
        <v>761593.78738999995</v>
      </c>
      <c r="L58" s="114">
        <v>791874.84934000007</v>
      </c>
    </row>
    <row r="59" spans="1:12">
      <c r="A59" s="394" t="s">
        <v>616</v>
      </c>
      <c r="B59" s="395">
        <v>8626.6301800000001</v>
      </c>
      <c r="C59" s="395">
        <v>9134.8107600000003</v>
      </c>
      <c r="D59" s="395">
        <v>8263.46198</v>
      </c>
      <c r="E59" s="395">
        <v>8959.827150000001</v>
      </c>
      <c r="F59" s="395">
        <v>8085.5501699999995</v>
      </c>
      <c r="G59" s="395">
        <v>7577.40146</v>
      </c>
      <c r="H59" s="395">
        <v>6381.4382900000001</v>
      </c>
      <c r="I59" s="395">
        <v>6039.5814099999998</v>
      </c>
      <c r="J59" s="395">
        <v>583.96176000000003</v>
      </c>
      <c r="K59" s="395">
        <v>6640.8687699999991</v>
      </c>
      <c r="L59" s="395">
        <v>583.64618999999993</v>
      </c>
    </row>
    <row r="60" spans="1:12" ht="15" customHeight="1">
      <c r="A60" s="148" t="s">
        <v>617</v>
      </c>
      <c r="B60" s="114">
        <v>-356.20753000000002</v>
      </c>
      <c r="C60" s="114">
        <v>-534.53768000000002</v>
      </c>
      <c r="D60" s="114">
        <v>-563.69911000000002</v>
      </c>
      <c r="E60" s="114">
        <v>-557.21632999999997</v>
      </c>
      <c r="F60" s="114">
        <v>-1157.0727099999999</v>
      </c>
      <c r="G60" s="114">
        <v>-597.11473000000001</v>
      </c>
      <c r="H60" s="114">
        <v>-1010.1227</v>
      </c>
      <c r="I60" s="114">
        <v>-1312.8974900000001</v>
      </c>
      <c r="J60" s="114">
        <v>-99.942990000000009</v>
      </c>
      <c r="K60" s="114">
        <v>-1030.49568</v>
      </c>
      <c r="L60" s="114">
        <v>-84.569539999999989</v>
      </c>
    </row>
    <row r="61" spans="1:12" ht="15" customHeight="1">
      <c r="A61" s="147" t="s">
        <v>618</v>
      </c>
      <c r="B61" s="114">
        <v>8270.4226500000004</v>
      </c>
      <c r="C61" s="114">
        <v>8600.2730800000008</v>
      </c>
      <c r="D61" s="114">
        <v>7699.7628700000005</v>
      </c>
      <c r="E61" s="114">
        <v>8402.6108199999999</v>
      </c>
      <c r="F61" s="114">
        <v>6928.4774600000001</v>
      </c>
      <c r="G61" s="114">
        <v>6980.2867300000007</v>
      </c>
      <c r="H61" s="114">
        <v>5371.3155900000002</v>
      </c>
      <c r="I61" s="114">
        <v>4726.6839199999995</v>
      </c>
      <c r="J61" s="114">
        <v>484.01877000000002</v>
      </c>
      <c r="K61" s="114">
        <v>5610.37309</v>
      </c>
      <c r="L61" s="114">
        <v>499.07665000000003</v>
      </c>
    </row>
    <row r="62" spans="1:12" ht="15" customHeight="1">
      <c r="A62" s="116" t="s">
        <v>619</v>
      </c>
      <c r="B62" s="114">
        <v>5937.0886799999998</v>
      </c>
      <c r="C62" s="114">
        <v>5617.9032100000004</v>
      </c>
      <c r="D62" s="114">
        <v>6872.8189499999999</v>
      </c>
      <c r="E62" s="114">
        <v>7473.6108800000002</v>
      </c>
      <c r="F62" s="114">
        <v>9363.7208800000008</v>
      </c>
      <c r="G62" s="114">
        <v>8134.7033600000004</v>
      </c>
      <c r="H62" s="114">
        <v>5993.2725099999998</v>
      </c>
      <c r="I62" s="114">
        <v>8936.5353699999996</v>
      </c>
      <c r="J62" s="114">
        <v>522.58447999999999</v>
      </c>
      <c r="K62" s="114">
        <v>7960.7150000000001</v>
      </c>
      <c r="L62" s="114">
        <v>785.04461000000003</v>
      </c>
    </row>
    <row r="63" spans="1:12" ht="15" customHeight="1">
      <c r="A63" s="148" t="s">
        <v>620</v>
      </c>
      <c r="B63" s="114">
        <v>-808.12293</v>
      </c>
      <c r="C63" s="114">
        <v>-825.54353000000003</v>
      </c>
      <c r="D63" s="114">
        <v>-3124.6672000000003</v>
      </c>
      <c r="E63" s="114">
        <v>-3254.39428</v>
      </c>
      <c r="F63" s="114">
        <v>-4270.5034500000002</v>
      </c>
      <c r="G63" s="114">
        <v>-3277.8258500000002</v>
      </c>
      <c r="H63" s="114">
        <v>-3827.0489600000001</v>
      </c>
      <c r="I63" s="114">
        <v>-4600.0275999999994</v>
      </c>
      <c r="J63" s="114">
        <v>-123.12741</v>
      </c>
      <c r="K63" s="114">
        <v>-2603.5671699999998</v>
      </c>
      <c r="L63" s="114">
        <v>-213.58073999999999</v>
      </c>
    </row>
    <row r="64" spans="1:12" ht="15" customHeight="1">
      <c r="A64" s="117" t="s">
        <v>621</v>
      </c>
      <c r="B64" s="114">
        <v>13399.3884</v>
      </c>
      <c r="C64" s="114">
        <v>13392.63276</v>
      </c>
      <c r="D64" s="114">
        <v>11447.91462</v>
      </c>
      <c r="E64" s="114">
        <v>12621.82742</v>
      </c>
      <c r="F64" s="114">
        <v>12021.694890000001</v>
      </c>
      <c r="G64" s="114">
        <v>11837.16424</v>
      </c>
      <c r="H64" s="114">
        <v>7537.5391399999999</v>
      </c>
      <c r="I64" s="114">
        <v>9063.1916899999997</v>
      </c>
      <c r="J64" s="114">
        <v>883.47583999999995</v>
      </c>
      <c r="K64" s="114">
        <v>10967.520919999999</v>
      </c>
      <c r="L64" s="114">
        <v>1070.54052</v>
      </c>
    </row>
    <row r="65" spans="1:12" ht="15" customHeight="1">
      <c r="A65" s="116" t="s">
        <v>622</v>
      </c>
      <c r="B65" s="114">
        <v>1472.22245</v>
      </c>
      <c r="C65" s="114">
        <v>1605.3745100000001</v>
      </c>
      <c r="D65" s="114">
        <v>1288.60998</v>
      </c>
      <c r="E65" s="114">
        <v>2128.2764999999999</v>
      </c>
      <c r="F65" s="114">
        <v>2635.6564500000004</v>
      </c>
      <c r="G65" s="114">
        <v>1648.57951</v>
      </c>
      <c r="H65" s="114">
        <v>1513.27856</v>
      </c>
      <c r="I65" s="114">
        <v>1082.5396499999999</v>
      </c>
      <c r="J65" s="114">
        <v>300.20596</v>
      </c>
      <c r="K65" s="114">
        <v>3283.7462300000002</v>
      </c>
      <c r="L65" s="114">
        <v>187.55975000000001</v>
      </c>
    </row>
    <row r="66" spans="1:12" ht="15" customHeight="1">
      <c r="A66" s="116" t="s">
        <v>623</v>
      </c>
      <c r="B66" s="114">
        <v>-628.60950000000003</v>
      </c>
      <c r="C66" s="114">
        <v>-1533.86403</v>
      </c>
      <c r="D66" s="114">
        <v>-584.29022999999995</v>
      </c>
      <c r="E66" s="114">
        <v>-1713.95867</v>
      </c>
      <c r="F66" s="114">
        <v>-939.06581000000006</v>
      </c>
      <c r="G66" s="114">
        <v>-2155.7004200000001</v>
      </c>
      <c r="H66" s="114">
        <v>-750.80584999999996</v>
      </c>
      <c r="I66" s="114">
        <v>-2239.9107599999998</v>
      </c>
      <c r="J66" s="114">
        <v>-220.46177</v>
      </c>
      <c r="K66" s="114">
        <v>-2608.82512</v>
      </c>
      <c r="L66" s="114">
        <v>-214.53969000000001</v>
      </c>
    </row>
    <row r="67" spans="1:12" ht="15" customHeight="1">
      <c r="A67" s="147" t="s">
        <v>624</v>
      </c>
      <c r="B67" s="114">
        <v>14243.00135</v>
      </c>
      <c r="C67" s="114">
        <v>13464.143239999999</v>
      </c>
      <c r="D67" s="114">
        <v>12152.234369999998</v>
      </c>
      <c r="E67" s="114">
        <v>13036.14525</v>
      </c>
      <c r="F67" s="114">
        <v>13718.285529999999</v>
      </c>
      <c r="G67" s="114">
        <v>11330.04333</v>
      </c>
      <c r="H67" s="114">
        <v>8300.011849999999</v>
      </c>
      <c r="I67" s="114">
        <v>7905.8205800000005</v>
      </c>
      <c r="J67" s="114">
        <v>963.22003000000007</v>
      </c>
      <c r="K67" s="114">
        <v>11642.44203</v>
      </c>
      <c r="L67" s="114">
        <v>1043.5605799999998</v>
      </c>
    </row>
    <row r="68" spans="1:12" ht="15" customHeight="1">
      <c r="A68" s="148" t="s">
        <v>625</v>
      </c>
      <c r="B68" s="114">
        <v>-12873.928910000001</v>
      </c>
      <c r="C68" s="114">
        <v>-13582.095740000001</v>
      </c>
      <c r="D68" s="114">
        <v>-12000.21803</v>
      </c>
      <c r="E68" s="114">
        <v>-12628.430560000001</v>
      </c>
      <c r="F68" s="114">
        <v>-13371.91778</v>
      </c>
      <c r="G68" s="114">
        <v>-13608.239970000001</v>
      </c>
      <c r="H68" s="114">
        <v>-11596.757679999999</v>
      </c>
      <c r="I68" s="114">
        <v>-12782.60446</v>
      </c>
      <c r="J68" s="114">
        <v>-921.45726999999999</v>
      </c>
      <c r="K68" s="114">
        <v>-12880.95865</v>
      </c>
      <c r="L68" s="114">
        <v>-1052.3843700000002</v>
      </c>
    </row>
    <row r="69" spans="1:12" ht="15" customHeight="1">
      <c r="A69" s="117" t="s">
        <v>626</v>
      </c>
      <c r="B69" s="114">
        <v>1369.0724399999999</v>
      </c>
      <c r="C69" s="114">
        <v>-117.9525</v>
      </c>
      <c r="D69" s="114">
        <v>152.01633999999999</v>
      </c>
      <c r="E69" s="114">
        <v>407.71469000000002</v>
      </c>
      <c r="F69" s="114">
        <v>346.36775</v>
      </c>
      <c r="G69" s="114">
        <v>-2278.1966400000001</v>
      </c>
      <c r="H69" s="114">
        <v>-3296.7458300000003</v>
      </c>
      <c r="I69" s="114">
        <v>-4876.78388</v>
      </c>
      <c r="J69" s="114">
        <v>41.76276</v>
      </c>
      <c r="K69" s="114">
        <v>-1238.5166200000001</v>
      </c>
      <c r="L69" s="114">
        <v>-8.8237900000000007</v>
      </c>
    </row>
    <row r="70" spans="1:12" ht="15" customHeight="1">
      <c r="A70" s="117" t="s">
        <v>627</v>
      </c>
      <c r="B70" s="114">
        <v>-5.3046699999999998</v>
      </c>
      <c r="C70" s="114">
        <v>6.8687299999999993</v>
      </c>
      <c r="D70" s="114">
        <v>-0.36033999999999999</v>
      </c>
      <c r="E70" s="114">
        <v>28.207799999999999</v>
      </c>
      <c r="F70" s="114">
        <v>-14.75963</v>
      </c>
      <c r="G70" s="114">
        <v>0.25178</v>
      </c>
      <c r="H70" s="114">
        <v>2.95261</v>
      </c>
      <c r="I70" s="114">
        <v>6.0352399999999999</v>
      </c>
      <c r="J70" s="114">
        <v>5.3039999999999997E-2</v>
      </c>
      <c r="K70" s="114">
        <v>0.27437</v>
      </c>
      <c r="L70" s="114">
        <v>2.997E-2</v>
      </c>
    </row>
    <row r="71" spans="1:12" ht="15" customHeight="1">
      <c r="A71" s="115" t="s">
        <v>976</v>
      </c>
      <c r="B71" s="114">
        <v>-5.3046699999999998</v>
      </c>
      <c r="C71" s="114">
        <v>6.8687299999999993</v>
      </c>
      <c r="D71" s="114">
        <v>-0.36033999999999999</v>
      </c>
      <c r="E71" s="114">
        <v>28.207799999999999</v>
      </c>
      <c r="F71" s="114">
        <v>-14.75963</v>
      </c>
      <c r="G71" s="114">
        <v>0.25178</v>
      </c>
      <c r="H71" s="114">
        <v>2.95261</v>
      </c>
      <c r="I71" s="114">
        <v>6.0352399999999999</v>
      </c>
      <c r="J71" s="114">
        <v>5.3039999999999997E-2</v>
      </c>
      <c r="K71" s="114">
        <v>0.27437</v>
      </c>
      <c r="L71" s="114">
        <v>2.997E-2</v>
      </c>
    </row>
    <row r="72" spans="1:12" ht="15" customHeight="1">
      <c r="A72" s="115" t="s">
        <v>977</v>
      </c>
      <c r="B72" s="114">
        <v>0</v>
      </c>
      <c r="C72" s="114">
        <v>0</v>
      </c>
      <c r="D72" s="114">
        <v>0</v>
      </c>
      <c r="E72" s="114">
        <v>0</v>
      </c>
      <c r="F72" s="114">
        <v>0</v>
      </c>
      <c r="G72" s="114">
        <v>0</v>
      </c>
      <c r="H72" s="114">
        <v>0</v>
      </c>
      <c r="I72" s="114">
        <v>0</v>
      </c>
      <c r="J72" s="114">
        <v>0</v>
      </c>
      <c r="K72" s="114">
        <v>0</v>
      </c>
      <c r="L72" s="114">
        <v>0</v>
      </c>
    </row>
    <row r="73" spans="1:12" ht="15" customHeight="1">
      <c r="A73" s="147" t="s">
        <v>628</v>
      </c>
      <c r="B73" s="114">
        <v>-1.88591</v>
      </c>
      <c r="C73" s="114">
        <v>-17.212720000000001</v>
      </c>
      <c r="D73" s="114">
        <v>0</v>
      </c>
      <c r="E73" s="114">
        <v>0</v>
      </c>
      <c r="F73" s="114">
        <v>0.76890000000000003</v>
      </c>
      <c r="G73" s="114">
        <v>-0.99579999999999991</v>
      </c>
      <c r="H73" s="114">
        <v>-1.76997</v>
      </c>
      <c r="I73" s="114">
        <v>-6.8011599999999994</v>
      </c>
      <c r="J73" s="114">
        <v>-1.23E-2</v>
      </c>
      <c r="K73" s="114">
        <v>-5.246E-2</v>
      </c>
      <c r="L73" s="114">
        <v>0</v>
      </c>
    </row>
    <row r="74" spans="1:12" ht="15" customHeight="1">
      <c r="A74" s="147" t="s">
        <v>1289</v>
      </c>
      <c r="B74" s="114">
        <v>-1.88591</v>
      </c>
      <c r="C74" s="114">
        <v>-17.212720000000001</v>
      </c>
      <c r="D74" s="114">
        <v>0</v>
      </c>
      <c r="E74" s="114">
        <v>0</v>
      </c>
      <c r="F74" s="114">
        <v>0.76890000000000003</v>
      </c>
      <c r="G74" s="114">
        <v>-0.99579999999999991</v>
      </c>
      <c r="H74" s="114">
        <v>-1.76997</v>
      </c>
      <c r="I74" s="114">
        <v>-6.8011599999999994</v>
      </c>
      <c r="J74" s="114">
        <v>-1.23E-2</v>
      </c>
      <c r="K74" s="114">
        <v>-5.246E-2</v>
      </c>
      <c r="L74" s="114">
        <v>0</v>
      </c>
    </row>
    <row r="75" spans="1:12" ht="15" customHeight="1">
      <c r="A75" s="148" t="s">
        <v>433</v>
      </c>
      <c r="B75" s="114">
        <v>0</v>
      </c>
      <c r="C75" s="114">
        <v>0</v>
      </c>
      <c r="D75" s="114">
        <v>0</v>
      </c>
      <c r="E75" s="114">
        <v>0</v>
      </c>
      <c r="F75" s="114">
        <v>0</v>
      </c>
      <c r="G75" s="114">
        <v>0</v>
      </c>
      <c r="H75" s="114">
        <v>0</v>
      </c>
      <c r="I75" s="114">
        <v>0</v>
      </c>
      <c r="J75" s="114">
        <v>0</v>
      </c>
      <c r="K75" s="114">
        <v>0</v>
      </c>
      <c r="L75" s="114">
        <v>0</v>
      </c>
    </row>
    <row r="76" spans="1:12" ht="15" customHeight="1">
      <c r="A76" s="147" t="s">
        <v>629</v>
      </c>
      <c r="B76" s="114">
        <v>1361.8818600000002</v>
      </c>
      <c r="C76" s="114">
        <v>-128.29649000000001</v>
      </c>
      <c r="D76" s="114">
        <v>151.65600000000001</v>
      </c>
      <c r="E76" s="114">
        <v>435.92248999999998</v>
      </c>
      <c r="F76" s="114">
        <v>332.37702000000002</v>
      </c>
      <c r="G76" s="114">
        <v>-2278.9406600000002</v>
      </c>
      <c r="H76" s="114">
        <v>-3295.5631899999998</v>
      </c>
      <c r="I76" s="114">
        <v>-4877.5497999999998</v>
      </c>
      <c r="J76" s="114">
        <v>41.8035</v>
      </c>
      <c r="K76" s="114">
        <v>-1238.2947099999999</v>
      </c>
      <c r="L76" s="114">
        <v>-8.7938200000000002</v>
      </c>
    </row>
    <row r="77" spans="1:12" ht="15" customHeight="1">
      <c r="A77" s="149" t="s">
        <v>967</v>
      </c>
      <c r="B77" s="114">
        <v>0</v>
      </c>
      <c r="C77" s="114">
        <v>0</v>
      </c>
      <c r="D77" s="114">
        <v>0</v>
      </c>
      <c r="E77" s="114">
        <v>0</v>
      </c>
      <c r="F77" s="114">
        <v>0</v>
      </c>
      <c r="G77" s="114">
        <v>0</v>
      </c>
      <c r="H77" s="114">
        <v>0</v>
      </c>
      <c r="I77" s="114">
        <v>0</v>
      </c>
      <c r="J77" s="114">
        <v>0</v>
      </c>
      <c r="K77" s="114">
        <v>0</v>
      </c>
      <c r="L77" s="114">
        <v>0</v>
      </c>
    </row>
    <row r="78" spans="1:12" ht="15" customHeight="1">
      <c r="A78" s="117" t="s">
        <v>630</v>
      </c>
      <c r="B78" s="114">
        <v>1361.8818600000002</v>
      </c>
      <c r="C78" s="114">
        <v>-128.29649000000001</v>
      </c>
      <c r="D78" s="114">
        <v>151.65600000000001</v>
      </c>
      <c r="E78" s="114">
        <v>435.92248999999998</v>
      </c>
      <c r="F78" s="114">
        <v>332.37702000000002</v>
      </c>
      <c r="G78" s="114">
        <v>-2278.9406600000002</v>
      </c>
      <c r="H78" s="114">
        <v>-3295.5631899999998</v>
      </c>
      <c r="I78" s="114">
        <v>-4877.5497999999998</v>
      </c>
      <c r="J78" s="114">
        <v>41.8035</v>
      </c>
      <c r="K78" s="114">
        <v>-1238.2947099999999</v>
      </c>
      <c r="L78" s="114">
        <v>-8.7938200000000002</v>
      </c>
    </row>
    <row r="79" spans="1:12" ht="15" customHeight="1">
      <c r="A79" s="116" t="s">
        <v>631</v>
      </c>
      <c r="B79" s="114">
        <v>10.880379999999999</v>
      </c>
      <c r="C79" s="114">
        <v>1252.8881299999998</v>
      </c>
      <c r="D79" s="114">
        <v>8.9457199999999997</v>
      </c>
      <c r="E79" s="114">
        <v>25.46105</v>
      </c>
      <c r="F79" s="114">
        <v>7.8979900000000001</v>
      </c>
      <c r="G79" s="114">
        <v>-6.5118400000000003</v>
      </c>
      <c r="H79" s="114">
        <v>-25.683150000000001</v>
      </c>
      <c r="I79" s="114">
        <v>9.9845000000000006</v>
      </c>
      <c r="J79" s="114">
        <v>5.8972700000000007</v>
      </c>
      <c r="K79" s="114">
        <v>-90.702730000000003</v>
      </c>
      <c r="L79" s="114">
        <v>0</v>
      </c>
    </row>
    <row r="80" spans="1:12" ht="15" customHeight="1">
      <c r="A80" s="147" t="s">
        <v>632</v>
      </c>
      <c r="B80" s="114">
        <v>1372.76224</v>
      </c>
      <c r="C80" s="114">
        <v>1124.5916399999999</v>
      </c>
      <c r="D80" s="114">
        <v>160.60172</v>
      </c>
      <c r="E80" s="114">
        <v>461.38353999999998</v>
      </c>
      <c r="F80" s="114">
        <v>340.27501000000001</v>
      </c>
      <c r="G80" s="114">
        <v>-2285.4524999999999</v>
      </c>
      <c r="H80" s="114">
        <v>-3321.2463399999997</v>
      </c>
      <c r="I80" s="114">
        <v>-4867.5653000000002</v>
      </c>
      <c r="J80" s="114">
        <v>47.700769999999999</v>
      </c>
      <c r="K80" s="114">
        <v>-1328.9974399999999</v>
      </c>
      <c r="L80" s="114">
        <v>-8.7938200000000002</v>
      </c>
    </row>
    <row r="81" spans="1:12" ht="15" customHeight="1">
      <c r="A81" s="116" t="s">
        <v>633</v>
      </c>
      <c r="B81" s="114">
        <v>0</v>
      </c>
      <c r="C81" s="114">
        <v>0</v>
      </c>
      <c r="D81" s="114">
        <v>0</v>
      </c>
      <c r="E81" s="114">
        <v>0</v>
      </c>
      <c r="F81" s="114">
        <v>0</v>
      </c>
      <c r="G81" s="114">
        <v>0</v>
      </c>
      <c r="H81" s="114">
        <v>0</v>
      </c>
      <c r="I81" s="114">
        <v>0</v>
      </c>
      <c r="J81" s="114">
        <v>0</v>
      </c>
      <c r="K81" s="114">
        <v>0</v>
      </c>
      <c r="L81" s="114">
        <v>0</v>
      </c>
    </row>
    <row r="82" spans="1:12" ht="15" customHeight="1">
      <c r="A82" s="147" t="s">
        <v>634</v>
      </c>
      <c r="B82" s="114">
        <v>1372.76224</v>
      </c>
      <c r="C82" s="114">
        <v>1124.5916399999999</v>
      </c>
      <c r="D82" s="114">
        <v>160.60172</v>
      </c>
      <c r="E82" s="114">
        <v>461.38353999999998</v>
      </c>
      <c r="F82" s="114">
        <v>340.27501000000001</v>
      </c>
      <c r="G82" s="114">
        <v>-2285.4524999999999</v>
      </c>
      <c r="H82" s="114">
        <v>-3321.2463399999997</v>
      </c>
      <c r="I82" s="114">
        <v>-4867.5653000000002</v>
      </c>
      <c r="J82" s="114">
        <v>47.700769999999999</v>
      </c>
      <c r="K82" s="114">
        <v>-1328.9974399999999</v>
      </c>
      <c r="L82" s="114">
        <v>-8.7938200000000002</v>
      </c>
    </row>
    <row r="83" spans="1:12" ht="15" customHeight="1" thickBot="1">
      <c r="A83" s="116" t="s">
        <v>635</v>
      </c>
      <c r="B83" s="114">
        <v>0</v>
      </c>
      <c r="C83" s="114">
        <v>0</v>
      </c>
      <c r="D83" s="114">
        <v>0</v>
      </c>
      <c r="E83" s="114">
        <v>0</v>
      </c>
      <c r="F83" s="114">
        <v>0</v>
      </c>
      <c r="G83" s="114">
        <v>0</v>
      </c>
      <c r="H83" s="114">
        <v>0</v>
      </c>
      <c r="I83" s="114">
        <v>0</v>
      </c>
      <c r="J83" s="114">
        <v>0</v>
      </c>
      <c r="K83" s="114">
        <v>0</v>
      </c>
      <c r="L83" s="114">
        <v>0</v>
      </c>
    </row>
    <row r="84" spans="1:12" ht="15" customHeight="1" thickTop="1" thickBot="1">
      <c r="A84" s="392" t="s">
        <v>636</v>
      </c>
      <c r="B84" s="393">
        <v>1372.76224</v>
      </c>
      <c r="C84" s="393">
        <v>1124.5916399999999</v>
      </c>
      <c r="D84" s="393">
        <v>160.60172</v>
      </c>
      <c r="E84" s="393">
        <v>461.38353999999998</v>
      </c>
      <c r="F84" s="393">
        <v>340.27501000000001</v>
      </c>
      <c r="G84" s="393">
        <v>-2285.4524999999999</v>
      </c>
      <c r="H84" s="393">
        <v>-3321.2463399999997</v>
      </c>
      <c r="I84" s="393">
        <v>-4867.5653000000002</v>
      </c>
      <c r="J84" s="393">
        <v>47.700769999999999</v>
      </c>
      <c r="K84" s="393">
        <v>-1328.9974399999999</v>
      </c>
      <c r="L84" s="393">
        <v>-8.7938200000000002</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7"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42" t="s">
        <v>439</v>
      </c>
      <c r="B1" s="742"/>
      <c r="C1" s="742"/>
      <c r="D1" s="742"/>
      <c r="E1" s="742"/>
      <c r="F1" s="742"/>
      <c r="G1" s="742"/>
      <c r="H1" s="742"/>
      <c r="I1" s="742"/>
      <c r="J1" s="742"/>
      <c r="K1" s="742"/>
      <c r="L1" s="742"/>
    </row>
    <row r="2" spans="1:12" ht="15" customHeight="1">
      <c r="A2" s="743" t="s">
        <v>571</v>
      </c>
      <c r="B2" s="743"/>
      <c r="C2" s="743"/>
      <c r="D2" s="743"/>
      <c r="E2" s="743"/>
      <c r="F2" s="743"/>
      <c r="G2" s="743"/>
      <c r="H2" s="743"/>
      <c r="I2" s="743"/>
      <c r="J2" s="743"/>
      <c r="K2" s="743"/>
      <c r="L2" s="743"/>
    </row>
    <row r="3" spans="1:12" ht="15" customHeight="1">
      <c r="A3" s="743" t="s">
        <v>645</v>
      </c>
      <c r="B3" s="743"/>
      <c r="C3" s="743"/>
      <c r="D3" s="743"/>
      <c r="E3" s="743"/>
      <c r="F3" s="743"/>
      <c r="G3" s="743"/>
      <c r="H3" s="743"/>
      <c r="I3" s="743"/>
      <c r="J3" s="743"/>
      <c r="K3" s="743"/>
      <c r="L3" s="743"/>
    </row>
    <row r="4" spans="1:12" ht="30" customHeight="1">
      <c r="A4" s="744" t="s">
        <v>511</v>
      </c>
      <c r="B4" s="744"/>
      <c r="C4" s="744"/>
      <c r="D4" s="744"/>
      <c r="E4" s="744"/>
      <c r="F4" s="744"/>
      <c r="G4" s="744"/>
      <c r="H4" s="744"/>
      <c r="I4" s="744"/>
      <c r="J4" s="744"/>
      <c r="K4" s="744"/>
      <c r="L4" s="744"/>
    </row>
    <row r="5" spans="1:12" ht="3.75" customHeight="1" thickBot="1">
      <c r="A5" s="47"/>
      <c r="B5" s="47"/>
      <c r="C5" s="47"/>
      <c r="D5" s="47"/>
      <c r="E5" s="47"/>
      <c r="F5" s="47"/>
      <c r="G5" s="47"/>
      <c r="H5" s="47"/>
      <c r="I5" s="47"/>
      <c r="J5" s="47"/>
      <c r="K5" s="47"/>
      <c r="L5" s="47"/>
    </row>
    <row r="6" spans="1:12" s="15" customFormat="1" ht="30" customHeight="1" thickTop="1" thickBot="1">
      <c r="A6" s="548"/>
      <c r="B6" s="390" t="s">
        <v>573</v>
      </c>
      <c r="C6" s="390" t="s">
        <v>574</v>
      </c>
      <c r="D6" s="390" t="s">
        <v>575</v>
      </c>
      <c r="E6" s="390" t="s">
        <v>576</v>
      </c>
      <c r="F6" s="390" t="s">
        <v>577</v>
      </c>
      <c r="G6" s="390" t="s">
        <v>578</v>
      </c>
      <c r="H6" s="390" t="s">
        <v>1254</v>
      </c>
      <c r="I6" s="390" t="s">
        <v>1321</v>
      </c>
      <c r="J6" s="390" t="s">
        <v>1474</v>
      </c>
      <c r="K6" s="390" t="s">
        <v>1462</v>
      </c>
      <c r="L6" s="390" t="s">
        <v>1475</v>
      </c>
    </row>
    <row r="7" spans="1:12" ht="15" customHeight="1" thickTop="1" thickBot="1">
      <c r="A7" s="392" t="s">
        <v>579</v>
      </c>
      <c r="B7" s="393">
        <v>8421990.5261000004</v>
      </c>
      <c r="C7" s="393">
        <v>10017234.596170001</v>
      </c>
      <c r="D7" s="393">
        <v>11161700.99265</v>
      </c>
      <c r="E7" s="393">
        <v>12339902.262950001</v>
      </c>
      <c r="F7" s="393">
        <v>14206381.12785</v>
      </c>
      <c r="G7" s="393">
        <v>15302837.484719999</v>
      </c>
      <c r="H7" s="393">
        <v>17472143.46751</v>
      </c>
      <c r="I7" s="393">
        <v>19101938.411330003</v>
      </c>
      <c r="J7" s="393">
        <v>18815790.437759999</v>
      </c>
      <c r="K7" s="393">
        <v>20581857.598330002</v>
      </c>
      <c r="L7" s="393">
        <v>20496722.464230001</v>
      </c>
    </row>
    <row r="8" spans="1:12" s="16" customFormat="1" ht="15" customHeight="1" thickTop="1">
      <c r="A8" s="147" t="s">
        <v>161</v>
      </c>
      <c r="B8" s="114">
        <v>757696.43495000002</v>
      </c>
      <c r="C8" s="114">
        <v>929820.08851000003</v>
      </c>
      <c r="D8" s="114">
        <v>831663.59976999997</v>
      </c>
      <c r="E8" s="114">
        <v>613486.53936000005</v>
      </c>
      <c r="F8" s="114">
        <v>933331.6997</v>
      </c>
      <c r="G8" s="114">
        <v>913462.98589000001</v>
      </c>
      <c r="H8" s="114">
        <v>1033740.2143400001</v>
      </c>
      <c r="I8" s="114">
        <v>1198442.3883099998</v>
      </c>
      <c r="J8" s="114">
        <v>831407.15898000007</v>
      </c>
      <c r="K8" s="114">
        <v>1176084.07549</v>
      </c>
      <c r="L8" s="114">
        <v>1065339.05647</v>
      </c>
    </row>
    <row r="9" spans="1:12" s="16" customFormat="1" ht="15" customHeight="1">
      <c r="A9" s="147" t="s">
        <v>170</v>
      </c>
      <c r="B9" s="114">
        <v>571795.29677999998</v>
      </c>
      <c r="C9" s="114">
        <v>856994.82961000002</v>
      </c>
      <c r="D9" s="114">
        <v>998347.71811000002</v>
      </c>
      <c r="E9" s="114">
        <v>1448029.68258</v>
      </c>
      <c r="F9" s="114">
        <v>1516496.5081199999</v>
      </c>
      <c r="G9" s="114">
        <v>1674428.94484</v>
      </c>
      <c r="H9" s="114">
        <v>1942239.1558800002</v>
      </c>
      <c r="I9" s="114">
        <v>2097575.8755899998</v>
      </c>
      <c r="J9" s="114">
        <v>2034692.32528</v>
      </c>
      <c r="K9" s="114">
        <v>2242046.0164399999</v>
      </c>
      <c r="L9" s="114">
        <v>2404911.3017800003</v>
      </c>
    </row>
    <row r="10" spans="1:12" s="16" customFormat="1" ht="15" customHeight="1">
      <c r="A10" s="147" t="s">
        <v>179</v>
      </c>
      <c r="B10" s="114">
        <v>6894974.7681400003</v>
      </c>
      <c r="C10" s="114">
        <v>7913290.5194300003</v>
      </c>
      <c r="D10" s="114">
        <v>8872118.3705800008</v>
      </c>
      <c r="E10" s="114">
        <v>9701376.9855199996</v>
      </c>
      <c r="F10" s="114">
        <v>11139924.659399999</v>
      </c>
      <c r="G10" s="114">
        <v>12034449.535459999</v>
      </c>
      <c r="H10" s="114">
        <v>13229360.682610001</v>
      </c>
      <c r="I10" s="114">
        <v>14420494.22511</v>
      </c>
      <c r="J10" s="114">
        <v>14486800.26035</v>
      </c>
      <c r="K10" s="114">
        <v>15551804.918620002</v>
      </c>
      <c r="L10" s="114">
        <v>15525033.900049999</v>
      </c>
    </row>
    <row r="11" spans="1:12" s="16" customFormat="1" ht="15" customHeight="1">
      <c r="A11" s="148" t="s">
        <v>580</v>
      </c>
      <c r="B11" s="114">
        <v>7054185.8012399999</v>
      </c>
      <c r="C11" s="114">
        <v>8036753.4593500001</v>
      </c>
      <c r="D11" s="114">
        <v>8984070.2357299998</v>
      </c>
      <c r="E11" s="114">
        <v>9810351.7194999997</v>
      </c>
      <c r="F11" s="114">
        <v>11254579.59159</v>
      </c>
      <c r="G11" s="114">
        <v>12134000.941190001</v>
      </c>
      <c r="H11" s="114">
        <v>12766281.500080001</v>
      </c>
      <c r="I11" s="114">
        <v>13729994.2795</v>
      </c>
      <c r="J11" s="114">
        <v>13787243.469110001</v>
      </c>
      <c r="K11" s="114">
        <v>14931583.797370002</v>
      </c>
      <c r="L11" s="114">
        <v>14926242.28936</v>
      </c>
    </row>
    <row r="12" spans="1:12" s="16" customFormat="1" ht="15" customHeight="1">
      <c r="A12" s="148" t="s">
        <v>581</v>
      </c>
      <c r="B12" s="114">
        <v>7010749.3733199993</v>
      </c>
      <c r="C12" s="114">
        <v>7996401.1835000003</v>
      </c>
      <c r="D12" s="114">
        <v>8917543.7314400002</v>
      </c>
      <c r="E12" s="114">
        <v>9681795.0115699992</v>
      </c>
      <c r="F12" s="114">
        <v>11033601.26489</v>
      </c>
      <c r="G12" s="114">
        <v>11604551.855280001</v>
      </c>
      <c r="H12" s="114">
        <v>12252655.426760001</v>
      </c>
      <c r="I12" s="114">
        <v>10861544.681809999</v>
      </c>
      <c r="J12" s="114">
        <v>10890039.484239999</v>
      </c>
      <c r="K12" s="114">
        <v>12052839.50615</v>
      </c>
      <c r="L12" s="114">
        <v>12101274.640309999</v>
      </c>
    </row>
    <row r="13" spans="1:12" s="16" customFormat="1" ht="15" customHeight="1">
      <c r="A13" s="148" t="s">
        <v>582</v>
      </c>
      <c r="B13" s="114">
        <v>43436.427920000002</v>
      </c>
      <c r="C13" s="114">
        <v>40352.275849999998</v>
      </c>
      <c r="D13" s="114">
        <v>66526.504289999997</v>
      </c>
      <c r="E13" s="114">
        <v>128556.70793</v>
      </c>
      <c r="F13" s="114">
        <v>220978.32669999998</v>
      </c>
      <c r="G13" s="114">
        <v>529449.08591000002</v>
      </c>
      <c r="H13" s="114">
        <v>513626.07331999997</v>
      </c>
      <c r="I13" s="114">
        <v>2868449.5976900002</v>
      </c>
      <c r="J13" s="114">
        <v>2897203.9848699998</v>
      </c>
      <c r="K13" s="114">
        <v>2878744.29122</v>
      </c>
      <c r="L13" s="114">
        <v>2824967.6490500001</v>
      </c>
    </row>
    <row r="14" spans="1:12" s="16" customFormat="1" ht="15" customHeight="1">
      <c r="A14" s="148" t="s">
        <v>583</v>
      </c>
      <c r="B14" s="114">
        <v>52108.436369999996</v>
      </c>
      <c r="C14" s="114">
        <v>68226.479900000006</v>
      </c>
      <c r="D14" s="114">
        <v>79159.584170000002</v>
      </c>
      <c r="E14" s="114">
        <v>103083.27670999999</v>
      </c>
      <c r="F14" s="114">
        <v>88041.188510000007</v>
      </c>
      <c r="G14" s="114">
        <v>80705.004180000004</v>
      </c>
      <c r="H14" s="114">
        <v>42165.20246</v>
      </c>
      <c r="I14" s="114">
        <v>70506.114269999991</v>
      </c>
      <c r="J14" s="114">
        <v>75041.923650000012</v>
      </c>
      <c r="K14" s="114">
        <v>149902.204</v>
      </c>
      <c r="L14" s="114">
        <v>146510.48094000001</v>
      </c>
    </row>
    <row r="15" spans="1:12" s="16" customFormat="1" ht="15" customHeight="1">
      <c r="A15" s="148" t="s">
        <v>584</v>
      </c>
      <c r="B15" s="114">
        <v>50531.472840000002</v>
      </c>
      <c r="C15" s="114">
        <v>64755.159770000006</v>
      </c>
      <c r="D15" s="114">
        <v>75378.142810000005</v>
      </c>
      <c r="E15" s="114">
        <v>94642.344140000001</v>
      </c>
      <c r="F15" s="114">
        <v>70623.91234000001</v>
      </c>
      <c r="G15" s="114">
        <v>58528.69169</v>
      </c>
      <c r="H15" s="114">
        <v>30917.120269999999</v>
      </c>
      <c r="I15" s="114">
        <v>55184.278060000004</v>
      </c>
      <c r="J15" s="114">
        <v>56591.688580000002</v>
      </c>
      <c r="K15" s="114">
        <v>57939.47221</v>
      </c>
      <c r="L15" s="114">
        <v>57726.750020000007</v>
      </c>
    </row>
    <row r="16" spans="1:12" s="16" customFormat="1" ht="15" customHeight="1">
      <c r="A16" s="148" t="s">
        <v>585</v>
      </c>
      <c r="B16" s="114">
        <v>1576.96353</v>
      </c>
      <c r="C16" s="114">
        <v>3471.3201300000001</v>
      </c>
      <c r="D16" s="114">
        <v>3781.4413599999998</v>
      </c>
      <c r="E16" s="114">
        <v>8440.9325700000009</v>
      </c>
      <c r="F16" s="114">
        <v>17417.276170000001</v>
      </c>
      <c r="G16" s="114">
        <v>22176.312489999997</v>
      </c>
      <c r="H16" s="114">
        <v>11248.082189999999</v>
      </c>
      <c r="I16" s="114">
        <v>15321.836210000001</v>
      </c>
      <c r="J16" s="114">
        <v>18450.235069999999</v>
      </c>
      <c r="K16" s="114">
        <v>91962.731790000005</v>
      </c>
      <c r="L16" s="114">
        <v>88783.730920000002</v>
      </c>
    </row>
    <row r="17" spans="1:12" s="16" customFormat="1" ht="15" customHeight="1">
      <c r="A17" s="148" t="s">
        <v>586</v>
      </c>
      <c r="B17" s="114">
        <v>41195.998390000001</v>
      </c>
      <c r="C17" s="114">
        <v>51457.959299999995</v>
      </c>
      <c r="D17" s="114">
        <v>76372.603010000006</v>
      </c>
      <c r="E17" s="114">
        <v>84578.812379999988</v>
      </c>
      <c r="F17" s="114">
        <v>88467.534169999999</v>
      </c>
      <c r="G17" s="114">
        <v>95268.720349999989</v>
      </c>
      <c r="H17" s="114">
        <v>96560.416519999999</v>
      </c>
      <c r="I17" s="114">
        <v>76197.574659999998</v>
      </c>
      <c r="J17" s="114">
        <v>77571.245519999997</v>
      </c>
      <c r="K17" s="114">
        <v>89341.554349999991</v>
      </c>
      <c r="L17" s="114">
        <v>101543.81456</v>
      </c>
    </row>
    <row r="18" spans="1:12" s="16" customFormat="1" ht="15" customHeight="1">
      <c r="A18" s="148" t="s">
        <v>587</v>
      </c>
      <c r="B18" s="114">
        <v>37693.672500000001</v>
      </c>
      <c r="C18" s="114">
        <v>47601.001210000002</v>
      </c>
      <c r="D18" s="114">
        <v>69208.705170000001</v>
      </c>
      <c r="E18" s="114">
        <v>75169.794569999998</v>
      </c>
      <c r="F18" s="114">
        <v>79025.748569999996</v>
      </c>
      <c r="G18" s="114">
        <v>77487.794810000007</v>
      </c>
      <c r="H18" s="114">
        <v>76705.30101000001</v>
      </c>
      <c r="I18" s="114">
        <v>60445.94556</v>
      </c>
      <c r="J18" s="114">
        <v>62040.156880000002</v>
      </c>
      <c r="K18" s="114">
        <v>60597.409950000001</v>
      </c>
      <c r="L18" s="114">
        <v>62748.990399999995</v>
      </c>
    </row>
    <row r="19" spans="1:12" s="16" customFormat="1" ht="15" customHeight="1">
      <c r="A19" s="148" t="s">
        <v>588</v>
      </c>
      <c r="B19" s="114">
        <v>3502.3258900000001</v>
      </c>
      <c r="C19" s="114">
        <v>3856.9580899999996</v>
      </c>
      <c r="D19" s="114">
        <v>7163.8978399999996</v>
      </c>
      <c r="E19" s="114">
        <v>9409.0178100000012</v>
      </c>
      <c r="F19" s="114">
        <v>9441.7855999999992</v>
      </c>
      <c r="G19" s="114">
        <v>17780.92554</v>
      </c>
      <c r="H19" s="114">
        <v>19855.115510000003</v>
      </c>
      <c r="I19" s="114">
        <v>15751.6291</v>
      </c>
      <c r="J19" s="114">
        <v>15531.08864</v>
      </c>
      <c r="K19" s="114">
        <v>28744.144399999997</v>
      </c>
      <c r="L19" s="114">
        <v>38794.824159999996</v>
      </c>
    </row>
    <row r="20" spans="1:12" s="16" customFormat="1" ht="15" customHeight="1">
      <c r="A20" s="148" t="s">
        <v>192</v>
      </c>
      <c r="B20" s="114">
        <v>74084.394509999998</v>
      </c>
      <c r="C20" s="114">
        <v>78877.583910000001</v>
      </c>
      <c r="D20" s="114">
        <v>87424.734400000001</v>
      </c>
      <c r="E20" s="114">
        <v>98147.747829999993</v>
      </c>
      <c r="F20" s="114">
        <v>110752.16643000001</v>
      </c>
      <c r="G20" s="114">
        <v>126988.94085</v>
      </c>
      <c r="H20" s="114">
        <v>878871.72347000008</v>
      </c>
      <c r="I20" s="114">
        <v>1098720.77308</v>
      </c>
      <c r="J20" s="114">
        <v>1101567.8413</v>
      </c>
      <c r="K20" s="114">
        <v>971898.01436000003</v>
      </c>
      <c r="L20" s="114">
        <v>951494.29324999999</v>
      </c>
    </row>
    <row r="21" spans="1:12" s="16" customFormat="1" ht="15" customHeight="1">
      <c r="A21" s="148" t="s">
        <v>589</v>
      </c>
      <c r="B21" s="114">
        <v>-326599.86236999999</v>
      </c>
      <c r="C21" s="114">
        <v>-322024.96302999998</v>
      </c>
      <c r="D21" s="114">
        <v>-354908.78672999999</v>
      </c>
      <c r="E21" s="114">
        <v>-394784.57089999999</v>
      </c>
      <c r="F21" s="114">
        <v>-401915.82130000001</v>
      </c>
      <c r="G21" s="114">
        <v>-402514.07111000002</v>
      </c>
      <c r="H21" s="114">
        <v>-554518.15992000001</v>
      </c>
      <c r="I21" s="114">
        <v>-554924.51639999996</v>
      </c>
      <c r="J21" s="114">
        <v>-554624.21923000005</v>
      </c>
      <c r="K21" s="114">
        <v>-590920.65146000008</v>
      </c>
      <c r="L21" s="114">
        <v>-600756.97805999999</v>
      </c>
    </row>
    <row r="22" spans="1:12" s="16" customFormat="1" ht="15" customHeight="1">
      <c r="A22" s="147" t="s">
        <v>205</v>
      </c>
      <c r="B22" s="114">
        <v>51710.077619999996</v>
      </c>
      <c r="C22" s="114">
        <v>66922.235409999994</v>
      </c>
      <c r="D22" s="114">
        <v>83408.066900000005</v>
      </c>
      <c r="E22" s="114">
        <v>97638.455180000004</v>
      </c>
      <c r="F22" s="114">
        <v>80695.668919999996</v>
      </c>
      <c r="G22" s="114">
        <v>81124.817049999998</v>
      </c>
      <c r="H22" s="114">
        <v>159259.79181999998</v>
      </c>
      <c r="I22" s="114">
        <v>143824.07271000001</v>
      </c>
      <c r="J22" s="114">
        <v>137511.26113999999</v>
      </c>
      <c r="K22" s="114">
        <v>179601.76058</v>
      </c>
      <c r="L22" s="114">
        <v>167831.19259999998</v>
      </c>
    </row>
    <row r="23" spans="1:12" s="16" customFormat="1" ht="15" customHeight="1">
      <c r="A23" s="147" t="s">
        <v>211</v>
      </c>
      <c r="B23" s="114">
        <v>2E-3</v>
      </c>
      <c r="C23" s="114">
        <v>0</v>
      </c>
      <c r="D23" s="114">
        <v>2176.0007799999998</v>
      </c>
      <c r="E23" s="114">
        <v>1208.91131</v>
      </c>
      <c r="F23" s="114">
        <v>57.523350000000001</v>
      </c>
      <c r="G23" s="114">
        <v>2654.2016100000001</v>
      </c>
      <c r="H23" s="114">
        <v>5226.3328000000001</v>
      </c>
      <c r="I23" s="114">
        <v>4349.2826999999997</v>
      </c>
      <c r="J23" s="114">
        <v>4029.2986000000001</v>
      </c>
      <c r="K23" s="114">
        <v>3804.3445000000002</v>
      </c>
      <c r="L23" s="114">
        <v>3642.29045</v>
      </c>
    </row>
    <row r="24" spans="1:12" s="16" customFormat="1" ht="15" customHeight="1">
      <c r="A24" s="147" t="s">
        <v>590</v>
      </c>
      <c r="B24" s="114">
        <v>28085.63912</v>
      </c>
      <c r="C24" s="114">
        <v>65271.169310000005</v>
      </c>
      <c r="D24" s="114">
        <v>135622.02109999998</v>
      </c>
      <c r="E24" s="114">
        <v>221174.48493999999</v>
      </c>
      <c r="F24" s="114">
        <v>255444.81731000001</v>
      </c>
      <c r="G24" s="114">
        <v>320647.02439999999</v>
      </c>
      <c r="H24" s="114">
        <v>828347.04660999996</v>
      </c>
      <c r="I24" s="114">
        <v>976587.60991999996</v>
      </c>
      <c r="J24" s="114">
        <v>1037296.93096</v>
      </c>
      <c r="K24" s="114">
        <v>1149221.5470499999</v>
      </c>
      <c r="L24" s="114">
        <v>1044002.96823</v>
      </c>
    </row>
    <row r="25" spans="1:12" s="16" customFormat="1" ht="15" customHeight="1">
      <c r="A25" s="147" t="s">
        <v>222</v>
      </c>
      <c r="B25" s="114">
        <v>81325.782760000002</v>
      </c>
      <c r="C25" s="114">
        <v>98156.46703</v>
      </c>
      <c r="D25" s="114">
        <v>126555.83446</v>
      </c>
      <c r="E25" s="114">
        <v>150942.36209000001</v>
      </c>
      <c r="F25" s="114">
        <v>195973.48302000001</v>
      </c>
      <c r="G25" s="114">
        <v>211899.54005000001</v>
      </c>
      <c r="H25" s="114">
        <v>206897.64771000002</v>
      </c>
      <c r="I25" s="114">
        <v>207244.77556000001</v>
      </c>
      <c r="J25" s="114">
        <v>207474.74471</v>
      </c>
      <c r="K25" s="114">
        <v>212317.15243000002</v>
      </c>
      <c r="L25" s="114">
        <v>212457.29412999999</v>
      </c>
    </row>
    <row r="26" spans="1:12" s="16" customFormat="1" ht="15" customHeight="1">
      <c r="A26" s="147" t="s">
        <v>591</v>
      </c>
      <c r="B26" s="114">
        <v>36402.524729999997</v>
      </c>
      <c r="C26" s="114">
        <v>86779.286870000011</v>
      </c>
      <c r="D26" s="114">
        <v>111809.38095000001</v>
      </c>
      <c r="E26" s="114">
        <v>106044.84196999999</v>
      </c>
      <c r="F26" s="114">
        <v>84456.768030000007</v>
      </c>
      <c r="G26" s="114">
        <v>64170.435420000002</v>
      </c>
      <c r="H26" s="114">
        <v>67072.595740000004</v>
      </c>
      <c r="I26" s="114">
        <v>53420.181429999997</v>
      </c>
      <c r="J26" s="114">
        <v>76578.457739999998</v>
      </c>
      <c r="K26" s="114">
        <v>66977.783219999998</v>
      </c>
      <c r="L26" s="114">
        <v>73504.460519999993</v>
      </c>
    </row>
    <row r="27" spans="1:12" s="17" customFormat="1" ht="15" customHeight="1" thickBot="1">
      <c r="A27" s="147" t="s">
        <v>238</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592</v>
      </c>
      <c r="B28" s="393">
        <v>7736328.7672199998</v>
      </c>
      <c r="C28" s="393">
        <v>9229280.73257</v>
      </c>
      <c r="D28" s="393">
        <v>10286822.097899999</v>
      </c>
      <c r="E28" s="393">
        <v>11391071.299079999</v>
      </c>
      <c r="F28" s="393">
        <v>13159605.10784</v>
      </c>
      <c r="G28" s="393">
        <v>14117952.217959998</v>
      </c>
      <c r="H28" s="393">
        <v>16265232.386879999</v>
      </c>
      <c r="I28" s="393">
        <v>17800232.07669</v>
      </c>
      <c r="J28" s="393">
        <v>17505964.997889999</v>
      </c>
      <c r="K28" s="393">
        <v>19142615.97608</v>
      </c>
      <c r="L28" s="393">
        <v>19046619.230419997</v>
      </c>
    </row>
    <row r="29" spans="1:12" s="16" customFormat="1" ht="15" customHeight="1" thickTop="1">
      <c r="A29" s="147" t="s">
        <v>593</v>
      </c>
      <c r="B29" s="114">
        <v>5725132.5848300001</v>
      </c>
      <c r="C29" s="114">
        <v>7383484.4458299996</v>
      </c>
      <c r="D29" s="114">
        <v>8297175.4968699999</v>
      </c>
      <c r="E29" s="114">
        <v>8571109.8557200003</v>
      </c>
      <c r="F29" s="114">
        <v>9624376.5087000001</v>
      </c>
      <c r="G29" s="114">
        <v>9200397.9899799991</v>
      </c>
      <c r="H29" s="114">
        <v>10564590.606419999</v>
      </c>
      <c r="I29" s="114">
        <v>12465904.734450001</v>
      </c>
      <c r="J29" s="114">
        <v>12426110.411739999</v>
      </c>
      <c r="K29" s="114">
        <v>13984632.79874</v>
      </c>
      <c r="L29" s="114">
        <v>13891590.086549999</v>
      </c>
    </row>
    <row r="30" spans="1:12" s="16" customFormat="1" ht="15" customHeight="1">
      <c r="A30" s="148" t="s">
        <v>594</v>
      </c>
      <c r="B30" s="114">
        <v>1791.53388</v>
      </c>
      <c r="C30" s="114">
        <v>1690.0923400000001</v>
      </c>
      <c r="D30" s="114">
        <v>1569.4230500000001</v>
      </c>
      <c r="E30" s="114">
        <v>180878.81393</v>
      </c>
      <c r="F30" s="114">
        <v>509044.57573000004</v>
      </c>
      <c r="G30" s="114">
        <v>455433.99447999999</v>
      </c>
      <c r="H30" s="114">
        <v>876781.41735999996</v>
      </c>
      <c r="I30" s="114">
        <v>837405.55874999997</v>
      </c>
      <c r="J30" s="114">
        <v>860410.31437000004</v>
      </c>
      <c r="K30" s="114">
        <v>1221482.8259400001</v>
      </c>
      <c r="L30" s="114">
        <v>1165193.8665400001</v>
      </c>
    </row>
    <row r="31" spans="1:12" s="16" customFormat="1" ht="15" customHeight="1">
      <c r="A31" s="148" t="s">
        <v>595</v>
      </c>
      <c r="B31" s="114">
        <v>2360538.3766999999</v>
      </c>
      <c r="C31" s="114">
        <v>2761611.6330999997</v>
      </c>
      <c r="D31" s="114">
        <v>3558507.6672399999</v>
      </c>
      <c r="E31" s="114">
        <v>3607047.1695400001</v>
      </c>
      <c r="F31" s="114">
        <v>3919148.8343400001</v>
      </c>
      <c r="G31" s="114">
        <v>3781578.84613</v>
      </c>
      <c r="H31" s="114">
        <v>3852638.6310700001</v>
      </c>
      <c r="I31" s="114">
        <v>4347119.6523000002</v>
      </c>
      <c r="J31" s="114">
        <v>4295839.7613999993</v>
      </c>
      <c r="K31" s="114">
        <v>4559770.8686899999</v>
      </c>
      <c r="L31" s="114">
        <v>4495520.3446400007</v>
      </c>
    </row>
    <row r="32" spans="1:12" s="16" customFormat="1" ht="15" customHeight="1">
      <c r="A32" s="148" t="s">
        <v>596</v>
      </c>
      <c r="B32" s="114">
        <v>124795.31629999999</v>
      </c>
      <c r="C32" s="114">
        <v>33603.29393</v>
      </c>
      <c r="D32" s="114">
        <v>12623.302220000001</v>
      </c>
      <c r="E32" s="114">
        <v>8853.8923900000009</v>
      </c>
      <c r="F32" s="114">
        <v>3820.12246</v>
      </c>
      <c r="G32" s="114">
        <v>2133.79486</v>
      </c>
      <c r="H32" s="114">
        <v>1487.81728</v>
      </c>
      <c r="I32" s="114">
        <v>640.02178000000004</v>
      </c>
      <c r="J32" s="114">
        <v>604.14297999999997</v>
      </c>
      <c r="K32" s="114">
        <v>401.79352</v>
      </c>
      <c r="L32" s="114">
        <v>393.48217</v>
      </c>
    </row>
    <row r="33" spans="1:12" s="16" customFormat="1" ht="15" customHeight="1">
      <c r="A33" s="148" t="s">
        <v>597</v>
      </c>
      <c r="B33" s="114">
        <v>73307.689159999994</v>
      </c>
      <c r="C33" s="114">
        <v>80378.581439999994</v>
      </c>
      <c r="D33" s="114">
        <v>62132.083789999997</v>
      </c>
      <c r="E33" s="114">
        <v>55182.672319999998</v>
      </c>
      <c r="F33" s="114">
        <v>69608.879760000011</v>
      </c>
      <c r="G33" s="114">
        <v>64411.811809999999</v>
      </c>
      <c r="H33" s="114">
        <v>66656.675049999991</v>
      </c>
      <c r="I33" s="114">
        <v>84885.175109999996</v>
      </c>
      <c r="J33" s="114">
        <v>86096.643949999998</v>
      </c>
      <c r="K33" s="114">
        <v>95693.356370000009</v>
      </c>
      <c r="L33" s="114">
        <v>94032.387950000004</v>
      </c>
    </row>
    <row r="34" spans="1:12" s="16" customFormat="1" ht="15" customHeight="1">
      <c r="A34" s="148" t="s">
        <v>598</v>
      </c>
      <c r="B34" s="114">
        <v>2985025.0495100003</v>
      </c>
      <c r="C34" s="114">
        <v>4271407.5674700001</v>
      </c>
      <c r="D34" s="114">
        <v>4374589.3359599998</v>
      </c>
      <c r="E34" s="114">
        <v>4374183.2456499999</v>
      </c>
      <c r="F34" s="114">
        <v>4757553.9504700005</v>
      </c>
      <c r="G34" s="114">
        <v>4541825.4823599998</v>
      </c>
      <c r="H34" s="114">
        <v>5387335.9219300002</v>
      </c>
      <c r="I34" s="114">
        <v>6743612.1233299999</v>
      </c>
      <c r="J34" s="114">
        <v>6723330.5892200004</v>
      </c>
      <c r="K34" s="114">
        <v>7615939.4513699999</v>
      </c>
      <c r="L34" s="114">
        <v>7637289.8269100003</v>
      </c>
    </row>
    <row r="35" spans="1:12" s="16" customFormat="1" ht="15" customHeight="1">
      <c r="A35" s="148" t="s">
        <v>599</v>
      </c>
      <c r="B35" s="114">
        <v>179674.61928000001</v>
      </c>
      <c r="C35" s="114">
        <v>234793.27755</v>
      </c>
      <c r="D35" s="114">
        <v>287753.68461</v>
      </c>
      <c r="E35" s="114">
        <v>344964.06189000001</v>
      </c>
      <c r="F35" s="114">
        <v>365200.14594000002</v>
      </c>
      <c r="G35" s="114">
        <v>355014.06033999997</v>
      </c>
      <c r="H35" s="114">
        <v>379690.14373000001</v>
      </c>
      <c r="I35" s="114">
        <v>452242.20318000001</v>
      </c>
      <c r="J35" s="114">
        <v>459828.95981999999</v>
      </c>
      <c r="K35" s="114">
        <v>491344.50285000005</v>
      </c>
      <c r="L35" s="114">
        <v>499160.17833999998</v>
      </c>
    </row>
    <row r="36" spans="1:12" s="16" customFormat="1" ht="15" customHeight="1">
      <c r="A36" s="147" t="s">
        <v>600</v>
      </c>
      <c r="B36" s="114">
        <v>2609.0369500000002</v>
      </c>
      <c r="C36" s="114">
        <v>2778.8429500000002</v>
      </c>
      <c r="D36" s="114">
        <v>5436.4557699999996</v>
      </c>
      <c r="E36" s="114">
        <v>6575.4621900000002</v>
      </c>
      <c r="F36" s="114">
        <v>4378.1983</v>
      </c>
      <c r="G36" s="114">
        <v>4458.3459499999999</v>
      </c>
      <c r="H36" s="114">
        <v>4158.63598</v>
      </c>
      <c r="I36" s="114">
        <v>4246.7226200000005</v>
      </c>
      <c r="J36" s="114">
        <v>1331.6553799999999</v>
      </c>
      <c r="K36" s="114">
        <v>6869.4169800000009</v>
      </c>
      <c r="L36" s="114">
        <v>3797.94652</v>
      </c>
    </row>
    <row r="37" spans="1:12" s="16" customFormat="1" ht="15" customHeight="1">
      <c r="A37" s="147" t="s">
        <v>601</v>
      </c>
      <c r="B37" s="114">
        <v>466793.1655</v>
      </c>
      <c r="C37" s="114">
        <v>519930.22191000002</v>
      </c>
      <c r="D37" s="114">
        <v>352013.96401</v>
      </c>
      <c r="E37" s="114">
        <v>1261501.57421</v>
      </c>
      <c r="F37" s="114">
        <v>1817754.0551700001</v>
      </c>
      <c r="G37" s="114">
        <v>2290925.5655999999</v>
      </c>
      <c r="H37" s="114">
        <v>3561659.9832600001</v>
      </c>
      <c r="I37" s="114">
        <v>3237624.1132199997</v>
      </c>
      <c r="J37" s="114">
        <v>3066134.54758</v>
      </c>
      <c r="K37" s="114">
        <v>2866565.9153299998</v>
      </c>
      <c r="L37" s="114">
        <v>2870114.9038400003</v>
      </c>
    </row>
    <row r="38" spans="1:12" s="16" customFormat="1" ht="15" customHeight="1">
      <c r="A38" s="147" t="s">
        <v>602</v>
      </c>
      <c r="B38" s="114">
        <v>281944.70679000003</v>
      </c>
      <c r="C38" s="114">
        <v>263028.90250999999</v>
      </c>
      <c r="D38" s="114">
        <v>294875.20227000001</v>
      </c>
      <c r="E38" s="114">
        <v>304374.65995</v>
      </c>
      <c r="F38" s="114">
        <v>284987.78764999995</v>
      </c>
      <c r="G38" s="114">
        <v>346374.79236000002</v>
      </c>
      <c r="H38" s="114">
        <v>340888.53837000002</v>
      </c>
      <c r="I38" s="114">
        <v>385611.91251999995</v>
      </c>
      <c r="J38" s="114">
        <v>421823.92138000001</v>
      </c>
      <c r="K38" s="114">
        <v>483401.08839999995</v>
      </c>
      <c r="L38" s="114">
        <v>486972.94883999997</v>
      </c>
    </row>
    <row r="39" spans="1:12" s="16" customFormat="1" ht="15" customHeight="1">
      <c r="A39" s="147" t="s">
        <v>276</v>
      </c>
      <c r="B39" s="114">
        <v>193816.42937999999</v>
      </c>
      <c r="C39" s="114">
        <v>202736.39660000001</v>
      </c>
      <c r="D39" s="114">
        <v>175520.76225999999</v>
      </c>
      <c r="E39" s="114">
        <v>189556.80599000002</v>
      </c>
      <c r="F39" s="114">
        <v>209404.91331999999</v>
      </c>
      <c r="G39" s="114">
        <v>228061.16991</v>
      </c>
      <c r="H39" s="114">
        <v>234557.98477000001</v>
      </c>
      <c r="I39" s="114">
        <v>249056.44583000001</v>
      </c>
      <c r="J39" s="114">
        <v>249938.99244999999</v>
      </c>
      <c r="K39" s="114">
        <v>269066.99702000001</v>
      </c>
      <c r="L39" s="114">
        <v>269082.91383999999</v>
      </c>
    </row>
    <row r="40" spans="1:12" s="16" customFormat="1" ht="15" customHeight="1">
      <c r="A40" s="147" t="s">
        <v>282</v>
      </c>
      <c r="B40" s="114">
        <v>675174.55554999993</v>
      </c>
      <c r="C40" s="114">
        <v>570954.9</v>
      </c>
      <c r="D40" s="114">
        <v>797712.15278999996</v>
      </c>
      <c r="E40" s="114">
        <v>738699.91667999991</v>
      </c>
      <c r="F40" s="114">
        <v>862559.82637999998</v>
      </c>
      <c r="G40" s="114">
        <v>728762.60000999994</v>
      </c>
      <c r="H40" s="114">
        <v>738197.17917999998</v>
      </c>
      <c r="I40" s="114">
        <v>783871.375</v>
      </c>
      <c r="J40" s="114">
        <v>764532.93057000008</v>
      </c>
      <c r="K40" s="114">
        <v>963734.62916999997</v>
      </c>
      <c r="L40" s="114">
        <v>962383.75138999999</v>
      </c>
    </row>
    <row r="41" spans="1:12" s="16" customFormat="1" ht="15" customHeight="1">
      <c r="A41" s="147" t="s">
        <v>603</v>
      </c>
      <c r="B41" s="114">
        <v>175123.17263999998</v>
      </c>
      <c r="C41" s="114">
        <v>168247.28545</v>
      </c>
      <c r="D41" s="114">
        <v>161385.48611000003</v>
      </c>
      <c r="E41" s="114">
        <v>253873.24527000001</v>
      </c>
      <c r="F41" s="114">
        <v>232851.47034999999</v>
      </c>
      <c r="G41" s="114">
        <v>301685.66999000002</v>
      </c>
      <c r="H41" s="114">
        <v>268535.01675000001</v>
      </c>
      <c r="I41" s="114">
        <v>334105.79424000002</v>
      </c>
      <c r="J41" s="114">
        <v>335645.15976000001</v>
      </c>
      <c r="K41" s="114">
        <v>295267.63270000002</v>
      </c>
      <c r="L41" s="114">
        <v>296635.91063</v>
      </c>
    </row>
    <row r="42" spans="1:12" s="17" customFormat="1" ht="15" customHeight="1" thickBot="1">
      <c r="A42" s="147" t="s">
        <v>454</v>
      </c>
      <c r="B42" s="114">
        <v>215735.11558000001</v>
      </c>
      <c r="C42" s="114">
        <v>118119.73731999999</v>
      </c>
      <c r="D42" s="114">
        <v>202702.57782000001</v>
      </c>
      <c r="E42" s="114">
        <v>65379.779069999997</v>
      </c>
      <c r="F42" s="114">
        <v>123292.34797</v>
      </c>
      <c r="G42" s="114">
        <v>1017286.08416</v>
      </c>
      <c r="H42" s="114">
        <v>552644.44215000002</v>
      </c>
      <c r="I42" s="114">
        <v>339810.97881</v>
      </c>
      <c r="J42" s="114">
        <v>240447.37903000001</v>
      </c>
      <c r="K42" s="114">
        <v>273077.49774000002</v>
      </c>
      <c r="L42" s="114">
        <v>266040.76880999998</v>
      </c>
    </row>
    <row r="43" spans="1:12" ht="15" customHeight="1" thickTop="1" thickBot="1">
      <c r="A43" s="392" t="s">
        <v>604</v>
      </c>
      <c r="B43" s="393">
        <v>685661.75887999998</v>
      </c>
      <c r="C43" s="393">
        <v>787953.86360000004</v>
      </c>
      <c r="D43" s="393">
        <v>874878.89474999998</v>
      </c>
      <c r="E43" s="393">
        <v>948830.96389000001</v>
      </c>
      <c r="F43" s="393">
        <v>1046776.02001</v>
      </c>
      <c r="G43" s="393">
        <v>1184885.26676</v>
      </c>
      <c r="H43" s="393">
        <v>1206911.0806300002</v>
      </c>
      <c r="I43" s="393">
        <v>1301706.33464</v>
      </c>
      <c r="J43" s="393">
        <v>1309825.4398699999</v>
      </c>
      <c r="K43" s="393">
        <v>1439241.62225</v>
      </c>
      <c r="L43" s="393">
        <v>1450103.2338099999</v>
      </c>
    </row>
    <row r="44" spans="1:12" s="16" customFormat="1" ht="15" customHeight="1" thickTop="1">
      <c r="A44" s="147" t="s">
        <v>297</v>
      </c>
      <c r="B44" s="114">
        <v>381857.6</v>
      </c>
      <c r="C44" s="114">
        <v>423929</v>
      </c>
      <c r="D44" s="114">
        <v>470178.8</v>
      </c>
      <c r="E44" s="114">
        <v>511751.3</v>
      </c>
      <c r="F44" s="114">
        <v>548080.6</v>
      </c>
      <c r="G44" s="114">
        <v>582276.19999999995</v>
      </c>
      <c r="H44" s="114">
        <v>627467.9</v>
      </c>
      <c r="I44" s="114">
        <v>696683.9</v>
      </c>
      <c r="J44" s="114">
        <v>696683.9</v>
      </c>
      <c r="K44" s="114">
        <v>739183.9</v>
      </c>
      <c r="L44" s="114">
        <v>739183.9</v>
      </c>
    </row>
    <row r="45" spans="1:12" s="16" customFormat="1" ht="15" customHeight="1">
      <c r="A45" s="147" t="s">
        <v>301</v>
      </c>
      <c r="B45" s="114">
        <v>116.006</v>
      </c>
      <c r="C45" s="114">
        <v>116.006</v>
      </c>
      <c r="D45" s="114">
        <v>116.006</v>
      </c>
      <c r="E45" s="114">
        <v>116.006</v>
      </c>
      <c r="F45" s="114">
        <v>116.006</v>
      </c>
      <c r="G45" s="114">
        <v>8691.0059999999994</v>
      </c>
      <c r="H45" s="114">
        <v>8691.0059999999994</v>
      </c>
      <c r="I45" s="114">
        <v>116.006</v>
      </c>
      <c r="J45" s="114">
        <v>116.006</v>
      </c>
      <c r="K45" s="114">
        <v>116.006</v>
      </c>
      <c r="L45" s="114">
        <v>116.006</v>
      </c>
    </row>
    <row r="46" spans="1:12" s="16" customFormat="1" ht="15" customHeight="1">
      <c r="A46" s="147" t="s">
        <v>305</v>
      </c>
      <c r="B46" s="114">
        <v>0</v>
      </c>
      <c r="C46" s="114">
        <v>0</v>
      </c>
      <c r="D46" s="114">
        <v>0</v>
      </c>
      <c r="E46" s="114">
        <v>0</v>
      </c>
      <c r="F46" s="114">
        <v>0</v>
      </c>
      <c r="G46" s="114">
        <v>0</v>
      </c>
      <c r="H46" s="114">
        <v>0</v>
      </c>
      <c r="I46" s="114">
        <v>0</v>
      </c>
      <c r="J46" s="114">
        <v>0</v>
      </c>
      <c r="K46" s="114">
        <v>0</v>
      </c>
      <c r="L46" s="114">
        <v>0</v>
      </c>
    </row>
    <row r="47" spans="1:12" s="16" customFormat="1" ht="15" customHeight="1">
      <c r="A47" s="147" t="s">
        <v>605</v>
      </c>
      <c r="B47" s="114">
        <v>191272.55361</v>
      </c>
      <c r="C47" s="114">
        <v>235985.99624000001</v>
      </c>
      <c r="D47" s="114">
        <v>288492.64520999999</v>
      </c>
      <c r="E47" s="114">
        <v>335884.79914999998</v>
      </c>
      <c r="F47" s="114">
        <v>377020.99018000002</v>
      </c>
      <c r="G47" s="114">
        <v>428093.49338</v>
      </c>
      <c r="H47" s="114">
        <v>496875.58707999997</v>
      </c>
      <c r="I47" s="114">
        <v>503920.29372000002</v>
      </c>
      <c r="J47" s="114">
        <v>503920.29372000002</v>
      </c>
      <c r="K47" s="114">
        <v>526657.33687</v>
      </c>
      <c r="L47" s="114">
        <v>526657.33687</v>
      </c>
    </row>
    <row r="48" spans="1:12" s="16" customFormat="1" ht="15" customHeight="1">
      <c r="A48" s="147" t="s">
        <v>311</v>
      </c>
      <c r="B48" s="114">
        <v>112415.59926999999</v>
      </c>
      <c r="C48" s="114">
        <v>127922.86136</v>
      </c>
      <c r="D48" s="114">
        <v>116091.44354000001</v>
      </c>
      <c r="E48" s="114">
        <v>101078.85874</v>
      </c>
      <c r="F48" s="114">
        <v>121558.42383</v>
      </c>
      <c r="G48" s="114">
        <v>165824.56737999999</v>
      </c>
      <c r="H48" s="114">
        <v>73876.587549999997</v>
      </c>
      <c r="I48" s="114">
        <v>100986.13492</v>
      </c>
      <c r="J48" s="114">
        <v>109105.24015000001</v>
      </c>
      <c r="K48" s="114">
        <v>173284.37938</v>
      </c>
      <c r="L48" s="114">
        <v>184145.99093999999</v>
      </c>
    </row>
    <row r="49" spans="1:12" s="16" customFormat="1" ht="15" customHeight="1">
      <c r="A49" s="148" t="s">
        <v>606</v>
      </c>
      <c r="B49" s="114">
        <v>0</v>
      </c>
      <c r="C49" s="114">
        <v>0</v>
      </c>
      <c r="D49" s="114">
        <v>0</v>
      </c>
      <c r="E49" s="114">
        <v>0</v>
      </c>
      <c r="F49" s="114">
        <v>0</v>
      </c>
      <c r="G49" s="114">
        <v>0</v>
      </c>
      <c r="H49" s="114">
        <v>3430</v>
      </c>
      <c r="I49" s="114">
        <v>0</v>
      </c>
      <c r="J49" s="114">
        <v>100986.13492</v>
      </c>
      <c r="K49" s="114">
        <v>0</v>
      </c>
      <c r="L49" s="114">
        <v>173284.37938</v>
      </c>
    </row>
    <row r="50" spans="1:12" s="17" customFormat="1" ht="15" customHeight="1" thickBot="1">
      <c r="A50" s="148" t="s">
        <v>607</v>
      </c>
      <c r="B50" s="114">
        <v>112415.59926999999</v>
      </c>
      <c r="C50" s="114">
        <v>127922.86136</v>
      </c>
      <c r="D50" s="114">
        <v>116091.44354000001</v>
      </c>
      <c r="E50" s="114">
        <v>101078.85874</v>
      </c>
      <c r="F50" s="114">
        <v>121558.42383</v>
      </c>
      <c r="G50" s="114">
        <v>165824.56737999999</v>
      </c>
      <c r="H50" s="114">
        <v>70446.587549999997</v>
      </c>
      <c r="I50" s="114">
        <v>100986.13492</v>
      </c>
      <c r="J50" s="114">
        <v>8119.1052300000001</v>
      </c>
      <c r="K50" s="114">
        <v>173284.37938</v>
      </c>
      <c r="L50" s="114">
        <v>10861.611560000001</v>
      </c>
    </row>
    <row r="51" spans="1:12" ht="15" customHeight="1" thickTop="1" thickBot="1">
      <c r="A51" s="392" t="s">
        <v>608</v>
      </c>
      <c r="B51" s="393">
        <v>8421990.5261000004</v>
      </c>
      <c r="C51" s="393">
        <v>10017234.596170001</v>
      </c>
      <c r="D51" s="393">
        <v>11161700.99265</v>
      </c>
      <c r="E51" s="393">
        <v>12339902.262969999</v>
      </c>
      <c r="F51" s="393">
        <v>14206381.12785</v>
      </c>
      <c r="G51" s="393">
        <v>15302837.484719999</v>
      </c>
      <c r="H51" s="393">
        <v>17472143.46751</v>
      </c>
      <c r="I51" s="393">
        <v>19101938.411330003</v>
      </c>
      <c r="J51" s="393">
        <v>18815790.437759999</v>
      </c>
      <c r="K51" s="393">
        <v>20581857.598330002</v>
      </c>
      <c r="L51" s="393">
        <v>20496722.464230001</v>
      </c>
    </row>
    <row r="52" spans="1:12" s="16" customFormat="1" ht="15" customHeight="1" thickTop="1">
      <c r="A52" s="113" t="s">
        <v>609</v>
      </c>
      <c r="B52" s="114">
        <v>54574.304619999995</v>
      </c>
      <c r="C52" s="114">
        <v>51511.406240000004</v>
      </c>
      <c r="D52" s="114">
        <v>50907.77145</v>
      </c>
      <c r="E52" s="114">
        <v>42296.655880000006</v>
      </c>
      <c r="F52" s="114">
        <v>41461.66719</v>
      </c>
      <c r="G52" s="114">
        <v>86447.862930000003</v>
      </c>
      <c r="H52" s="114">
        <v>136082.15575999999</v>
      </c>
      <c r="I52" s="114">
        <v>212207.88043000002</v>
      </c>
      <c r="J52" s="114">
        <v>217817.30215999999</v>
      </c>
      <c r="K52" s="114">
        <v>322471.07654000004</v>
      </c>
      <c r="L52" s="114">
        <v>321890.23389999999</v>
      </c>
    </row>
    <row r="53" spans="1:12" s="17" customFormat="1" ht="15" customHeight="1">
      <c r="A53" s="148" t="s">
        <v>610</v>
      </c>
      <c r="B53" s="114">
        <v>0</v>
      </c>
      <c r="C53" s="114">
        <v>0</v>
      </c>
      <c r="D53" s="114">
        <v>0</v>
      </c>
      <c r="E53" s="114">
        <v>0</v>
      </c>
      <c r="F53" s="114">
        <v>0</v>
      </c>
      <c r="G53" s="114">
        <v>0</v>
      </c>
      <c r="H53" s="114">
        <v>0</v>
      </c>
      <c r="I53" s="114">
        <v>0</v>
      </c>
      <c r="J53" s="114">
        <v>0</v>
      </c>
      <c r="K53" s="114">
        <v>0</v>
      </c>
      <c r="L53" s="114">
        <v>0</v>
      </c>
    </row>
    <row r="54" spans="1:12" s="17" customFormat="1" ht="15" customHeight="1">
      <c r="A54" s="148" t="s">
        <v>611</v>
      </c>
      <c r="B54" s="114">
        <v>54574.304619999995</v>
      </c>
      <c r="C54" s="114">
        <v>51511.406240000004</v>
      </c>
      <c r="D54" s="114">
        <v>50907.77145</v>
      </c>
      <c r="E54" s="114">
        <v>42296.655880000006</v>
      </c>
      <c r="F54" s="114">
        <v>41115.424460000002</v>
      </c>
      <c r="G54" s="114">
        <v>83581.378549999994</v>
      </c>
      <c r="H54" s="114">
        <v>133701.299</v>
      </c>
      <c r="I54" s="114">
        <v>209820.31949000002</v>
      </c>
      <c r="J54" s="114">
        <v>215379.59028999999</v>
      </c>
      <c r="K54" s="114">
        <v>319078.14528</v>
      </c>
      <c r="L54" s="114">
        <v>318412.20455000002</v>
      </c>
    </row>
    <row r="55" spans="1:12" s="17" customFormat="1" ht="15" customHeight="1">
      <c r="A55" s="148" t="s">
        <v>612</v>
      </c>
      <c r="B55" s="114">
        <v>0</v>
      </c>
      <c r="C55" s="114">
        <v>0</v>
      </c>
      <c r="D55" s="114">
        <v>0</v>
      </c>
      <c r="E55" s="114">
        <v>0</v>
      </c>
      <c r="F55" s="114">
        <v>0</v>
      </c>
      <c r="G55" s="114">
        <v>0</v>
      </c>
      <c r="H55" s="114">
        <v>0</v>
      </c>
      <c r="I55" s="114">
        <v>0</v>
      </c>
      <c r="J55" s="114">
        <v>0</v>
      </c>
      <c r="K55" s="114">
        <v>0</v>
      </c>
      <c r="L55" s="114">
        <v>0</v>
      </c>
    </row>
    <row r="56" spans="1:12" s="17" customFormat="1" ht="15" customHeight="1">
      <c r="A56" s="148" t="s">
        <v>613</v>
      </c>
      <c r="B56" s="114">
        <v>0</v>
      </c>
      <c r="C56" s="114">
        <v>0</v>
      </c>
      <c r="D56" s="114">
        <v>0</v>
      </c>
      <c r="E56" s="114">
        <v>0</v>
      </c>
      <c r="F56" s="114">
        <v>346.24272999999999</v>
      </c>
      <c r="G56" s="114">
        <v>2866.4843799999999</v>
      </c>
      <c r="H56" s="114">
        <v>2380.8567599999997</v>
      </c>
      <c r="I56" s="114">
        <v>2387.5609399999998</v>
      </c>
      <c r="J56" s="114">
        <v>2437.7118700000001</v>
      </c>
      <c r="K56" s="114">
        <v>3392.9312599999998</v>
      </c>
      <c r="L56" s="114">
        <v>3478.0293500000002</v>
      </c>
    </row>
    <row r="57" spans="1:12" s="17" customFormat="1" ht="15" customHeight="1">
      <c r="A57" s="148" t="s">
        <v>614</v>
      </c>
      <c r="B57" s="114">
        <v>0</v>
      </c>
      <c r="C57" s="114">
        <v>0</v>
      </c>
      <c r="D57" s="114">
        <v>0</v>
      </c>
      <c r="E57" s="114">
        <v>0</v>
      </c>
      <c r="F57" s="114">
        <v>0</v>
      </c>
      <c r="G57" s="114">
        <v>0</v>
      </c>
      <c r="H57" s="114">
        <v>0</v>
      </c>
      <c r="I57" s="114">
        <v>0</v>
      </c>
      <c r="J57" s="114">
        <v>0</v>
      </c>
      <c r="K57" s="114">
        <v>0</v>
      </c>
      <c r="L57" s="114">
        <v>0</v>
      </c>
    </row>
    <row r="58" spans="1:12" s="17" customFormat="1" ht="15" customHeight="1">
      <c r="A58" s="147" t="s">
        <v>615</v>
      </c>
      <c r="B58" s="114">
        <v>16495307.077889999</v>
      </c>
      <c r="C58" s="114">
        <v>17752805.970869999</v>
      </c>
      <c r="D58" s="114">
        <v>19149388.5823</v>
      </c>
      <c r="E58" s="114">
        <v>27538396.063720003</v>
      </c>
      <c r="F58" s="114">
        <v>29215690.563700002</v>
      </c>
      <c r="G58" s="114">
        <v>23489326.466839999</v>
      </c>
      <c r="H58" s="114">
        <v>23684534.056589998</v>
      </c>
      <c r="I58" s="114">
        <v>22588406.866909999</v>
      </c>
      <c r="J58" s="114">
        <v>22455238.58213</v>
      </c>
      <c r="K58" s="114">
        <v>23301812.966460001</v>
      </c>
      <c r="L58" s="114">
        <v>23159614.7535</v>
      </c>
    </row>
    <row r="59" spans="1:12">
      <c r="A59" s="394" t="s">
        <v>616</v>
      </c>
      <c r="B59" s="395">
        <v>1091386.98765</v>
      </c>
      <c r="C59" s="395">
        <v>1123932.1481400002</v>
      </c>
      <c r="D59" s="395">
        <v>1188306.96753</v>
      </c>
      <c r="E59" s="395">
        <v>1254271.7965499999</v>
      </c>
      <c r="F59" s="395">
        <v>1340198.53207</v>
      </c>
      <c r="G59" s="395">
        <v>1454631.40356</v>
      </c>
      <c r="H59" s="395">
        <v>1473746.35953</v>
      </c>
      <c r="I59" s="395">
        <v>1460538.39949</v>
      </c>
      <c r="J59" s="395">
        <v>136390.98590999999</v>
      </c>
      <c r="K59" s="395">
        <v>1674976.8767500001</v>
      </c>
      <c r="L59" s="395">
        <v>151038.73439</v>
      </c>
    </row>
    <row r="60" spans="1:12" ht="15" customHeight="1">
      <c r="A60" s="148" t="s">
        <v>617</v>
      </c>
      <c r="B60" s="114">
        <v>-211007.14366999999</v>
      </c>
      <c r="C60" s="114">
        <v>-246866.77799</v>
      </c>
      <c r="D60" s="114">
        <v>-276113.39298</v>
      </c>
      <c r="E60" s="114">
        <v>-288986.94026999996</v>
      </c>
      <c r="F60" s="114">
        <v>-361461.53937000001</v>
      </c>
      <c r="G60" s="114">
        <v>-440756.04674999998</v>
      </c>
      <c r="H60" s="114">
        <v>-512289.65941000002</v>
      </c>
      <c r="I60" s="114">
        <v>-607823.82821000007</v>
      </c>
      <c r="J60" s="114">
        <v>-55865.039090000006</v>
      </c>
      <c r="K60" s="114">
        <v>-664570.8491900001</v>
      </c>
      <c r="L60" s="114">
        <v>-61452.965080000002</v>
      </c>
    </row>
    <row r="61" spans="1:12" ht="15" customHeight="1">
      <c r="A61" s="147" t="s">
        <v>618</v>
      </c>
      <c r="B61" s="114">
        <v>880379.84398000001</v>
      </c>
      <c r="C61" s="114">
        <v>877065.37014999997</v>
      </c>
      <c r="D61" s="114">
        <v>912193.5745499999</v>
      </c>
      <c r="E61" s="114">
        <v>965284.85627999995</v>
      </c>
      <c r="F61" s="114">
        <v>978736.99270000006</v>
      </c>
      <c r="G61" s="114">
        <v>1013875.3568099999</v>
      </c>
      <c r="H61" s="114">
        <v>961456.70012000005</v>
      </c>
      <c r="I61" s="114">
        <v>852714.57127999992</v>
      </c>
      <c r="J61" s="114">
        <v>80525.946819999997</v>
      </c>
      <c r="K61" s="114">
        <v>1010406.02756</v>
      </c>
      <c r="L61" s="114">
        <v>89585.769310000003</v>
      </c>
    </row>
    <row r="62" spans="1:12" ht="15" customHeight="1">
      <c r="A62" s="116" t="s">
        <v>619</v>
      </c>
      <c r="B62" s="114">
        <v>59004.361340000003</v>
      </c>
      <c r="C62" s="114">
        <v>59172.612430000001</v>
      </c>
      <c r="D62" s="114">
        <v>65720.562569999995</v>
      </c>
      <c r="E62" s="114">
        <v>84660.754310000004</v>
      </c>
      <c r="F62" s="114">
        <v>120432.92621999999</v>
      </c>
      <c r="G62" s="114">
        <v>164742.79603</v>
      </c>
      <c r="H62" s="114">
        <v>159494.17306</v>
      </c>
      <c r="I62" s="114">
        <v>165257.92322999999</v>
      </c>
      <c r="J62" s="114">
        <v>14398.196179999999</v>
      </c>
      <c r="K62" s="114">
        <v>229094.48616999999</v>
      </c>
      <c r="L62" s="114">
        <v>18866.719000000001</v>
      </c>
    </row>
    <row r="63" spans="1:12" ht="15" customHeight="1">
      <c r="A63" s="148" t="s">
        <v>620</v>
      </c>
      <c r="B63" s="114">
        <v>-16829.037620000003</v>
      </c>
      <c r="C63" s="114">
        <v>-23892.005160000001</v>
      </c>
      <c r="D63" s="114">
        <v>-25427.658729999999</v>
      </c>
      <c r="E63" s="114">
        <v>-40360.431810000002</v>
      </c>
      <c r="F63" s="114">
        <v>-66182.570630000002</v>
      </c>
      <c r="G63" s="114">
        <v>-94926.096769999989</v>
      </c>
      <c r="H63" s="114">
        <v>-90959.415549999991</v>
      </c>
      <c r="I63" s="114">
        <v>-66521.548760000005</v>
      </c>
      <c r="J63" s="114">
        <v>-5353.4842600000002</v>
      </c>
      <c r="K63" s="114">
        <v>-71947.627059999999</v>
      </c>
      <c r="L63" s="114">
        <v>-6141.28784</v>
      </c>
    </row>
    <row r="64" spans="1:12" ht="15" customHeight="1">
      <c r="A64" s="117" t="s">
        <v>621</v>
      </c>
      <c r="B64" s="114">
        <v>922555.16769999999</v>
      </c>
      <c r="C64" s="114">
        <v>912345.97742000001</v>
      </c>
      <c r="D64" s="114">
        <v>952486.47838999995</v>
      </c>
      <c r="E64" s="114">
        <v>1009585.17878</v>
      </c>
      <c r="F64" s="114">
        <v>1032987.34829</v>
      </c>
      <c r="G64" s="114">
        <v>1083692.0560699999</v>
      </c>
      <c r="H64" s="114">
        <v>1029991.45763</v>
      </c>
      <c r="I64" s="114">
        <v>951450.94574999996</v>
      </c>
      <c r="J64" s="114">
        <v>89570.658739999999</v>
      </c>
      <c r="K64" s="114">
        <v>1167552.8866700002</v>
      </c>
      <c r="L64" s="114">
        <v>102311.20047</v>
      </c>
    </row>
    <row r="65" spans="1:12" ht="15" customHeight="1">
      <c r="A65" s="116" t="s">
        <v>622</v>
      </c>
      <c r="B65" s="114">
        <v>337224.46931000001</v>
      </c>
      <c r="C65" s="114">
        <v>368425.90216</v>
      </c>
      <c r="D65" s="114">
        <v>455776.79748000001</v>
      </c>
      <c r="E65" s="114">
        <v>295032.48439</v>
      </c>
      <c r="F65" s="114">
        <v>262810.08393999998</v>
      </c>
      <c r="G65" s="114">
        <v>227027.34500999999</v>
      </c>
      <c r="H65" s="114">
        <v>223825.69580000002</v>
      </c>
      <c r="I65" s="114">
        <v>721815.73161000002</v>
      </c>
      <c r="J65" s="114">
        <v>18673.539059999999</v>
      </c>
      <c r="K65" s="114">
        <v>375485.00607</v>
      </c>
      <c r="L65" s="114">
        <v>23172.749299999999</v>
      </c>
    </row>
    <row r="66" spans="1:12" ht="15" customHeight="1">
      <c r="A66" s="116" t="s">
        <v>623</v>
      </c>
      <c r="B66" s="114">
        <v>-442346.79618</v>
      </c>
      <c r="C66" s="114">
        <v>-401934.47813</v>
      </c>
      <c r="D66" s="114">
        <v>-512736.05941000005</v>
      </c>
      <c r="E66" s="114">
        <v>-412620.05598</v>
      </c>
      <c r="F66" s="114">
        <v>-361951.99536</v>
      </c>
      <c r="G66" s="114">
        <v>-296324.53206</v>
      </c>
      <c r="H66" s="114">
        <v>-420644.48715</v>
      </c>
      <c r="I66" s="114">
        <v>-763045.17614999996</v>
      </c>
      <c r="J66" s="114">
        <v>-21183.189280000002</v>
      </c>
      <c r="K66" s="114">
        <v>-482324.11567000003</v>
      </c>
      <c r="L66" s="114">
        <v>-36496.821889999999</v>
      </c>
    </row>
    <row r="67" spans="1:12" ht="15" customHeight="1">
      <c r="A67" s="147" t="s">
        <v>624</v>
      </c>
      <c r="B67" s="114">
        <v>817432.84083</v>
      </c>
      <c r="C67" s="114">
        <v>878837.40145</v>
      </c>
      <c r="D67" s="114">
        <v>895527.21646000003</v>
      </c>
      <c r="E67" s="114">
        <v>891997.60719000001</v>
      </c>
      <c r="F67" s="114">
        <v>933845.43686999998</v>
      </c>
      <c r="G67" s="114">
        <v>1014394.86902</v>
      </c>
      <c r="H67" s="114">
        <v>833172.66628</v>
      </c>
      <c r="I67" s="114">
        <v>910221.50121000002</v>
      </c>
      <c r="J67" s="114">
        <v>87061.008520000003</v>
      </c>
      <c r="K67" s="114">
        <v>1060713.7770700001</v>
      </c>
      <c r="L67" s="114">
        <v>88987.12788</v>
      </c>
    </row>
    <row r="68" spans="1:12" ht="15" customHeight="1">
      <c r="A68" s="148" t="s">
        <v>625</v>
      </c>
      <c r="B68" s="114">
        <v>-614116.95146999997</v>
      </c>
      <c r="C68" s="114">
        <v>-684466.28977000003</v>
      </c>
      <c r="D68" s="114">
        <v>-727316.39347000001</v>
      </c>
      <c r="E68" s="114">
        <v>-714572.1474299999</v>
      </c>
      <c r="F68" s="114">
        <v>-709394.35049999994</v>
      </c>
      <c r="G68" s="114">
        <v>-700478.06172</v>
      </c>
      <c r="H68" s="114">
        <v>-670010.90045000007</v>
      </c>
      <c r="I68" s="114">
        <v>-687467.30546000006</v>
      </c>
      <c r="J68" s="114">
        <v>-68872.610140000004</v>
      </c>
      <c r="K68" s="114">
        <v>-722994.25097000005</v>
      </c>
      <c r="L68" s="114">
        <v>-69709.93823</v>
      </c>
    </row>
    <row r="69" spans="1:12" ht="15" customHeight="1">
      <c r="A69" s="117" t="s">
        <v>626</v>
      </c>
      <c r="B69" s="114">
        <v>203315.88936</v>
      </c>
      <c r="C69" s="114">
        <v>194371.11168</v>
      </c>
      <c r="D69" s="114">
        <v>168210.82299000002</v>
      </c>
      <c r="E69" s="114">
        <v>177425.45976</v>
      </c>
      <c r="F69" s="114">
        <v>224451.08637</v>
      </c>
      <c r="G69" s="114">
        <v>313916.80729999999</v>
      </c>
      <c r="H69" s="114">
        <v>163161.76583000002</v>
      </c>
      <c r="I69" s="114">
        <v>222754.19575000001</v>
      </c>
      <c r="J69" s="114">
        <v>18188.398379999999</v>
      </c>
      <c r="K69" s="114">
        <v>337719.52610000002</v>
      </c>
      <c r="L69" s="114">
        <v>19277.18965</v>
      </c>
    </row>
    <row r="70" spans="1:12" ht="15" customHeight="1">
      <c r="A70" s="117" t="s">
        <v>627</v>
      </c>
      <c r="B70" s="114">
        <v>429.23811999999998</v>
      </c>
      <c r="C70" s="114">
        <v>306.24799000000002</v>
      </c>
      <c r="D70" s="114">
        <v>278.70802000000003</v>
      </c>
      <c r="E70" s="114">
        <v>301.04732000000001</v>
      </c>
      <c r="F70" s="114">
        <v>330.08352000000002</v>
      </c>
      <c r="G70" s="114">
        <v>120.45735999999999</v>
      </c>
      <c r="H70" s="114">
        <v>455.64657</v>
      </c>
      <c r="I70" s="114">
        <v>-106.34108999999999</v>
      </c>
      <c r="J70" s="114">
        <v>-14.99675</v>
      </c>
      <c r="K70" s="114">
        <v>37.91621</v>
      </c>
      <c r="L70" s="114">
        <v>120.43108000000001</v>
      </c>
    </row>
    <row r="71" spans="1:12" ht="15" customHeight="1">
      <c r="A71" s="115" t="s">
        <v>976</v>
      </c>
      <c r="B71" s="114">
        <v>0</v>
      </c>
      <c r="C71" s="114">
        <v>0</v>
      </c>
      <c r="D71" s="114">
        <v>0</v>
      </c>
      <c r="E71" s="114">
        <v>61.049970000000002</v>
      </c>
      <c r="F71" s="114">
        <v>2.2899999999999999E-3</v>
      </c>
      <c r="G71" s="114">
        <v>-28.87182</v>
      </c>
      <c r="H71" s="114">
        <v>359.57911000000001</v>
      </c>
      <c r="I71" s="114">
        <v>-161.91202999999999</v>
      </c>
      <c r="J71" s="114">
        <v>-21.851749999999999</v>
      </c>
      <c r="K71" s="114">
        <v>-92.53004</v>
      </c>
      <c r="L71" s="114">
        <v>97.477469999999997</v>
      </c>
    </row>
    <row r="72" spans="1:12" ht="15" customHeight="1">
      <c r="A72" s="115" t="s">
        <v>977</v>
      </c>
      <c r="B72" s="114">
        <v>429.23811999999998</v>
      </c>
      <c r="C72" s="114">
        <v>306.24799000000002</v>
      </c>
      <c r="D72" s="114">
        <v>278.70802000000003</v>
      </c>
      <c r="E72" s="114">
        <v>239.99735000000001</v>
      </c>
      <c r="F72" s="114">
        <v>330.08123000000001</v>
      </c>
      <c r="G72" s="114">
        <v>149.32917999999998</v>
      </c>
      <c r="H72" s="114">
        <v>96.067460000000011</v>
      </c>
      <c r="I72" s="114">
        <v>55.57094</v>
      </c>
      <c r="J72" s="114">
        <v>6.8550000000000004</v>
      </c>
      <c r="K72" s="114">
        <v>130.44624999999999</v>
      </c>
      <c r="L72" s="114">
        <v>22.953610000000001</v>
      </c>
    </row>
    <row r="73" spans="1:12" ht="15" customHeight="1">
      <c r="A73" s="147" t="s">
        <v>628</v>
      </c>
      <c r="B73" s="114">
        <v>-169.13926999999998</v>
      </c>
      <c r="C73" s="114">
        <v>-166.83216000000002</v>
      </c>
      <c r="D73" s="114">
        <v>-104.90402</v>
      </c>
      <c r="E73" s="114">
        <v>-96.949079999999995</v>
      </c>
      <c r="F73" s="114">
        <v>-52.558450000000001</v>
      </c>
      <c r="G73" s="114">
        <v>-21.5702</v>
      </c>
      <c r="H73" s="114">
        <v>-15.095469999999999</v>
      </c>
      <c r="I73" s="114">
        <v>-7.0910699999999993</v>
      </c>
      <c r="J73" s="114">
        <v>-0.87129999999999996</v>
      </c>
      <c r="K73" s="114">
        <v>-18.571680000000001</v>
      </c>
      <c r="L73" s="114">
        <v>-4.9867600000000003</v>
      </c>
    </row>
    <row r="74" spans="1:12" ht="15" customHeight="1">
      <c r="A74" s="147" t="s">
        <v>1289</v>
      </c>
      <c r="B74" s="114">
        <v>0</v>
      </c>
      <c r="C74" s="114">
        <v>0</v>
      </c>
      <c r="D74" s="114">
        <v>0</v>
      </c>
      <c r="E74" s="114">
        <v>-2.4648300000000001</v>
      </c>
      <c r="F74" s="114">
        <v>0</v>
      </c>
      <c r="G74" s="114">
        <v>0</v>
      </c>
      <c r="H74" s="114">
        <v>0</v>
      </c>
      <c r="I74" s="114">
        <v>0</v>
      </c>
      <c r="J74" s="114">
        <v>0</v>
      </c>
      <c r="K74" s="114">
        <v>0</v>
      </c>
      <c r="L74" s="114">
        <v>0</v>
      </c>
    </row>
    <row r="75" spans="1:12" ht="15" customHeight="1">
      <c r="A75" s="148" t="s">
        <v>433</v>
      </c>
      <c r="B75" s="114">
        <v>-169.13926999999998</v>
      </c>
      <c r="C75" s="114">
        <v>-166.83216000000002</v>
      </c>
      <c r="D75" s="114">
        <v>-104.90402</v>
      </c>
      <c r="E75" s="114">
        <v>-94.484250000000003</v>
      </c>
      <c r="F75" s="114">
        <v>-52.558450000000001</v>
      </c>
      <c r="G75" s="114">
        <v>-21.5702</v>
      </c>
      <c r="H75" s="114">
        <v>-15.095469999999999</v>
      </c>
      <c r="I75" s="114">
        <v>-7.0910699999999993</v>
      </c>
      <c r="J75" s="114">
        <v>-0.87129999999999996</v>
      </c>
      <c r="K75" s="114">
        <v>-18.571680000000001</v>
      </c>
      <c r="L75" s="114">
        <v>-4.9867600000000003</v>
      </c>
    </row>
    <row r="76" spans="1:12" ht="15" customHeight="1">
      <c r="A76" s="147" t="s">
        <v>629</v>
      </c>
      <c r="B76" s="114">
        <v>203575.98821000001</v>
      </c>
      <c r="C76" s="114">
        <v>194510.52750999999</v>
      </c>
      <c r="D76" s="114">
        <v>168384.62699000002</v>
      </c>
      <c r="E76" s="114">
        <v>177629.55799999999</v>
      </c>
      <c r="F76" s="114">
        <v>224728.61144000001</v>
      </c>
      <c r="G76" s="114">
        <v>314015.69445999997</v>
      </c>
      <c r="H76" s="114">
        <v>163602.31693</v>
      </c>
      <c r="I76" s="114">
        <v>222640.76359000002</v>
      </c>
      <c r="J76" s="114">
        <v>18172.530329999998</v>
      </c>
      <c r="K76" s="114">
        <v>337738.87063000002</v>
      </c>
      <c r="L76" s="114">
        <v>19392.633969999999</v>
      </c>
    </row>
    <row r="77" spans="1:12" ht="15" customHeight="1">
      <c r="A77" s="149" t="s">
        <v>967</v>
      </c>
      <c r="B77" s="114">
        <v>5003.2693399999998</v>
      </c>
      <c r="C77" s="114">
        <v>4503.9907300000004</v>
      </c>
      <c r="D77" s="114">
        <v>4907.8018499999998</v>
      </c>
      <c r="E77" s="114">
        <v>5648.5809300000001</v>
      </c>
      <c r="F77" s="114">
        <v>5439.52261</v>
      </c>
      <c r="G77" s="114">
        <v>4456.2914700000001</v>
      </c>
      <c r="H77" s="114">
        <v>8731.6310599999997</v>
      </c>
      <c r="I77" s="114">
        <v>2855.8467099999998</v>
      </c>
      <c r="J77" s="114">
        <v>267.13923</v>
      </c>
      <c r="K77" s="114">
        <v>2380.4137599999999</v>
      </c>
      <c r="L77" s="114">
        <v>125.78715</v>
      </c>
    </row>
    <row r="78" spans="1:12" ht="15" customHeight="1">
      <c r="A78" s="117" t="s">
        <v>630</v>
      </c>
      <c r="B78" s="114">
        <v>208579.25755000001</v>
      </c>
      <c r="C78" s="114">
        <v>199014.51824</v>
      </c>
      <c r="D78" s="114">
        <v>173292.42884000001</v>
      </c>
      <c r="E78" s="114">
        <v>183278.13893000002</v>
      </c>
      <c r="F78" s="114">
        <v>230168.13405000002</v>
      </c>
      <c r="G78" s="114">
        <v>318471.98593000002</v>
      </c>
      <c r="H78" s="114">
        <v>172333.94799000002</v>
      </c>
      <c r="I78" s="114">
        <v>225496.6103</v>
      </c>
      <c r="J78" s="114">
        <v>18439.669559999998</v>
      </c>
      <c r="K78" s="114">
        <v>340119.28438999999</v>
      </c>
      <c r="L78" s="114">
        <v>19518.421120000003</v>
      </c>
    </row>
    <row r="79" spans="1:12" ht="15" customHeight="1">
      <c r="A79" s="116" t="s">
        <v>631</v>
      </c>
      <c r="B79" s="114">
        <v>-11591.63428</v>
      </c>
      <c r="C79" s="114">
        <v>-9366.6458699999985</v>
      </c>
      <c r="D79" s="114">
        <v>900.98169999999993</v>
      </c>
      <c r="E79" s="114">
        <v>-2515.5125600000001</v>
      </c>
      <c r="F79" s="114">
        <v>-406.46295000000003</v>
      </c>
      <c r="G79" s="114">
        <v>3599.0408199999997</v>
      </c>
      <c r="H79" s="114">
        <v>3133.9957899999999</v>
      </c>
      <c r="I79" s="114">
        <v>1950.4208999999998</v>
      </c>
      <c r="J79" s="114">
        <v>-99.101330000000004</v>
      </c>
      <c r="K79" s="114">
        <v>1892.8597</v>
      </c>
      <c r="L79" s="114">
        <v>-333.25956000000002</v>
      </c>
    </row>
    <row r="80" spans="1:12" ht="15" customHeight="1">
      <c r="A80" s="147" t="s">
        <v>632</v>
      </c>
      <c r="B80" s="114">
        <v>196987.62327000001</v>
      </c>
      <c r="C80" s="114">
        <v>189647.87237</v>
      </c>
      <c r="D80" s="114">
        <v>174193.41053999998</v>
      </c>
      <c r="E80" s="114">
        <v>180762.62637000001</v>
      </c>
      <c r="F80" s="114">
        <v>229761.67110000001</v>
      </c>
      <c r="G80" s="114">
        <v>322071.02675000002</v>
      </c>
      <c r="H80" s="114">
        <v>175467.94378</v>
      </c>
      <c r="I80" s="114">
        <v>227447.0312</v>
      </c>
      <c r="J80" s="114">
        <v>18340.568230000001</v>
      </c>
      <c r="K80" s="114">
        <v>342012.14408999996</v>
      </c>
      <c r="L80" s="114">
        <v>19185.16156</v>
      </c>
    </row>
    <row r="81" spans="1:12" ht="15" customHeight="1">
      <c r="A81" s="116" t="s">
        <v>633</v>
      </c>
      <c r="B81" s="114">
        <v>0</v>
      </c>
      <c r="C81" s="114">
        <v>0</v>
      </c>
      <c r="D81" s="114">
        <v>0</v>
      </c>
      <c r="E81" s="114">
        <v>0</v>
      </c>
      <c r="F81" s="114">
        <v>0</v>
      </c>
      <c r="G81" s="114">
        <v>0</v>
      </c>
      <c r="H81" s="114">
        <v>0</v>
      </c>
      <c r="I81" s="114">
        <v>0</v>
      </c>
      <c r="J81" s="114">
        <v>0</v>
      </c>
      <c r="K81" s="114">
        <v>0</v>
      </c>
      <c r="L81" s="114">
        <v>0</v>
      </c>
    </row>
    <row r="82" spans="1:12" ht="15" customHeight="1">
      <c r="A82" s="147" t="s">
        <v>634</v>
      </c>
      <c r="B82" s="114">
        <v>196987.62327000001</v>
      </c>
      <c r="C82" s="114">
        <v>189647.87237</v>
      </c>
      <c r="D82" s="114">
        <v>174193.41053999998</v>
      </c>
      <c r="E82" s="114">
        <v>180762.62637000001</v>
      </c>
      <c r="F82" s="114">
        <v>229761.67110000001</v>
      </c>
      <c r="G82" s="114">
        <v>322071.02675000002</v>
      </c>
      <c r="H82" s="114">
        <v>175467.94378</v>
      </c>
      <c r="I82" s="114">
        <v>227447.0312</v>
      </c>
      <c r="J82" s="114">
        <v>18340.568230000001</v>
      </c>
      <c r="K82" s="114">
        <v>342012.14408999996</v>
      </c>
      <c r="L82" s="114">
        <v>19185.16156</v>
      </c>
    </row>
    <row r="83" spans="1:12" ht="15" customHeight="1" thickBot="1">
      <c r="A83" s="116" t="s">
        <v>635</v>
      </c>
      <c r="B83" s="114">
        <v>-84572.024000000005</v>
      </c>
      <c r="C83" s="114">
        <v>-61725.011009999995</v>
      </c>
      <c r="D83" s="114">
        <v>-58101.966999999997</v>
      </c>
      <c r="E83" s="114">
        <v>-79683.767630000002</v>
      </c>
      <c r="F83" s="114">
        <v>-108203.24726999999</v>
      </c>
      <c r="G83" s="114">
        <v>-156246.45937</v>
      </c>
      <c r="H83" s="114">
        <v>-105021.35623</v>
      </c>
      <c r="I83" s="114">
        <v>-126460.89628</v>
      </c>
      <c r="J83" s="114">
        <v>-10221.463</v>
      </c>
      <c r="K83" s="114">
        <v>-168727.76471000002</v>
      </c>
      <c r="L83" s="114">
        <v>-8323.5499999999993</v>
      </c>
    </row>
    <row r="84" spans="1:12" ht="15" customHeight="1" thickTop="1" thickBot="1">
      <c r="A84" s="392" t="s">
        <v>636</v>
      </c>
      <c r="B84" s="393">
        <v>112415.59926999999</v>
      </c>
      <c r="C84" s="393">
        <v>127922.86136</v>
      </c>
      <c r="D84" s="393">
        <v>116091.44354000001</v>
      </c>
      <c r="E84" s="393">
        <v>101078.85874</v>
      </c>
      <c r="F84" s="393">
        <v>121558.42383</v>
      </c>
      <c r="G84" s="393">
        <v>165824.56737999999</v>
      </c>
      <c r="H84" s="393">
        <v>70446.587549999997</v>
      </c>
      <c r="I84" s="393">
        <v>100986.13492</v>
      </c>
      <c r="J84" s="393">
        <v>8119.1052300000001</v>
      </c>
      <c r="K84" s="393">
        <v>173284.37938</v>
      </c>
      <c r="L84" s="393">
        <v>10861.611560000001</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9.7109375" style="14" bestFit="1" customWidth="1"/>
    <col min="10" max="11" width="9.7109375" style="14" customWidth="1"/>
    <col min="12" max="12" width="9.7109375" style="18" bestFit="1" customWidth="1"/>
    <col min="13" max="16384" width="9.140625" style="14"/>
  </cols>
  <sheetData>
    <row r="1" spans="1:12" ht="30" customHeight="1">
      <c r="A1" s="742" t="s">
        <v>439</v>
      </c>
      <c r="B1" s="742"/>
      <c r="C1" s="742"/>
      <c r="D1" s="742"/>
      <c r="E1" s="742"/>
      <c r="F1" s="742"/>
      <c r="G1" s="742"/>
      <c r="H1" s="742"/>
      <c r="I1" s="742"/>
      <c r="J1" s="742"/>
      <c r="K1" s="742"/>
      <c r="L1" s="742"/>
    </row>
    <row r="2" spans="1:12" ht="15" customHeight="1">
      <c r="A2" s="743" t="s">
        <v>571</v>
      </c>
      <c r="B2" s="743"/>
      <c r="C2" s="743"/>
      <c r="D2" s="743"/>
      <c r="E2" s="743"/>
      <c r="F2" s="743"/>
      <c r="G2" s="743"/>
      <c r="H2" s="743"/>
      <c r="I2" s="743"/>
      <c r="J2" s="743"/>
      <c r="K2" s="743"/>
      <c r="L2" s="743"/>
    </row>
    <row r="3" spans="1:12" ht="15" customHeight="1">
      <c r="A3" s="743" t="s">
        <v>646</v>
      </c>
      <c r="B3" s="743"/>
      <c r="C3" s="743"/>
      <c r="D3" s="743"/>
      <c r="E3" s="743"/>
      <c r="F3" s="743"/>
      <c r="G3" s="743"/>
      <c r="H3" s="743"/>
      <c r="I3" s="743"/>
      <c r="J3" s="743"/>
      <c r="K3" s="743"/>
      <c r="L3" s="743"/>
    </row>
    <row r="4" spans="1:12" ht="30" customHeight="1">
      <c r="A4" s="744" t="s">
        <v>511</v>
      </c>
      <c r="B4" s="744"/>
      <c r="C4" s="744"/>
      <c r="D4" s="744"/>
      <c r="E4" s="744"/>
      <c r="F4" s="744"/>
      <c r="G4" s="744"/>
      <c r="H4" s="744"/>
      <c r="I4" s="744"/>
      <c r="J4" s="744"/>
      <c r="K4" s="744"/>
      <c r="L4" s="744"/>
    </row>
    <row r="5" spans="1:12" ht="3.75" customHeight="1" thickBot="1">
      <c r="A5" s="47"/>
      <c r="B5" s="47"/>
      <c r="C5" s="47"/>
      <c r="D5" s="47"/>
      <c r="E5" s="47"/>
      <c r="F5" s="47"/>
      <c r="G5" s="47"/>
      <c r="H5" s="47"/>
      <c r="I5" s="47"/>
      <c r="J5" s="47"/>
      <c r="K5" s="47"/>
      <c r="L5" s="47"/>
    </row>
    <row r="6" spans="1:12" s="15" customFormat="1" ht="30" customHeight="1" thickTop="1" thickBot="1">
      <c r="A6" s="548"/>
      <c r="B6" s="390" t="s">
        <v>573</v>
      </c>
      <c r="C6" s="390" t="s">
        <v>574</v>
      </c>
      <c r="D6" s="390" t="s">
        <v>575</v>
      </c>
      <c r="E6" s="390" t="s">
        <v>576</v>
      </c>
      <c r="F6" s="390" t="s">
        <v>577</v>
      </c>
      <c r="G6" s="390" t="s">
        <v>578</v>
      </c>
      <c r="H6" s="390" t="s">
        <v>1254</v>
      </c>
      <c r="I6" s="390" t="s">
        <v>1321</v>
      </c>
      <c r="J6" s="390" t="s">
        <v>1474</v>
      </c>
      <c r="K6" s="390" t="s">
        <v>1462</v>
      </c>
      <c r="L6" s="390" t="s">
        <v>1475</v>
      </c>
    </row>
    <row r="7" spans="1:12" ht="15" customHeight="1" thickTop="1" thickBot="1">
      <c r="A7" s="392" t="s">
        <v>579</v>
      </c>
      <c r="B7" s="393">
        <v>1934414.21848</v>
      </c>
      <c r="C7" s="393">
        <v>2439824.36779</v>
      </c>
      <c r="D7" s="393">
        <v>2855732.0057600001</v>
      </c>
      <c r="E7" s="393">
        <v>3459594.7146799997</v>
      </c>
      <c r="F7" s="393">
        <v>3648036.2588000004</v>
      </c>
      <c r="G7" s="393">
        <v>3912356.5817899997</v>
      </c>
      <c r="H7" s="393">
        <v>4263274.21373</v>
      </c>
      <c r="I7" s="393">
        <v>4522238.1017299993</v>
      </c>
      <c r="J7" s="393">
        <v>4509632.89164</v>
      </c>
      <c r="K7" s="393">
        <v>5051812.24144</v>
      </c>
      <c r="L7" s="393">
        <v>5048434.7790400004</v>
      </c>
    </row>
    <row r="8" spans="1:12" s="16" customFormat="1" ht="15" customHeight="1" thickTop="1">
      <c r="A8" s="147" t="s">
        <v>161</v>
      </c>
      <c r="B8" s="114">
        <v>130686.21718000001</v>
      </c>
      <c r="C8" s="114">
        <v>351127.66879000003</v>
      </c>
      <c r="D8" s="114">
        <v>203220.68465000001</v>
      </c>
      <c r="E8" s="114">
        <v>329779.06680000003</v>
      </c>
      <c r="F8" s="114">
        <v>304954.58866000001</v>
      </c>
      <c r="G8" s="114">
        <v>276078.946</v>
      </c>
      <c r="H8" s="114">
        <v>315547.88936000003</v>
      </c>
      <c r="I8" s="114">
        <v>367300.46312999999</v>
      </c>
      <c r="J8" s="114">
        <v>330965.85388999997</v>
      </c>
      <c r="K8" s="114">
        <v>327218.30230000004</v>
      </c>
      <c r="L8" s="114">
        <v>386847.24083999998</v>
      </c>
    </row>
    <row r="9" spans="1:12" s="16" customFormat="1" ht="15" customHeight="1">
      <c r="A9" s="147" t="s">
        <v>170</v>
      </c>
      <c r="B9" s="114">
        <v>239554.27930000002</v>
      </c>
      <c r="C9" s="114">
        <v>232629.31975999998</v>
      </c>
      <c r="D9" s="114">
        <v>325998.55343000003</v>
      </c>
      <c r="E9" s="114">
        <v>223827.99674</v>
      </c>
      <c r="F9" s="114">
        <v>256781.43862</v>
      </c>
      <c r="G9" s="114">
        <v>310001.10595</v>
      </c>
      <c r="H9" s="114">
        <v>232364.56693999999</v>
      </c>
      <c r="I9" s="114">
        <v>311172.57084</v>
      </c>
      <c r="J9" s="114">
        <v>276486.93939000001</v>
      </c>
      <c r="K9" s="114">
        <v>379441.80597000004</v>
      </c>
      <c r="L9" s="114">
        <v>311812.43463999999</v>
      </c>
    </row>
    <row r="10" spans="1:12" s="16" customFormat="1" ht="15" customHeight="1">
      <c r="A10" s="147" t="s">
        <v>179</v>
      </c>
      <c r="B10" s="114">
        <v>1432854.34717</v>
      </c>
      <c r="C10" s="114">
        <v>1790074.0258299999</v>
      </c>
      <c r="D10" s="114">
        <v>2176950.8648200002</v>
      </c>
      <c r="E10" s="114">
        <v>2559176.5441900003</v>
      </c>
      <c r="F10" s="114">
        <v>2803734.1227899999</v>
      </c>
      <c r="G10" s="114">
        <v>3031629.5279000001</v>
      </c>
      <c r="H10" s="114">
        <v>3317433.5394000001</v>
      </c>
      <c r="I10" s="114">
        <v>3562328.4162300001</v>
      </c>
      <c r="J10" s="114">
        <v>3580011.9107499998</v>
      </c>
      <c r="K10" s="114">
        <v>4038523.9888000004</v>
      </c>
      <c r="L10" s="114">
        <v>4034102.2680000002</v>
      </c>
    </row>
    <row r="11" spans="1:12" s="16" customFormat="1" ht="15" customHeight="1">
      <c r="A11" s="148" t="s">
        <v>580</v>
      </c>
      <c r="B11" s="114">
        <v>1424671.8925000001</v>
      </c>
      <c r="C11" s="114">
        <v>1774494.4452500001</v>
      </c>
      <c r="D11" s="114">
        <v>2163783.6082199998</v>
      </c>
      <c r="E11" s="114">
        <v>2536751.4440600001</v>
      </c>
      <c r="F11" s="114">
        <v>2788000.0942600002</v>
      </c>
      <c r="G11" s="114">
        <v>3025964.5660199998</v>
      </c>
      <c r="H11" s="114">
        <v>3171923.64451</v>
      </c>
      <c r="I11" s="114">
        <v>3378197.3480100003</v>
      </c>
      <c r="J11" s="114">
        <v>3385619.0720799998</v>
      </c>
      <c r="K11" s="114">
        <v>3840479.1285700002</v>
      </c>
      <c r="L11" s="114">
        <v>3821629.5315200002</v>
      </c>
    </row>
    <row r="12" spans="1:12" s="16" customFormat="1" ht="15" customHeight="1">
      <c r="A12" s="148" t="s">
        <v>581</v>
      </c>
      <c r="B12" s="114">
        <v>1407430.2734700001</v>
      </c>
      <c r="C12" s="114">
        <v>1738289.69781</v>
      </c>
      <c r="D12" s="114">
        <v>2092904.9965899999</v>
      </c>
      <c r="E12" s="114">
        <v>2445387.97645</v>
      </c>
      <c r="F12" s="114">
        <v>2677203.0827100002</v>
      </c>
      <c r="G12" s="114">
        <v>2897583.8065399998</v>
      </c>
      <c r="H12" s="114">
        <v>3042596.1340100002</v>
      </c>
      <c r="I12" s="114">
        <v>2628882.3251300002</v>
      </c>
      <c r="J12" s="114">
        <v>2615356.1926700003</v>
      </c>
      <c r="K12" s="114">
        <v>3038144.0852399999</v>
      </c>
      <c r="L12" s="114">
        <v>3025971.9452499999</v>
      </c>
    </row>
    <row r="13" spans="1:12" s="16" customFormat="1" ht="15" customHeight="1">
      <c r="A13" s="148" t="s">
        <v>582</v>
      </c>
      <c r="B13" s="114">
        <v>17241.619030000002</v>
      </c>
      <c r="C13" s="114">
        <v>36204.747439999999</v>
      </c>
      <c r="D13" s="114">
        <v>70878.611629999999</v>
      </c>
      <c r="E13" s="114">
        <v>91363.467609999992</v>
      </c>
      <c r="F13" s="114">
        <v>110797.01155</v>
      </c>
      <c r="G13" s="114">
        <v>128380.75948000001</v>
      </c>
      <c r="H13" s="114">
        <v>129327.5105</v>
      </c>
      <c r="I13" s="114">
        <v>749315.02287999995</v>
      </c>
      <c r="J13" s="114">
        <v>770262.87940999994</v>
      </c>
      <c r="K13" s="114">
        <v>802335.04333000001</v>
      </c>
      <c r="L13" s="114">
        <v>795657.58626999997</v>
      </c>
    </row>
    <row r="14" spans="1:12" s="16" customFormat="1" ht="15" customHeight="1">
      <c r="A14" s="148" t="s">
        <v>583</v>
      </c>
      <c r="B14" s="114">
        <v>11057.344789999999</v>
      </c>
      <c r="C14" s="114">
        <v>6650.9694200000004</v>
      </c>
      <c r="D14" s="114">
        <v>8431.69211</v>
      </c>
      <c r="E14" s="114">
        <v>8925.5644800000009</v>
      </c>
      <c r="F14" s="114">
        <v>4798.8216299999995</v>
      </c>
      <c r="G14" s="114">
        <v>4429.6493099999998</v>
      </c>
      <c r="H14" s="114">
        <v>563.31220999999994</v>
      </c>
      <c r="I14" s="114">
        <v>2180.1635699999997</v>
      </c>
      <c r="J14" s="114">
        <v>7974.1659600000003</v>
      </c>
      <c r="K14" s="114">
        <v>11517.054539999999</v>
      </c>
      <c r="L14" s="114">
        <v>17142.685659999999</v>
      </c>
    </row>
    <row r="15" spans="1:12" s="16" customFormat="1" ht="15" customHeight="1">
      <c r="A15" s="148" t="s">
        <v>584</v>
      </c>
      <c r="B15" s="114">
        <v>10468.95919</v>
      </c>
      <c r="C15" s="114">
        <v>5392.2072600000001</v>
      </c>
      <c r="D15" s="114">
        <v>7643.7509500000006</v>
      </c>
      <c r="E15" s="114">
        <v>7293.2806300000002</v>
      </c>
      <c r="F15" s="114">
        <v>3972.4027500000002</v>
      </c>
      <c r="G15" s="114">
        <v>2735.7403399999998</v>
      </c>
      <c r="H15" s="114">
        <v>540.70716000000004</v>
      </c>
      <c r="I15" s="114">
        <v>1942.09834</v>
      </c>
      <c r="J15" s="114">
        <v>7156.6038200000003</v>
      </c>
      <c r="K15" s="114">
        <v>3754.1867499999998</v>
      </c>
      <c r="L15" s="114">
        <v>8317.9520300000004</v>
      </c>
    </row>
    <row r="16" spans="1:12" s="16" customFormat="1" ht="15" customHeight="1">
      <c r="A16" s="148" t="s">
        <v>585</v>
      </c>
      <c r="B16" s="114">
        <v>588.38559999999995</v>
      </c>
      <c r="C16" s="114">
        <v>1258.76216</v>
      </c>
      <c r="D16" s="114">
        <v>787.94116000000008</v>
      </c>
      <c r="E16" s="114">
        <v>1632.28385</v>
      </c>
      <c r="F16" s="114">
        <v>826.41888000000006</v>
      </c>
      <c r="G16" s="114">
        <v>1693.90897</v>
      </c>
      <c r="H16" s="114">
        <v>22.605049999999999</v>
      </c>
      <c r="I16" s="114">
        <v>238.06523000000001</v>
      </c>
      <c r="J16" s="114">
        <v>817.56214</v>
      </c>
      <c r="K16" s="114">
        <v>7762.8677900000002</v>
      </c>
      <c r="L16" s="114">
        <v>8824.7336300000006</v>
      </c>
    </row>
    <row r="17" spans="1:12" s="16" customFormat="1" ht="15" customHeight="1">
      <c r="A17" s="148" t="s">
        <v>586</v>
      </c>
      <c r="B17" s="114">
        <v>24526.887850000003</v>
      </c>
      <c r="C17" s="114">
        <v>33364.796090000003</v>
      </c>
      <c r="D17" s="114">
        <v>33309.543210000003</v>
      </c>
      <c r="E17" s="114">
        <v>40333.713429999996</v>
      </c>
      <c r="F17" s="114">
        <v>34707.496140000003</v>
      </c>
      <c r="G17" s="114">
        <v>37752.454960000003</v>
      </c>
      <c r="H17" s="114">
        <v>43044.90913</v>
      </c>
      <c r="I17" s="114">
        <v>63668.286060000006</v>
      </c>
      <c r="J17" s="114">
        <v>65366.748399999997</v>
      </c>
      <c r="K17" s="114">
        <v>95653.70693</v>
      </c>
      <c r="L17" s="114">
        <v>100926.1637</v>
      </c>
    </row>
    <row r="18" spans="1:12" s="16" customFormat="1" ht="15" customHeight="1">
      <c r="A18" s="148" t="s">
        <v>587</v>
      </c>
      <c r="B18" s="114">
        <v>23830.44685</v>
      </c>
      <c r="C18" s="114">
        <v>32285.394670000001</v>
      </c>
      <c r="D18" s="114">
        <v>30457.52403</v>
      </c>
      <c r="E18" s="114">
        <v>33727.065820000003</v>
      </c>
      <c r="F18" s="114">
        <v>30134.68664</v>
      </c>
      <c r="G18" s="114">
        <v>29472.084159999999</v>
      </c>
      <c r="H18" s="114">
        <v>34372.727650000001</v>
      </c>
      <c r="I18" s="114">
        <v>45460.78039</v>
      </c>
      <c r="J18" s="114">
        <v>46871.530810000004</v>
      </c>
      <c r="K18" s="114">
        <v>50570.42222</v>
      </c>
      <c r="L18" s="114">
        <v>51979.441880000006</v>
      </c>
    </row>
    <row r="19" spans="1:12" s="16" customFormat="1" ht="15" customHeight="1">
      <c r="A19" s="148" t="s">
        <v>588</v>
      </c>
      <c r="B19" s="114">
        <v>696.44100000000003</v>
      </c>
      <c r="C19" s="114">
        <v>1079.4014199999999</v>
      </c>
      <c r="D19" s="114">
        <v>2852.0191800000002</v>
      </c>
      <c r="E19" s="114">
        <v>6606.64761</v>
      </c>
      <c r="F19" s="114">
        <v>4572.8095000000003</v>
      </c>
      <c r="G19" s="114">
        <v>8280.3708000000006</v>
      </c>
      <c r="H19" s="114">
        <v>8672.1814800000011</v>
      </c>
      <c r="I19" s="114">
        <v>18207.505670000002</v>
      </c>
      <c r="J19" s="114">
        <v>18495.21759</v>
      </c>
      <c r="K19" s="114">
        <v>45083.28471</v>
      </c>
      <c r="L19" s="114">
        <v>48946.721819999999</v>
      </c>
    </row>
    <row r="20" spans="1:12" s="16" customFormat="1" ht="15" customHeight="1">
      <c r="A20" s="148" t="s">
        <v>192</v>
      </c>
      <c r="B20" s="114">
        <v>16126.42491</v>
      </c>
      <c r="C20" s="114">
        <v>18598.86347</v>
      </c>
      <c r="D20" s="114">
        <v>21222.589929999998</v>
      </c>
      <c r="E20" s="114">
        <v>26782.188300000002</v>
      </c>
      <c r="F20" s="114">
        <v>25741.91145</v>
      </c>
      <c r="G20" s="114">
        <v>28422.532440000003</v>
      </c>
      <c r="H20" s="114">
        <v>182975.7328</v>
      </c>
      <c r="I20" s="114">
        <v>219028.58533</v>
      </c>
      <c r="J20" s="114">
        <v>223067.05958999999</v>
      </c>
      <c r="K20" s="114">
        <v>215418.30115000001</v>
      </c>
      <c r="L20" s="114">
        <v>217455.96536</v>
      </c>
    </row>
    <row r="21" spans="1:12" s="16" customFormat="1" ht="15" customHeight="1">
      <c r="A21" s="148" t="s">
        <v>589</v>
      </c>
      <c r="B21" s="114">
        <v>-43528.202880000004</v>
      </c>
      <c r="C21" s="114">
        <v>-43035.0484</v>
      </c>
      <c r="D21" s="114">
        <v>-49796.568650000001</v>
      </c>
      <c r="E21" s="114">
        <v>-53616.36608</v>
      </c>
      <c r="F21" s="114">
        <v>-49514.200689999998</v>
      </c>
      <c r="G21" s="114">
        <v>-64939.674829999996</v>
      </c>
      <c r="H21" s="114">
        <v>-81074.059250000006</v>
      </c>
      <c r="I21" s="114">
        <v>-100745.96673999999</v>
      </c>
      <c r="J21" s="114">
        <v>-102015.13528</v>
      </c>
      <c r="K21" s="114">
        <v>-124544.20239000001</v>
      </c>
      <c r="L21" s="114">
        <v>-123052.07823999999</v>
      </c>
    </row>
    <row r="22" spans="1:12" s="16" customFormat="1" ht="15" customHeight="1">
      <c r="A22" s="147" t="s">
        <v>205</v>
      </c>
      <c r="B22" s="114">
        <v>4619.1308499999996</v>
      </c>
      <c r="C22" s="114">
        <v>11416.49048</v>
      </c>
      <c r="D22" s="114">
        <v>11828.348749999999</v>
      </c>
      <c r="E22" s="114">
        <v>14998.940849999999</v>
      </c>
      <c r="F22" s="114">
        <v>17906.96688</v>
      </c>
      <c r="G22" s="114">
        <v>12570.45408</v>
      </c>
      <c r="H22" s="114">
        <v>27706.396820000002</v>
      </c>
      <c r="I22" s="114">
        <v>31716.97928</v>
      </c>
      <c r="J22" s="114">
        <v>32611.258469999997</v>
      </c>
      <c r="K22" s="114">
        <v>36496.397709999997</v>
      </c>
      <c r="L22" s="114">
        <v>36291.821329999999</v>
      </c>
    </row>
    <row r="23" spans="1:12" s="16" customFormat="1" ht="15" customHeight="1">
      <c r="A23" s="147" t="s">
        <v>211</v>
      </c>
      <c r="B23" s="114">
        <v>773.2471700000001</v>
      </c>
      <c r="C23" s="114">
        <v>1478.6486299999999</v>
      </c>
      <c r="D23" s="114">
        <v>1615.4557199999999</v>
      </c>
      <c r="E23" s="114">
        <v>2583.4821200000001</v>
      </c>
      <c r="F23" s="114">
        <v>3707.3757700000001</v>
      </c>
      <c r="G23" s="114">
        <v>2133.6224900000002</v>
      </c>
      <c r="H23" s="114">
        <v>3116.5825599999998</v>
      </c>
      <c r="I23" s="114">
        <v>1048.6255200000001</v>
      </c>
      <c r="J23" s="114">
        <v>1108.85169</v>
      </c>
      <c r="K23" s="114">
        <v>7540.6502899999996</v>
      </c>
      <c r="L23" s="114">
        <v>7540.6502899999996</v>
      </c>
    </row>
    <row r="24" spans="1:12" s="16" customFormat="1" ht="15" customHeight="1">
      <c r="A24" s="147" t="s">
        <v>590</v>
      </c>
      <c r="B24" s="114">
        <v>84575.583989999999</v>
      </c>
      <c r="C24" s="114">
        <v>19046.391190000002</v>
      </c>
      <c r="D24" s="114">
        <v>98659.676390000008</v>
      </c>
      <c r="E24" s="114">
        <v>278467.70543999999</v>
      </c>
      <c r="F24" s="114">
        <v>218109.92190000002</v>
      </c>
      <c r="G24" s="114">
        <v>236650.08141999997</v>
      </c>
      <c r="H24" s="114">
        <v>313609.29226000002</v>
      </c>
      <c r="I24" s="114">
        <v>207305.57259</v>
      </c>
      <c r="J24" s="114">
        <v>246751.04537000001</v>
      </c>
      <c r="K24" s="114">
        <v>220602.67565000002</v>
      </c>
      <c r="L24" s="114">
        <v>229325.30791</v>
      </c>
    </row>
    <row r="25" spans="1:12" s="16" customFormat="1" ht="15" customHeight="1">
      <c r="A25" s="147" t="s">
        <v>222</v>
      </c>
      <c r="B25" s="114">
        <v>34441.461579999996</v>
      </c>
      <c r="C25" s="114">
        <v>29437.187020000001</v>
      </c>
      <c r="D25" s="114">
        <v>26975.363819999999</v>
      </c>
      <c r="E25" s="114">
        <v>26653.453590000001</v>
      </c>
      <c r="F25" s="114">
        <v>38936.559670000002</v>
      </c>
      <c r="G25" s="114">
        <v>38972.86507</v>
      </c>
      <c r="H25" s="114">
        <v>39247.404310000005</v>
      </c>
      <c r="I25" s="114">
        <v>35374.629670000002</v>
      </c>
      <c r="J25" s="114">
        <v>35043.014470000002</v>
      </c>
      <c r="K25" s="114">
        <v>36083.772170000004</v>
      </c>
      <c r="L25" s="114">
        <v>35950.88308</v>
      </c>
    </row>
    <row r="26" spans="1:12" s="16" customFormat="1" ht="15" customHeight="1">
      <c r="A26" s="147" t="s">
        <v>591</v>
      </c>
      <c r="B26" s="114">
        <v>6909.9512400000003</v>
      </c>
      <c r="C26" s="114">
        <v>4614.63609</v>
      </c>
      <c r="D26" s="114">
        <v>10483.05818</v>
      </c>
      <c r="E26" s="114">
        <v>24107.524949999999</v>
      </c>
      <c r="F26" s="114">
        <v>3905.28451</v>
      </c>
      <c r="G26" s="114">
        <v>4319.9788799999997</v>
      </c>
      <c r="H26" s="114">
        <v>14248.542079999999</v>
      </c>
      <c r="I26" s="114">
        <v>5990.84447</v>
      </c>
      <c r="J26" s="114">
        <v>6654.0176100000008</v>
      </c>
      <c r="K26" s="114">
        <v>5904.6485499999999</v>
      </c>
      <c r="L26" s="114">
        <v>6564.1729500000001</v>
      </c>
    </row>
    <row r="27" spans="1:12" s="17" customFormat="1" ht="15" customHeight="1" thickBot="1">
      <c r="A27" s="147" t="s">
        <v>238</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592</v>
      </c>
      <c r="B28" s="393">
        <v>1722232.8607900001</v>
      </c>
      <c r="C28" s="393">
        <v>2217189.5920500001</v>
      </c>
      <c r="D28" s="393">
        <v>2616940.3010800001</v>
      </c>
      <c r="E28" s="393">
        <v>3204220.0764600001</v>
      </c>
      <c r="F28" s="393">
        <v>3380372.2189499997</v>
      </c>
      <c r="G28" s="393">
        <v>3614999.0419099997</v>
      </c>
      <c r="H28" s="393">
        <v>3958685.5974499998</v>
      </c>
      <c r="I28" s="393">
        <v>4196554.2468600003</v>
      </c>
      <c r="J28" s="393">
        <v>4181547.11479</v>
      </c>
      <c r="K28" s="393">
        <v>4712303.9423400005</v>
      </c>
      <c r="L28" s="393">
        <v>4706146.3433999997</v>
      </c>
    </row>
    <row r="29" spans="1:12" s="16" customFormat="1" ht="15" customHeight="1" thickTop="1">
      <c r="A29" s="147" t="s">
        <v>593</v>
      </c>
      <c r="B29" s="114">
        <v>1646364.2689100001</v>
      </c>
      <c r="C29" s="114">
        <v>2078498.1110499999</v>
      </c>
      <c r="D29" s="114">
        <v>2352349.7970100003</v>
      </c>
      <c r="E29" s="114">
        <v>2752463.5214800001</v>
      </c>
      <c r="F29" s="114">
        <v>2791074.8232199997</v>
      </c>
      <c r="G29" s="114">
        <v>3001070.3019899996</v>
      </c>
      <c r="H29" s="114">
        <v>3098648.4368199999</v>
      </c>
      <c r="I29" s="114">
        <v>3348269.3779699998</v>
      </c>
      <c r="J29" s="114">
        <v>3307942.8171100002</v>
      </c>
      <c r="K29" s="114">
        <v>3549589.3094200003</v>
      </c>
      <c r="L29" s="114">
        <v>3549471.7333</v>
      </c>
    </row>
    <row r="30" spans="1:12" s="16" customFormat="1" ht="15" customHeight="1">
      <c r="A30" s="148" t="s">
        <v>594</v>
      </c>
      <c r="B30" s="114">
        <v>69455.001329999999</v>
      </c>
      <c r="C30" s="114">
        <v>277283.06708999997</v>
      </c>
      <c r="D30" s="114">
        <v>379860.32263999997</v>
      </c>
      <c r="E30" s="114">
        <v>532731.01381999999</v>
      </c>
      <c r="F30" s="114">
        <v>475195.45869999996</v>
      </c>
      <c r="G30" s="114">
        <v>321734.37663000001</v>
      </c>
      <c r="H30" s="114">
        <v>262159.05592000001</v>
      </c>
      <c r="I30" s="114">
        <v>255221.76853</v>
      </c>
      <c r="J30" s="114">
        <v>259176.03435</v>
      </c>
      <c r="K30" s="114">
        <v>385971.15827999997</v>
      </c>
      <c r="L30" s="114">
        <v>391527.91226999997</v>
      </c>
    </row>
    <row r="31" spans="1:12" s="16" customFormat="1" ht="15" customHeight="1">
      <c r="A31" s="148" t="s">
        <v>595</v>
      </c>
      <c r="B31" s="114">
        <v>342103.72805000003</v>
      </c>
      <c r="C31" s="114">
        <v>483978.25658999995</v>
      </c>
      <c r="D31" s="114">
        <v>539509.81249000004</v>
      </c>
      <c r="E31" s="114">
        <v>477599.23894999997</v>
      </c>
      <c r="F31" s="114">
        <v>459772.40957000002</v>
      </c>
      <c r="G31" s="114">
        <v>398344.59422000003</v>
      </c>
      <c r="H31" s="114">
        <v>330391.10892000003</v>
      </c>
      <c r="I31" s="114">
        <v>478542.77104000002</v>
      </c>
      <c r="J31" s="114">
        <v>472260.81498999998</v>
      </c>
      <c r="K31" s="114">
        <v>556904.69175</v>
      </c>
      <c r="L31" s="114">
        <v>529895.49545000005</v>
      </c>
    </row>
    <row r="32" spans="1:12" s="16" customFormat="1" ht="15" customHeight="1">
      <c r="A32" s="148" t="s">
        <v>596</v>
      </c>
      <c r="B32" s="114">
        <v>159181.81762000002</v>
      </c>
      <c r="C32" s="114">
        <v>55200.600359999997</v>
      </c>
      <c r="D32" s="114">
        <v>15345.49404</v>
      </c>
      <c r="E32" s="114">
        <v>4944.1660099999999</v>
      </c>
      <c r="F32" s="114">
        <v>3862.1358700000001</v>
      </c>
      <c r="G32" s="114">
        <v>2690.8866699999999</v>
      </c>
      <c r="H32" s="114">
        <v>1632.55863</v>
      </c>
      <c r="I32" s="114">
        <v>860.07776999999999</v>
      </c>
      <c r="J32" s="114">
        <v>860.15678000000003</v>
      </c>
      <c r="K32" s="114">
        <v>614.14301999999998</v>
      </c>
      <c r="L32" s="114">
        <v>611.14098000000001</v>
      </c>
    </row>
    <row r="33" spans="1:12" s="16" customFormat="1" ht="15" customHeight="1">
      <c r="A33" s="148" t="s">
        <v>597</v>
      </c>
      <c r="B33" s="114">
        <v>76796.933019999997</v>
      </c>
      <c r="C33" s="114">
        <v>116033.91826000001</v>
      </c>
      <c r="D33" s="114">
        <v>167802.75224999999</v>
      </c>
      <c r="E33" s="114">
        <v>255558.22453000001</v>
      </c>
      <c r="F33" s="114">
        <v>159934.64649000001</v>
      </c>
      <c r="G33" s="114">
        <v>57369.133959999999</v>
      </c>
      <c r="H33" s="114">
        <v>75349.875910000002</v>
      </c>
      <c r="I33" s="114">
        <v>107059.04929000001</v>
      </c>
      <c r="J33" s="114">
        <v>103948.93273</v>
      </c>
      <c r="K33" s="114">
        <v>84142.602370000008</v>
      </c>
      <c r="L33" s="114">
        <v>78429.683569999994</v>
      </c>
    </row>
    <row r="34" spans="1:12" s="16" customFormat="1" ht="15" customHeight="1">
      <c r="A34" s="148" t="s">
        <v>598</v>
      </c>
      <c r="B34" s="114">
        <v>930194.26676000003</v>
      </c>
      <c r="C34" s="114">
        <v>1054192.02101</v>
      </c>
      <c r="D34" s="114">
        <v>1132900.5906199999</v>
      </c>
      <c r="E34" s="114">
        <v>1328458.0327300001</v>
      </c>
      <c r="F34" s="114">
        <v>1509226.74493</v>
      </c>
      <c r="G34" s="114">
        <v>2015600.80547</v>
      </c>
      <c r="H34" s="114">
        <v>2229756.4098800002</v>
      </c>
      <c r="I34" s="114">
        <v>2293887.9976300001</v>
      </c>
      <c r="J34" s="114">
        <v>2254856.0080200001</v>
      </c>
      <c r="K34" s="114">
        <v>2287670.6594799999</v>
      </c>
      <c r="L34" s="114">
        <v>2310593.2478400003</v>
      </c>
    </row>
    <row r="35" spans="1:12" s="16" customFormat="1" ht="15" customHeight="1">
      <c r="A35" s="148" t="s">
        <v>599</v>
      </c>
      <c r="B35" s="114">
        <v>68632.522129999998</v>
      </c>
      <c r="C35" s="114">
        <v>91810.247739999992</v>
      </c>
      <c r="D35" s="114">
        <v>116930.82497</v>
      </c>
      <c r="E35" s="114">
        <v>153172.84544</v>
      </c>
      <c r="F35" s="114">
        <v>183083.42765999999</v>
      </c>
      <c r="G35" s="114">
        <v>205330.50503999999</v>
      </c>
      <c r="H35" s="114">
        <v>199359.42756000001</v>
      </c>
      <c r="I35" s="114">
        <v>212697.71371000001</v>
      </c>
      <c r="J35" s="114">
        <v>216840.87024000002</v>
      </c>
      <c r="K35" s="114">
        <v>234286.05452000001</v>
      </c>
      <c r="L35" s="114">
        <v>238414.25318999999</v>
      </c>
    </row>
    <row r="36" spans="1:12" s="16" customFormat="1" ht="15" customHeight="1">
      <c r="A36" s="147" t="s">
        <v>600</v>
      </c>
      <c r="B36" s="114">
        <v>10.089120000000001</v>
      </c>
      <c r="C36" s="114">
        <v>12.73329</v>
      </c>
      <c r="D36" s="114">
        <v>14.508620000000001</v>
      </c>
      <c r="E36" s="114">
        <v>20.07995</v>
      </c>
      <c r="F36" s="114">
        <v>72.091970000000003</v>
      </c>
      <c r="G36" s="114">
        <v>37.620800000000003</v>
      </c>
      <c r="H36" s="114">
        <v>16862.61131</v>
      </c>
      <c r="I36" s="114">
        <v>8447.5147500000003</v>
      </c>
      <c r="J36" s="114">
        <v>8439.6977599999991</v>
      </c>
      <c r="K36" s="114">
        <v>28.314490000000003</v>
      </c>
      <c r="L36" s="114">
        <v>38.799660000000003</v>
      </c>
    </row>
    <row r="37" spans="1:12" s="16" customFormat="1" ht="15" customHeight="1">
      <c r="A37" s="147" t="s">
        <v>601</v>
      </c>
      <c r="B37" s="114">
        <v>26939.016030000003</v>
      </c>
      <c r="C37" s="114">
        <v>42935.949270000005</v>
      </c>
      <c r="D37" s="114">
        <v>76878.21819</v>
      </c>
      <c r="E37" s="114">
        <v>244281.04586000001</v>
      </c>
      <c r="F37" s="114">
        <v>327754.68007999996</v>
      </c>
      <c r="G37" s="114">
        <v>396387.55960000004</v>
      </c>
      <c r="H37" s="114">
        <v>533552.59722</v>
      </c>
      <c r="I37" s="114">
        <v>671976.20438999997</v>
      </c>
      <c r="J37" s="114">
        <v>686924.83637000003</v>
      </c>
      <c r="K37" s="114">
        <v>948076.40219000005</v>
      </c>
      <c r="L37" s="114">
        <v>954034.89688000001</v>
      </c>
    </row>
    <row r="38" spans="1:12" s="16" customFormat="1" ht="15" customHeight="1">
      <c r="A38" s="147" t="s">
        <v>602</v>
      </c>
      <c r="B38" s="114">
        <v>31729.656199999998</v>
      </c>
      <c r="C38" s="114">
        <v>38834.72178</v>
      </c>
      <c r="D38" s="114">
        <v>43171.326420000005</v>
      </c>
      <c r="E38" s="114">
        <v>58643.95102</v>
      </c>
      <c r="F38" s="114">
        <v>64646.73661</v>
      </c>
      <c r="G38" s="114">
        <v>48647.239880000001</v>
      </c>
      <c r="H38" s="114">
        <v>48484.881799999996</v>
      </c>
      <c r="I38" s="114">
        <v>45622.398860000001</v>
      </c>
      <c r="J38" s="114">
        <v>57131.873479999995</v>
      </c>
      <c r="K38" s="114">
        <v>66577.839770000006</v>
      </c>
      <c r="L38" s="114">
        <v>52425.619729999999</v>
      </c>
    </row>
    <row r="39" spans="1:12" s="16" customFormat="1" ht="15" customHeight="1">
      <c r="A39" s="147" t="s">
        <v>276</v>
      </c>
      <c r="B39" s="114">
        <v>15704.16719</v>
      </c>
      <c r="C39" s="114">
        <v>20410.746649999997</v>
      </c>
      <c r="D39" s="114">
        <v>27486.06609</v>
      </c>
      <c r="E39" s="114">
        <v>31710.423079999997</v>
      </c>
      <c r="F39" s="114">
        <v>35630.223389999999</v>
      </c>
      <c r="G39" s="114">
        <v>38298.730819999997</v>
      </c>
      <c r="H39" s="114">
        <v>52650.743990000003</v>
      </c>
      <c r="I39" s="114">
        <v>53177.02781</v>
      </c>
      <c r="J39" s="114">
        <v>52828.211710000003</v>
      </c>
      <c r="K39" s="114">
        <v>58515.026949999999</v>
      </c>
      <c r="L39" s="114">
        <v>62661.938150000002</v>
      </c>
    </row>
    <row r="40" spans="1:12" s="16" customFormat="1" ht="15" customHeight="1">
      <c r="A40" s="147" t="s">
        <v>282</v>
      </c>
      <c r="B40" s="114">
        <v>0</v>
      </c>
      <c r="C40" s="114">
        <v>0</v>
      </c>
      <c r="D40" s="114">
        <v>35242.005749999997</v>
      </c>
      <c r="E40" s="114">
        <v>35251.314460000001</v>
      </c>
      <c r="F40" s="114">
        <v>17630.5615</v>
      </c>
      <c r="G40" s="114">
        <v>0</v>
      </c>
      <c r="H40" s="114">
        <v>0</v>
      </c>
      <c r="I40" s="114">
        <v>0</v>
      </c>
      <c r="J40" s="114">
        <v>0</v>
      </c>
      <c r="K40" s="114">
        <v>0</v>
      </c>
      <c r="L40" s="114">
        <v>0</v>
      </c>
    </row>
    <row r="41" spans="1:12" s="16" customFormat="1" ht="15" customHeight="1">
      <c r="A41" s="147" t="s">
        <v>603</v>
      </c>
      <c r="B41" s="114">
        <v>1485.6633400000001</v>
      </c>
      <c r="C41" s="114">
        <v>36497.330009999998</v>
      </c>
      <c r="D41" s="114">
        <v>81798.379000000001</v>
      </c>
      <c r="E41" s="114">
        <v>81849.740609999993</v>
      </c>
      <c r="F41" s="114">
        <v>81930.896030000004</v>
      </c>
      <c r="G41" s="114">
        <v>81997.088599999988</v>
      </c>
      <c r="H41" s="114">
        <v>82076.493969999996</v>
      </c>
      <c r="I41" s="114">
        <v>46910.196750000003</v>
      </c>
      <c r="J41" s="114">
        <v>47141.083350000001</v>
      </c>
      <c r="K41" s="114">
        <v>83288.37245000001</v>
      </c>
      <c r="L41" s="114">
        <v>82024.943700000003</v>
      </c>
    </row>
    <row r="42" spans="1:12" s="17" customFormat="1" ht="15" customHeight="1" thickBot="1">
      <c r="A42" s="147" t="s">
        <v>454</v>
      </c>
      <c r="B42" s="114">
        <v>0</v>
      </c>
      <c r="C42" s="114">
        <v>0</v>
      </c>
      <c r="D42" s="114">
        <v>0</v>
      </c>
      <c r="E42" s="114">
        <v>0</v>
      </c>
      <c r="F42" s="114">
        <v>61632.206149999998</v>
      </c>
      <c r="G42" s="114">
        <v>48560.500220000002</v>
      </c>
      <c r="H42" s="114">
        <v>126409.83234000001</v>
      </c>
      <c r="I42" s="114">
        <v>22151.526329999997</v>
      </c>
      <c r="J42" s="114">
        <v>21138.595010000001</v>
      </c>
      <c r="K42" s="114">
        <v>6228.6770700000006</v>
      </c>
      <c r="L42" s="114">
        <v>5488.4119800000008</v>
      </c>
    </row>
    <row r="43" spans="1:12" ht="15" customHeight="1" thickTop="1" thickBot="1">
      <c r="A43" s="392" t="s">
        <v>604</v>
      </c>
      <c r="B43" s="393">
        <v>212181.35756999999</v>
      </c>
      <c r="C43" s="393">
        <v>222634.77574000001</v>
      </c>
      <c r="D43" s="393">
        <v>238791.7047</v>
      </c>
      <c r="E43" s="393">
        <v>255374.63812000002</v>
      </c>
      <c r="F43" s="393">
        <v>267664.03976000001</v>
      </c>
      <c r="G43" s="393">
        <v>297357.53933</v>
      </c>
      <c r="H43" s="393">
        <v>304588.61603999999</v>
      </c>
      <c r="I43" s="393">
        <v>325683.85470999999</v>
      </c>
      <c r="J43" s="393">
        <v>328085.77669999999</v>
      </c>
      <c r="K43" s="393">
        <v>339508.29895999999</v>
      </c>
      <c r="L43" s="393">
        <v>342288.43548000004</v>
      </c>
    </row>
    <row r="44" spans="1:12" s="16" customFormat="1" ht="15" customHeight="1" thickTop="1">
      <c r="A44" s="147" t="s">
        <v>297</v>
      </c>
      <c r="B44" s="114">
        <v>176574.1</v>
      </c>
      <c r="C44" s="114">
        <v>195123.6</v>
      </c>
      <c r="D44" s="114">
        <v>202361.2</v>
      </c>
      <c r="E44" s="114">
        <v>202361.2</v>
      </c>
      <c r="F44" s="114">
        <v>202361.2</v>
      </c>
      <c r="G44" s="114">
        <v>230710.2</v>
      </c>
      <c r="H44" s="114">
        <v>230710.2</v>
      </c>
      <c r="I44" s="114">
        <v>282995.09999999998</v>
      </c>
      <c r="J44" s="114">
        <v>282995.09999999998</v>
      </c>
      <c r="K44" s="114">
        <v>297993.59999999998</v>
      </c>
      <c r="L44" s="114">
        <v>297993.59999999998</v>
      </c>
    </row>
    <row r="45" spans="1:12" s="16" customFormat="1" ht="15" customHeight="1">
      <c r="A45" s="147" t="s">
        <v>301</v>
      </c>
      <c r="B45" s="114">
        <v>1905.7043799999999</v>
      </c>
      <c r="C45" s="114">
        <v>1905.7043799999999</v>
      </c>
      <c r="D45" s="114">
        <v>807.38058000000001</v>
      </c>
      <c r="E45" s="114">
        <v>807.38058000000001</v>
      </c>
      <c r="F45" s="114">
        <v>807.38058000000001</v>
      </c>
      <c r="G45" s="114">
        <v>458.37430999999998</v>
      </c>
      <c r="H45" s="114">
        <v>458.37430999999998</v>
      </c>
      <c r="I45" s="114">
        <v>2171.7570299999998</v>
      </c>
      <c r="J45" s="114">
        <v>2171.7570299999998</v>
      </c>
      <c r="K45" s="114">
        <v>2171.7570299999998</v>
      </c>
      <c r="L45" s="114">
        <v>2171.7570299999998</v>
      </c>
    </row>
    <row r="46" spans="1:12" s="16" customFormat="1" ht="15" customHeight="1">
      <c r="A46" s="147" t="s">
        <v>305</v>
      </c>
      <c r="B46" s="114">
        <v>0</v>
      </c>
      <c r="C46" s="114">
        <v>0</v>
      </c>
      <c r="D46" s="114">
        <v>0</v>
      </c>
      <c r="E46" s="114">
        <v>0</v>
      </c>
      <c r="F46" s="114">
        <v>0</v>
      </c>
      <c r="G46" s="114">
        <v>0</v>
      </c>
      <c r="H46" s="114">
        <v>0</v>
      </c>
      <c r="I46" s="114">
        <v>0</v>
      </c>
      <c r="J46" s="114">
        <v>0</v>
      </c>
      <c r="K46" s="114">
        <v>0</v>
      </c>
      <c r="L46" s="114">
        <v>0</v>
      </c>
    </row>
    <row r="47" spans="1:12" s="16" customFormat="1" ht="15" customHeight="1">
      <c r="A47" s="147" t="s">
        <v>605</v>
      </c>
      <c r="B47" s="114">
        <v>8463.5225200000004</v>
      </c>
      <c r="C47" s="114">
        <v>10987.2708</v>
      </c>
      <c r="D47" s="114">
        <v>12449.031080000001</v>
      </c>
      <c r="E47" s="114">
        <v>14766.371289999999</v>
      </c>
      <c r="F47" s="114">
        <v>17536.987929999999</v>
      </c>
      <c r="G47" s="114">
        <v>20095.824079999999</v>
      </c>
      <c r="H47" s="114">
        <v>21627.80716</v>
      </c>
      <c r="I47" s="114">
        <v>22963.708059999997</v>
      </c>
      <c r="J47" s="114">
        <v>22963.708059999997</v>
      </c>
      <c r="K47" s="114">
        <v>24375.714459999999</v>
      </c>
      <c r="L47" s="114">
        <v>24375.714459999999</v>
      </c>
    </row>
    <row r="48" spans="1:12" s="16" customFormat="1" ht="15" customHeight="1">
      <c r="A48" s="147" t="s">
        <v>311</v>
      </c>
      <c r="B48" s="114">
        <v>25238.03067</v>
      </c>
      <c r="C48" s="114">
        <v>14618.200560000001</v>
      </c>
      <c r="D48" s="114">
        <v>23174.09304</v>
      </c>
      <c r="E48" s="114">
        <v>37439.686249999999</v>
      </c>
      <c r="F48" s="114">
        <v>46958.471250000002</v>
      </c>
      <c r="G48" s="114">
        <v>46093.140939999997</v>
      </c>
      <c r="H48" s="114">
        <v>51792.234570000001</v>
      </c>
      <c r="I48" s="114">
        <v>17553.28962</v>
      </c>
      <c r="J48" s="114">
        <v>19955.211609999998</v>
      </c>
      <c r="K48" s="114">
        <v>14967.22747</v>
      </c>
      <c r="L48" s="114">
        <v>17747.363989999998</v>
      </c>
    </row>
    <row r="49" spans="1:12" s="16" customFormat="1" ht="15" customHeight="1">
      <c r="A49" s="148" t="s">
        <v>606</v>
      </c>
      <c r="B49" s="114">
        <v>0.54796</v>
      </c>
      <c r="C49" s="114">
        <v>0.59782000000000002</v>
      </c>
      <c r="D49" s="114">
        <v>0.69096999999999997</v>
      </c>
      <c r="E49" s="114">
        <v>9733.519839999999</v>
      </c>
      <c r="F49" s="114">
        <v>21370.109789999999</v>
      </c>
      <c r="G49" s="114">
        <v>33326.61535</v>
      </c>
      <c r="H49" s="114">
        <v>38433.225590000002</v>
      </c>
      <c r="I49" s="114">
        <v>3433.22559</v>
      </c>
      <c r="J49" s="114">
        <v>17553.28962</v>
      </c>
      <c r="K49" s="114">
        <v>0</v>
      </c>
      <c r="L49" s="114">
        <v>14967.22747</v>
      </c>
    </row>
    <row r="50" spans="1:12" s="17" customFormat="1" ht="15" customHeight="1" thickBot="1">
      <c r="A50" s="148" t="s">
        <v>607</v>
      </c>
      <c r="B50" s="114">
        <v>25237.48271</v>
      </c>
      <c r="C50" s="114">
        <v>14617.60274</v>
      </c>
      <c r="D50" s="114">
        <v>23173.40207</v>
      </c>
      <c r="E50" s="114">
        <v>27706.166410000002</v>
      </c>
      <c r="F50" s="114">
        <v>25588.36146</v>
      </c>
      <c r="G50" s="114">
        <v>12766.525589999999</v>
      </c>
      <c r="H50" s="114">
        <v>13359.008980000001</v>
      </c>
      <c r="I50" s="114">
        <v>14120.06403</v>
      </c>
      <c r="J50" s="114">
        <v>2401.9219900000003</v>
      </c>
      <c r="K50" s="114">
        <v>14967.22747</v>
      </c>
      <c r="L50" s="114">
        <v>2780.13652</v>
      </c>
    </row>
    <row r="51" spans="1:12" ht="15" customHeight="1" thickTop="1" thickBot="1">
      <c r="A51" s="392" t="s">
        <v>608</v>
      </c>
      <c r="B51" s="393">
        <v>1934414.2183599998</v>
      </c>
      <c r="C51" s="393">
        <v>2439824.36779</v>
      </c>
      <c r="D51" s="393">
        <v>2855732.0057800002</v>
      </c>
      <c r="E51" s="393">
        <v>3459594.7145799999</v>
      </c>
      <c r="F51" s="393">
        <v>3648036.2587100002</v>
      </c>
      <c r="G51" s="393">
        <v>3912356.5812399997</v>
      </c>
      <c r="H51" s="393">
        <v>4263274.21349</v>
      </c>
      <c r="I51" s="393">
        <v>4522238.1015699999</v>
      </c>
      <c r="J51" s="393">
        <v>4509632.8914899994</v>
      </c>
      <c r="K51" s="393">
        <v>5051812.2412999999</v>
      </c>
      <c r="L51" s="393">
        <v>5048434.7788800001</v>
      </c>
    </row>
    <row r="52" spans="1:12" s="16" customFormat="1" ht="15" customHeight="1" thickTop="1">
      <c r="A52" s="113" t="s">
        <v>609</v>
      </c>
      <c r="B52" s="114">
        <v>131736.03101999999</v>
      </c>
      <c r="C52" s="114">
        <v>220665.89622999998</v>
      </c>
      <c r="D52" s="114">
        <v>392672.43607999996</v>
      </c>
      <c r="E52" s="114">
        <v>480287.29174000002</v>
      </c>
      <c r="F52" s="114">
        <v>490562.03149000002</v>
      </c>
      <c r="G52" s="114">
        <v>524619.88508000004</v>
      </c>
      <c r="H52" s="114">
        <v>427926.27739</v>
      </c>
      <c r="I52" s="114">
        <v>384956.83626000001</v>
      </c>
      <c r="J52" s="114">
        <v>368447.36018000002</v>
      </c>
      <c r="K52" s="114">
        <v>372815.85666000005</v>
      </c>
      <c r="L52" s="114">
        <v>370701.46483999997</v>
      </c>
    </row>
    <row r="53" spans="1:12" s="17" customFormat="1" ht="15" customHeight="1">
      <c r="A53" s="148" t="s">
        <v>610</v>
      </c>
      <c r="B53" s="114">
        <v>0</v>
      </c>
      <c r="C53" s="114">
        <v>0</v>
      </c>
      <c r="D53" s="114">
        <v>0</v>
      </c>
      <c r="E53" s="114">
        <v>0</v>
      </c>
      <c r="F53" s="114">
        <v>0</v>
      </c>
      <c r="G53" s="114">
        <v>0</v>
      </c>
      <c r="H53" s="114">
        <v>0</v>
      </c>
      <c r="I53" s="114">
        <v>0</v>
      </c>
      <c r="J53" s="114">
        <v>0</v>
      </c>
      <c r="K53" s="114">
        <v>0</v>
      </c>
      <c r="L53" s="114">
        <v>0</v>
      </c>
    </row>
    <row r="54" spans="1:12" s="17" customFormat="1" ht="15" customHeight="1">
      <c r="A54" s="148" t="s">
        <v>611</v>
      </c>
      <c r="B54" s="114">
        <v>97385.62887</v>
      </c>
      <c r="C54" s="114">
        <v>213293.11921999999</v>
      </c>
      <c r="D54" s="114">
        <v>384138.34349</v>
      </c>
      <c r="E54" s="114">
        <v>457941.81912</v>
      </c>
      <c r="F54" s="114">
        <v>462524.20606</v>
      </c>
      <c r="G54" s="114">
        <v>495934.58816000004</v>
      </c>
      <c r="H54" s="114">
        <v>403863.13005000004</v>
      </c>
      <c r="I54" s="114">
        <v>358984.28233999998</v>
      </c>
      <c r="J54" s="114">
        <v>341908.94892</v>
      </c>
      <c r="K54" s="114">
        <v>343953.56139999995</v>
      </c>
      <c r="L54" s="114">
        <v>342075.81727</v>
      </c>
    </row>
    <row r="55" spans="1:12" s="17" customFormat="1" ht="15" customHeight="1">
      <c r="A55" s="148" t="s">
        <v>612</v>
      </c>
      <c r="B55" s="114">
        <v>0</v>
      </c>
      <c r="C55" s="114">
        <v>0</v>
      </c>
      <c r="D55" s="114">
        <v>0</v>
      </c>
      <c r="E55" s="114">
        <v>0</v>
      </c>
      <c r="F55" s="114">
        <v>0</v>
      </c>
      <c r="G55" s="114">
        <v>0</v>
      </c>
      <c r="H55" s="114">
        <v>0</v>
      </c>
      <c r="I55" s="114">
        <v>0</v>
      </c>
      <c r="J55" s="114">
        <v>0</v>
      </c>
      <c r="K55" s="114">
        <v>0</v>
      </c>
      <c r="L55" s="114">
        <v>0</v>
      </c>
    </row>
    <row r="56" spans="1:12" s="17" customFormat="1" ht="15" customHeight="1">
      <c r="A56" s="148" t="s">
        <v>613</v>
      </c>
      <c r="B56" s="114">
        <v>34350.402150000002</v>
      </c>
      <c r="C56" s="114">
        <v>7372.7770099999998</v>
      </c>
      <c r="D56" s="114">
        <v>8534.0925900000002</v>
      </c>
      <c r="E56" s="114">
        <v>22345.47262</v>
      </c>
      <c r="F56" s="114">
        <v>28037.825430000001</v>
      </c>
      <c r="G56" s="114">
        <v>28685.296920000001</v>
      </c>
      <c r="H56" s="114">
        <v>24063.14734</v>
      </c>
      <c r="I56" s="114">
        <v>25972.553920000002</v>
      </c>
      <c r="J56" s="114">
        <v>26538.411260000001</v>
      </c>
      <c r="K56" s="114">
        <v>28862.295260000003</v>
      </c>
      <c r="L56" s="114">
        <v>28625.647570000001</v>
      </c>
    </row>
    <row r="57" spans="1:12" s="17" customFormat="1" ht="15" customHeight="1">
      <c r="A57" s="148" t="s">
        <v>614</v>
      </c>
      <c r="B57" s="114">
        <v>0</v>
      </c>
      <c r="C57" s="114">
        <v>0</v>
      </c>
      <c r="D57" s="114">
        <v>0</v>
      </c>
      <c r="E57" s="114">
        <v>0</v>
      </c>
      <c r="F57" s="114">
        <v>0</v>
      </c>
      <c r="G57" s="114">
        <v>0</v>
      </c>
      <c r="H57" s="114">
        <v>0</v>
      </c>
      <c r="I57" s="114">
        <v>0</v>
      </c>
      <c r="J57" s="114">
        <v>0</v>
      </c>
      <c r="K57" s="114">
        <v>0</v>
      </c>
      <c r="L57" s="114">
        <v>0</v>
      </c>
    </row>
    <row r="58" spans="1:12" s="17" customFormat="1" ht="15" customHeight="1">
      <c r="A58" s="147" t="s">
        <v>615</v>
      </c>
      <c r="B58" s="114">
        <v>2738907.3331999998</v>
      </c>
      <c r="C58" s="114">
        <v>3750902.8826799998</v>
      </c>
      <c r="D58" s="114">
        <v>5007020.8373400001</v>
      </c>
      <c r="E58" s="114">
        <v>5309298.7753800005</v>
      </c>
      <c r="F58" s="114">
        <v>6370945.6190900002</v>
      </c>
      <c r="G58" s="114">
        <v>9002541.5042300001</v>
      </c>
      <c r="H58" s="114">
        <v>9984297.7286900003</v>
      </c>
      <c r="I58" s="114">
        <v>7708059.6044399999</v>
      </c>
      <c r="J58" s="114">
        <v>7571179.8922499996</v>
      </c>
      <c r="K58" s="114">
        <v>8367273.5010699993</v>
      </c>
      <c r="L58" s="114">
        <v>8445131.3547799997</v>
      </c>
    </row>
    <row r="59" spans="1:12">
      <c r="A59" s="394" t="s">
        <v>616</v>
      </c>
      <c r="B59" s="395">
        <v>224367.09713000001</v>
      </c>
      <c r="C59" s="395">
        <v>227246.32863</v>
      </c>
      <c r="D59" s="395">
        <v>254156.50466000001</v>
      </c>
      <c r="E59" s="395">
        <v>286397.82311</v>
      </c>
      <c r="F59" s="395">
        <v>298673.40239999996</v>
      </c>
      <c r="G59" s="395">
        <v>314099.98681999999</v>
      </c>
      <c r="H59" s="395">
        <v>330470.00485000003</v>
      </c>
      <c r="I59" s="395">
        <v>333656.16897000006</v>
      </c>
      <c r="J59" s="395">
        <v>30830.30298</v>
      </c>
      <c r="K59" s="395">
        <v>384550.98193000001</v>
      </c>
      <c r="L59" s="395">
        <v>35226.83455</v>
      </c>
    </row>
    <row r="60" spans="1:12" ht="15" customHeight="1">
      <c r="A60" s="148" t="s">
        <v>617</v>
      </c>
      <c r="B60" s="114">
        <v>-45371.639430000003</v>
      </c>
      <c r="C60" s="114">
        <v>-51412.703689999995</v>
      </c>
      <c r="D60" s="114">
        <v>-57848.743820000003</v>
      </c>
      <c r="E60" s="114">
        <v>-70803.382409999991</v>
      </c>
      <c r="F60" s="114">
        <v>-88064.167629999996</v>
      </c>
      <c r="G60" s="114">
        <v>-111125.15849</v>
      </c>
      <c r="H60" s="114">
        <v>-126722.3887</v>
      </c>
      <c r="I60" s="114">
        <v>-147313.75403000001</v>
      </c>
      <c r="J60" s="114">
        <v>-12758.221250000001</v>
      </c>
      <c r="K60" s="114">
        <v>-162294.85986000003</v>
      </c>
      <c r="L60" s="114">
        <v>-14427.39739</v>
      </c>
    </row>
    <row r="61" spans="1:12" ht="15" customHeight="1">
      <c r="A61" s="147" t="s">
        <v>618</v>
      </c>
      <c r="B61" s="114">
        <v>178995.4577</v>
      </c>
      <c r="C61" s="114">
        <v>175833.62494000001</v>
      </c>
      <c r="D61" s="114">
        <v>196307.76084</v>
      </c>
      <c r="E61" s="114">
        <v>215594.44069999998</v>
      </c>
      <c r="F61" s="114">
        <v>210609.23477000001</v>
      </c>
      <c r="G61" s="114">
        <v>202974.82833000002</v>
      </c>
      <c r="H61" s="114">
        <v>203747.61615000002</v>
      </c>
      <c r="I61" s="114">
        <v>186342.41493999999</v>
      </c>
      <c r="J61" s="114">
        <v>18072.081730000002</v>
      </c>
      <c r="K61" s="114">
        <v>222256.12206999998</v>
      </c>
      <c r="L61" s="114">
        <v>20799.437160000001</v>
      </c>
    </row>
    <row r="62" spans="1:12" ht="15" customHeight="1">
      <c r="A62" s="116" t="s">
        <v>619</v>
      </c>
      <c r="B62" s="114">
        <v>37362.405630000001</v>
      </c>
      <c r="C62" s="114">
        <v>24782.796280000002</v>
      </c>
      <c r="D62" s="114">
        <v>26015.26816</v>
      </c>
      <c r="E62" s="114">
        <v>26379.87946</v>
      </c>
      <c r="F62" s="114">
        <v>40990.440190000001</v>
      </c>
      <c r="G62" s="114">
        <v>53646.611299999997</v>
      </c>
      <c r="H62" s="114">
        <v>43493.289629999999</v>
      </c>
      <c r="I62" s="114">
        <v>49985.550029999999</v>
      </c>
      <c r="J62" s="114">
        <v>3392.1091800000004</v>
      </c>
      <c r="K62" s="114">
        <v>44637.65382</v>
      </c>
      <c r="L62" s="114">
        <v>3270.01109</v>
      </c>
    </row>
    <row r="63" spans="1:12" ht="15" customHeight="1">
      <c r="A63" s="148" t="s">
        <v>620</v>
      </c>
      <c r="B63" s="114">
        <v>-5106.0971500000005</v>
      </c>
      <c r="C63" s="114">
        <v>-7733.8010400000003</v>
      </c>
      <c r="D63" s="114">
        <v>-14694.033170000001</v>
      </c>
      <c r="E63" s="114">
        <v>-18207.593659999999</v>
      </c>
      <c r="F63" s="114">
        <v>-24327.985199999999</v>
      </c>
      <c r="G63" s="114">
        <v>-28755.592850000001</v>
      </c>
      <c r="H63" s="114">
        <v>-25785.806969999998</v>
      </c>
      <c r="I63" s="114">
        <v>-22727.756739999997</v>
      </c>
      <c r="J63" s="114">
        <v>-1419.5385200000001</v>
      </c>
      <c r="K63" s="114">
        <v>-20592.578809999999</v>
      </c>
      <c r="L63" s="114">
        <v>-1412.1494</v>
      </c>
    </row>
    <row r="64" spans="1:12" ht="15" customHeight="1">
      <c r="A64" s="117" t="s">
        <v>621</v>
      </c>
      <c r="B64" s="114">
        <v>211251.76618000001</v>
      </c>
      <c r="C64" s="114">
        <v>192882.62018</v>
      </c>
      <c r="D64" s="114">
        <v>207628.99583</v>
      </c>
      <c r="E64" s="114">
        <v>223766.72649999999</v>
      </c>
      <c r="F64" s="114">
        <v>227271.68975999998</v>
      </c>
      <c r="G64" s="114">
        <v>227865.84677999999</v>
      </c>
      <c r="H64" s="114">
        <v>221455.09881</v>
      </c>
      <c r="I64" s="114">
        <v>213600.20822999999</v>
      </c>
      <c r="J64" s="114">
        <v>20044.652389999999</v>
      </c>
      <c r="K64" s="114">
        <v>246301.19708000001</v>
      </c>
      <c r="L64" s="114">
        <v>22657.298850000003</v>
      </c>
    </row>
    <row r="65" spans="1:12" ht="15" customHeight="1">
      <c r="A65" s="116" t="s">
        <v>622</v>
      </c>
      <c r="B65" s="114">
        <v>37335.84921</v>
      </c>
      <c r="C65" s="114">
        <v>21040.606079999998</v>
      </c>
      <c r="D65" s="114">
        <v>22430.774679999999</v>
      </c>
      <c r="E65" s="114">
        <v>26109.016390000001</v>
      </c>
      <c r="F65" s="114">
        <v>32825.895210000002</v>
      </c>
      <c r="G65" s="114">
        <v>27946.583999999999</v>
      </c>
      <c r="H65" s="114">
        <v>26990.55557</v>
      </c>
      <c r="I65" s="114">
        <v>36061.705130000002</v>
      </c>
      <c r="J65" s="114">
        <v>1221.85232</v>
      </c>
      <c r="K65" s="114">
        <v>40041.849499999997</v>
      </c>
      <c r="L65" s="114">
        <v>8801.3990199999989</v>
      </c>
    </row>
    <row r="66" spans="1:12" ht="15" customHeight="1">
      <c r="A66" s="116" t="s">
        <v>623</v>
      </c>
      <c r="B66" s="114">
        <v>-58104.614860000001</v>
      </c>
      <c r="C66" s="114">
        <v>-38944.961479999998</v>
      </c>
      <c r="D66" s="114">
        <v>-48157.102719999995</v>
      </c>
      <c r="E66" s="114">
        <v>-48417.174509999997</v>
      </c>
      <c r="F66" s="114">
        <v>-52338.789629999999</v>
      </c>
      <c r="G66" s="114">
        <v>-63760.210979999996</v>
      </c>
      <c r="H66" s="114">
        <v>-68148.512060000008</v>
      </c>
      <c r="I66" s="114">
        <v>-71852.780859999999</v>
      </c>
      <c r="J66" s="114">
        <v>-3872.1186499999999</v>
      </c>
      <c r="K66" s="114">
        <v>-94453.190499999997</v>
      </c>
      <c r="L66" s="114">
        <v>-11710.78311</v>
      </c>
    </row>
    <row r="67" spans="1:12" ht="15" customHeight="1">
      <c r="A67" s="147" t="s">
        <v>624</v>
      </c>
      <c r="B67" s="114">
        <v>190483.00052999999</v>
      </c>
      <c r="C67" s="114">
        <v>174978.26478</v>
      </c>
      <c r="D67" s="114">
        <v>181902.66778999998</v>
      </c>
      <c r="E67" s="114">
        <v>201458.56837999998</v>
      </c>
      <c r="F67" s="114">
        <v>207758.79534000001</v>
      </c>
      <c r="G67" s="114">
        <v>192052.21980000002</v>
      </c>
      <c r="H67" s="114">
        <v>180297.14231999998</v>
      </c>
      <c r="I67" s="114">
        <v>177809.13250000001</v>
      </c>
      <c r="J67" s="114">
        <v>17394.386059999997</v>
      </c>
      <c r="K67" s="114">
        <v>191889.85608000003</v>
      </c>
      <c r="L67" s="114">
        <v>19747.914760000003</v>
      </c>
    </row>
    <row r="68" spans="1:12" ht="15" customHeight="1">
      <c r="A68" s="148" t="s">
        <v>625</v>
      </c>
      <c r="B68" s="114">
        <v>-164753.6152</v>
      </c>
      <c r="C68" s="114">
        <v>-160127.64431999999</v>
      </c>
      <c r="D68" s="114">
        <v>-148172.07943000001</v>
      </c>
      <c r="E68" s="114">
        <v>-153363.45594999997</v>
      </c>
      <c r="F68" s="114">
        <v>-163962.62675</v>
      </c>
      <c r="G68" s="114">
        <v>-174436.79997999998</v>
      </c>
      <c r="H68" s="114">
        <v>-162165.50211</v>
      </c>
      <c r="I68" s="114">
        <v>-158595.07605999999</v>
      </c>
      <c r="J68" s="114">
        <v>-13955.602550000001</v>
      </c>
      <c r="K68" s="114">
        <v>-171440.96424</v>
      </c>
      <c r="L68" s="114">
        <v>-15331.04783</v>
      </c>
    </row>
    <row r="69" spans="1:12" ht="15" customHeight="1">
      <c r="A69" s="117" t="s">
        <v>626</v>
      </c>
      <c r="B69" s="114">
        <v>25729.385329999997</v>
      </c>
      <c r="C69" s="114">
        <v>14850.62046</v>
      </c>
      <c r="D69" s="114">
        <v>33730.588360000002</v>
      </c>
      <c r="E69" s="114">
        <v>48095.112430000001</v>
      </c>
      <c r="F69" s="114">
        <v>43796.168590000001</v>
      </c>
      <c r="G69" s="114">
        <v>17615.419819999999</v>
      </c>
      <c r="H69" s="114">
        <v>18131.640210000001</v>
      </c>
      <c r="I69" s="114">
        <v>19214.05644</v>
      </c>
      <c r="J69" s="114">
        <v>3438.7835099999998</v>
      </c>
      <c r="K69" s="114">
        <v>20448.89184</v>
      </c>
      <c r="L69" s="114">
        <v>4416.8669300000001</v>
      </c>
    </row>
    <row r="70" spans="1:12" ht="15" customHeight="1">
      <c r="A70" s="117" t="s">
        <v>627</v>
      </c>
      <c r="B70" s="114">
        <v>801.68379000000004</v>
      </c>
      <c r="C70" s="114">
        <v>222.65700000000001</v>
      </c>
      <c r="D70" s="114">
        <v>72.082139999999995</v>
      </c>
      <c r="E70" s="114">
        <v>7.9551000000000007</v>
      </c>
      <c r="F70" s="114">
        <v>4.8084100000000003</v>
      </c>
      <c r="G70" s="114">
        <v>2.5566799999999996</v>
      </c>
      <c r="H70" s="114">
        <v>6.6732500000000003</v>
      </c>
      <c r="I70" s="114">
        <v>0.46166000000000001</v>
      </c>
      <c r="J70" s="114">
        <v>3.7939999999999995E-2</v>
      </c>
      <c r="K70" s="114">
        <v>15.241070000000001</v>
      </c>
      <c r="L70" s="114">
        <v>3.5234699999999997</v>
      </c>
    </row>
    <row r="71" spans="1:12" ht="15" customHeight="1">
      <c r="A71" s="115" t="s">
        <v>976</v>
      </c>
      <c r="B71" s="114">
        <v>1.482E-2</v>
      </c>
      <c r="C71" s="114">
        <v>2.5699999999999998E-3</v>
      </c>
      <c r="D71" s="114">
        <v>5.9999999999999995E-4</v>
      </c>
      <c r="E71" s="114">
        <v>2.0999999999999998E-4</v>
      </c>
      <c r="F71" s="114">
        <v>8.0000000000000007E-5</v>
      </c>
      <c r="G71" s="114">
        <v>5.2000000000000006E-4</v>
      </c>
      <c r="H71" s="114">
        <v>5.4338800000000003</v>
      </c>
      <c r="I71" s="114">
        <v>8.4999999999999995E-4</v>
      </c>
      <c r="J71" s="114">
        <v>1E-4</v>
      </c>
      <c r="K71" s="114">
        <v>1.17E-3</v>
      </c>
      <c r="L71" s="114">
        <v>5.0000000000000002E-5</v>
      </c>
    </row>
    <row r="72" spans="1:12" ht="15" customHeight="1">
      <c r="A72" s="115" t="s">
        <v>977</v>
      </c>
      <c r="B72" s="114">
        <v>801.66896999999994</v>
      </c>
      <c r="C72" s="114">
        <v>222.65442999999999</v>
      </c>
      <c r="D72" s="114">
        <v>72.08153999999999</v>
      </c>
      <c r="E72" s="114">
        <v>7.9548900000000007</v>
      </c>
      <c r="F72" s="114">
        <v>4.8083299999999998</v>
      </c>
      <c r="G72" s="114">
        <v>2.5561599999999998</v>
      </c>
      <c r="H72" s="114">
        <v>1.2393699999999999</v>
      </c>
      <c r="I72" s="114">
        <v>0.46081</v>
      </c>
      <c r="J72" s="114">
        <v>3.7840000000000006E-2</v>
      </c>
      <c r="K72" s="114">
        <v>15.2399</v>
      </c>
      <c r="L72" s="114">
        <v>3.5234200000000002</v>
      </c>
    </row>
    <row r="73" spans="1:12" ht="15" customHeight="1">
      <c r="A73" s="147" t="s">
        <v>628</v>
      </c>
      <c r="B73" s="114">
        <v>-32.508220000000001</v>
      </c>
      <c r="C73" s="114">
        <v>-19.879660000000001</v>
      </c>
      <c r="D73" s="114">
        <v>-12.867790000000001</v>
      </c>
      <c r="E73" s="114">
        <v>-7.3488299999999995</v>
      </c>
      <c r="F73" s="114">
        <v>-5.3454700000000006</v>
      </c>
      <c r="G73" s="114">
        <v>-2.6881999999999997</v>
      </c>
      <c r="H73" s="114">
        <v>-52.034179999999999</v>
      </c>
      <c r="I73" s="114">
        <v>-80.922160000000005</v>
      </c>
      <c r="J73" s="114">
        <v>-8.585469999999999</v>
      </c>
      <c r="K73" s="114">
        <v>-159.52803</v>
      </c>
      <c r="L73" s="114">
        <v>-28.1539</v>
      </c>
    </row>
    <row r="74" spans="1:12" ht="15" customHeight="1">
      <c r="A74" s="147" t="s">
        <v>1289</v>
      </c>
      <c r="B74" s="114">
        <v>-1.2289999999999999E-2</v>
      </c>
      <c r="C74" s="114">
        <v>-4.9199999999999999E-3</v>
      </c>
      <c r="D74" s="114">
        <v>-1.7700000000000001E-3</v>
      </c>
      <c r="E74" s="114">
        <v>-1.2700000000000001E-3</v>
      </c>
      <c r="F74" s="114">
        <v>-9.5999999999999992E-4</v>
      </c>
      <c r="G74" s="114">
        <v>-2.9999999999999997E-5</v>
      </c>
      <c r="H74" s="114">
        <v>-7.9000000000000001E-4</v>
      </c>
      <c r="I74" s="114">
        <v>-7.0999999999999991E-4</v>
      </c>
      <c r="J74" s="114">
        <v>0</v>
      </c>
      <c r="K74" s="114">
        <v>-1.1899999999999999E-3</v>
      </c>
      <c r="L74" s="114">
        <v>-8.9999999999999992E-5</v>
      </c>
    </row>
    <row r="75" spans="1:12" ht="15" customHeight="1">
      <c r="A75" s="148" t="s">
        <v>433</v>
      </c>
      <c r="B75" s="114">
        <v>-32.495930000000001</v>
      </c>
      <c r="C75" s="114">
        <v>-19.874740000000003</v>
      </c>
      <c r="D75" s="114">
        <v>-12.866020000000001</v>
      </c>
      <c r="E75" s="114">
        <v>-7.3475600000000005</v>
      </c>
      <c r="F75" s="114">
        <v>-5.3445100000000005</v>
      </c>
      <c r="G75" s="114">
        <v>-2.6881699999999999</v>
      </c>
      <c r="H75" s="114">
        <v>-52.033389999999997</v>
      </c>
      <c r="I75" s="114">
        <v>-80.921449999999993</v>
      </c>
      <c r="J75" s="114">
        <v>-8.585469999999999</v>
      </c>
      <c r="K75" s="114">
        <v>-159.52683999999999</v>
      </c>
      <c r="L75" s="114">
        <v>-28.15381</v>
      </c>
    </row>
    <row r="76" spans="1:12" ht="15" customHeight="1">
      <c r="A76" s="147" t="s">
        <v>629</v>
      </c>
      <c r="B76" s="114">
        <v>26498.560899999997</v>
      </c>
      <c r="C76" s="114">
        <v>15053.397800000001</v>
      </c>
      <c r="D76" s="114">
        <v>33789.802710000004</v>
      </c>
      <c r="E76" s="114">
        <v>48095.718700000005</v>
      </c>
      <c r="F76" s="114">
        <v>43795.631529999999</v>
      </c>
      <c r="G76" s="114">
        <v>17615.2883</v>
      </c>
      <c r="H76" s="114">
        <v>18086.279280000002</v>
      </c>
      <c r="I76" s="114">
        <v>19133.595940000003</v>
      </c>
      <c r="J76" s="114">
        <v>3430.2359799999999</v>
      </c>
      <c r="K76" s="114">
        <v>20304.604879999999</v>
      </c>
      <c r="L76" s="114">
        <v>4392.2365</v>
      </c>
    </row>
    <row r="77" spans="1:12" ht="15" customHeight="1">
      <c r="A77" s="149" t="s">
        <v>967</v>
      </c>
      <c r="B77" s="114">
        <v>0</v>
      </c>
      <c r="C77" s="114">
        <v>0</v>
      </c>
      <c r="D77" s="114">
        <v>0</v>
      </c>
      <c r="E77" s="114">
        <v>0</v>
      </c>
      <c r="F77" s="114">
        <v>0</v>
      </c>
      <c r="G77" s="114">
        <v>0</v>
      </c>
      <c r="H77" s="114">
        <v>0</v>
      </c>
      <c r="I77" s="114">
        <v>0</v>
      </c>
      <c r="J77" s="114">
        <v>0</v>
      </c>
      <c r="K77" s="114">
        <v>0</v>
      </c>
      <c r="L77" s="114">
        <v>0</v>
      </c>
    </row>
    <row r="78" spans="1:12" ht="15" customHeight="1">
      <c r="A78" s="117" t="s">
        <v>630</v>
      </c>
      <c r="B78" s="114">
        <v>26498.560899999997</v>
      </c>
      <c r="C78" s="114">
        <v>15053.397800000001</v>
      </c>
      <c r="D78" s="114">
        <v>33789.802710000004</v>
      </c>
      <c r="E78" s="114">
        <v>48095.718700000005</v>
      </c>
      <c r="F78" s="114">
        <v>43795.631529999999</v>
      </c>
      <c r="G78" s="114">
        <v>17615.2883</v>
      </c>
      <c r="H78" s="114">
        <v>18086.279280000002</v>
      </c>
      <c r="I78" s="114">
        <v>19133.595940000003</v>
      </c>
      <c r="J78" s="114">
        <v>3430.2359799999999</v>
      </c>
      <c r="K78" s="114">
        <v>20304.604879999999</v>
      </c>
      <c r="L78" s="114">
        <v>4392.2365</v>
      </c>
    </row>
    <row r="79" spans="1:12" ht="15" customHeight="1">
      <c r="A79" s="116" t="s">
        <v>631</v>
      </c>
      <c r="B79" s="114">
        <v>-590.33849999999995</v>
      </c>
      <c r="C79" s="114">
        <v>448.31334999999996</v>
      </c>
      <c r="D79" s="114">
        <v>-1244.5894499999999</v>
      </c>
      <c r="E79" s="114">
        <v>-713.48620999999991</v>
      </c>
      <c r="F79" s="114">
        <v>-55.093290000000003</v>
      </c>
      <c r="G79" s="114">
        <v>-66.314539999999994</v>
      </c>
      <c r="H79" s="114">
        <v>-159.27939000000001</v>
      </c>
      <c r="I79" s="114">
        <v>32.276810000000005</v>
      </c>
      <c r="J79" s="114">
        <v>0</v>
      </c>
      <c r="K79" s="114">
        <v>-279.28790000000004</v>
      </c>
      <c r="L79" s="114">
        <v>0</v>
      </c>
    </row>
    <row r="80" spans="1:12" ht="15" customHeight="1">
      <c r="A80" s="147" t="s">
        <v>632</v>
      </c>
      <c r="B80" s="114">
        <v>25908.222399999999</v>
      </c>
      <c r="C80" s="114">
        <v>15501.711150000001</v>
      </c>
      <c r="D80" s="114">
        <v>32545.21326</v>
      </c>
      <c r="E80" s="114">
        <v>47382.232490000002</v>
      </c>
      <c r="F80" s="114">
        <v>43740.538240000002</v>
      </c>
      <c r="G80" s="114">
        <v>17548.973760000001</v>
      </c>
      <c r="H80" s="114">
        <v>17926.999889999999</v>
      </c>
      <c r="I80" s="114">
        <v>19165.872749999999</v>
      </c>
      <c r="J80" s="114">
        <v>3430.2359799999999</v>
      </c>
      <c r="K80" s="114">
        <v>20025.31698</v>
      </c>
      <c r="L80" s="114">
        <v>4392.2365</v>
      </c>
    </row>
    <row r="81" spans="1:12" ht="15" customHeight="1">
      <c r="A81" s="116" t="s">
        <v>633</v>
      </c>
      <c r="B81" s="114">
        <v>0</v>
      </c>
      <c r="C81" s="114">
        <v>0</v>
      </c>
      <c r="D81" s="114">
        <v>0</v>
      </c>
      <c r="E81" s="114">
        <v>4.0000000000000003E-5</v>
      </c>
      <c r="F81" s="114">
        <v>0</v>
      </c>
      <c r="G81" s="114">
        <v>-4.0000000000000003E-5</v>
      </c>
      <c r="H81" s="114">
        <v>0</v>
      </c>
      <c r="I81" s="114">
        <v>-5.9999999999999995E-5</v>
      </c>
      <c r="J81" s="114">
        <v>0</v>
      </c>
      <c r="K81" s="114">
        <v>0</v>
      </c>
      <c r="L81" s="114">
        <v>0</v>
      </c>
    </row>
    <row r="82" spans="1:12" ht="15" customHeight="1">
      <c r="A82" s="147" t="s">
        <v>634</v>
      </c>
      <c r="B82" s="114">
        <v>25908.222399999999</v>
      </c>
      <c r="C82" s="114">
        <v>15501.711150000001</v>
      </c>
      <c r="D82" s="114">
        <v>32545.21326</v>
      </c>
      <c r="E82" s="114">
        <v>47382.232530000001</v>
      </c>
      <c r="F82" s="114">
        <v>43740.538240000002</v>
      </c>
      <c r="G82" s="114">
        <v>17548.973719999998</v>
      </c>
      <c r="H82" s="114">
        <v>17926.999889999999</v>
      </c>
      <c r="I82" s="114">
        <v>19165.87269</v>
      </c>
      <c r="J82" s="114">
        <v>3430.2359799999999</v>
      </c>
      <c r="K82" s="114">
        <v>20025.31698</v>
      </c>
      <c r="L82" s="114">
        <v>4392.2365</v>
      </c>
    </row>
    <row r="83" spans="1:12" ht="15" customHeight="1" thickBot="1">
      <c r="A83" s="116" t="s">
        <v>635</v>
      </c>
      <c r="B83" s="114">
        <v>-670.7396</v>
      </c>
      <c r="C83" s="114">
        <v>-884.10841000000005</v>
      </c>
      <c r="D83" s="114">
        <v>-9371.8111900000004</v>
      </c>
      <c r="E83" s="114">
        <v>-19676.06612</v>
      </c>
      <c r="F83" s="114">
        <v>-18152.176780000002</v>
      </c>
      <c r="G83" s="114">
        <v>-4782.4481299999998</v>
      </c>
      <c r="H83" s="114">
        <v>-4567.9909000000007</v>
      </c>
      <c r="I83" s="114">
        <v>-5045.8086600000006</v>
      </c>
      <c r="J83" s="114">
        <v>-1028.3139900000001</v>
      </c>
      <c r="K83" s="114">
        <v>-5058.0895099999998</v>
      </c>
      <c r="L83" s="114">
        <v>-1612.09998</v>
      </c>
    </row>
    <row r="84" spans="1:12" ht="15" customHeight="1" thickTop="1" thickBot="1">
      <c r="A84" s="392" t="s">
        <v>636</v>
      </c>
      <c r="B84" s="393">
        <v>25237.482800000002</v>
      </c>
      <c r="C84" s="393">
        <v>14617.60274</v>
      </c>
      <c r="D84" s="393">
        <v>23173.40207</v>
      </c>
      <c r="E84" s="393">
        <v>27706.166410000002</v>
      </c>
      <c r="F84" s="393">
        <v>25588.36146</v>
      </c>
      <c r="G84" s="393">
        <v>12766.525589999999</v>
      </c>
      <c r="H84" s="393">
        <v>13359.00899</v>
      </c>
      <c r="I84" s="393">
        <v>14120.06403</v>
      </c>
      <c r="J84" s="393">
        <v>2401.9219900000003</v>
      </c>
      <c r="K84" s="393">
        <v>14967.22747</v>
      </c>
      <c r="L84" s="393">
        <v>2780.13652</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42" t="s">
        <v>439</v>
      </c>
      <c r="B1" s="742"/>
      <c r="C1" s="742"/>
      <c r="D1" s="742"/>
      <c r="E1" s="742"/>
      <c r="F1" s="742"/>
      <c r="G1" s="742"/>
      <c r="H1" s="742"/>
      <c r="I1" s="742"/>
      <c r="J1" s="742"/>
      <c r="K1" s="742"/>
      <c r="L1" s="742"/>
    </row>
    <row r="2" spans="1:12" ht="15" customHeight="1">
      <c r="A2" s="743" t="s">
        <v>571</v>
      </c>
      <c r="B2" s="743"/>
      <c r="C2" s="743"/>
      <c r="D2" s="743"/>
      <c r="E2" s="743"/>
      <c r="F2" s="743"/>
      <c r="G2" s="743"/>
      <c r="H2" s="743"/>
      <c r="I2" s="743"/>
      <c r="J2" s="743"/>
      <c r="K2" s="743"/>
      <c r="L2" s="743"/>
    </row>
    <row r="3" spans="1:12" ht="15" customHeight="1">
      <c r="A3" s="743" t="s">
        <v>647</v>
      </c>
      <c r="B3" s="743"/>
      <c r="C3" s="743"/>
      <c r="D3" s="743"/>
      <c r="E3" s="743"/>
      <c r="F3" s="743"/>
      <c r="G3" s="743"/>
      <c r="H3" s="743"/>
      <c r="I3" s="743"/>
      <c r="J3" s="743"/>
      <c r="K3" s="743"/>
      <c r="L3" s="743"/>
    </row>
    <row r="4" spans="1:12" ht="30" customHeight="1">
      <c r="A4" s="744" t="s">
        <v>511</v>
      </c>
      <c r="B4" s="744"/>
      <c r="C4" s="744"/>
      <c r="D4" s="744"/>
      <c r="E4" s="744"/>
      <c r="F4" s="744"/>
      <c r="G4" s="744"/>
      <c r="H4" s="744"/>
      <c r="I4" s="744"/>
      <c r="J4" s="744"/>
      <c r="K4" s="744"/>
      <c r="L4" s="744"/>
    </row>
    <row r="5" spans="1:12" ht="3.75" customHeight="1" thickBot="1">
      <c r="A5" s="47"/>
      <c r="B5" s="47"/>
      <c r="C5" s="47"/>
      <c r="D5" s="47"/>
      <c r="E5" s="47"/>
      <c r="F5" s="47"/>
      <c r="G5" s="47"/>
      <c r="H5" s="47"/>
      <c r="I5" s="47"/>
      <c r="J5" s="47"/>
      <c r="K5" s="47"/>
      <c r="L5" s="47"/>
    </row>
    <row r="6" spans="1:12" s="15" customFormat="1" ht="30" customHeight="1" thickTop="1" thickBot="1">
      <c r="A6" s="548"/>
      <c r="B6" s="390" t="s">
        <v>573</v>
      </c>
      <c r="C6" s="390" t="s">
        <v>574</v>
      </c>
      <c r="D6" s="390" t="s">
        <v>575</v>
      </c>
      <c r="E6" s="390" t="s">
        <v>576</v>
      </c>
      <c r="F6" s="390" t="s">
        <v>577</v>
      </c>
      <c r="G6" s="390" t="s">
        <v>578</v>
      </c>
      <c r="H6" s="390" t="s">
        <v>1254</v>
      </c>
      <c r="I6" s="390" t="s">
        <v>1321</v>
      </c>
      <c r="J6" s="390" t="s">
        <v>1474</v>
      </c>
      <c r="K6" s="390" t="s">
        <v>1462</v>
      </c>
      <c r="L6" s="390" t="s">
        <v>1475</v>
      </c>
    </row>
    <row r="7" spans="1:12" ht="15" customHeight="1" thickTop="1" thickBot="1">
      <c r="A7" s="392" t="s">
        <v>579</v>
      </c>
      <c r="B7" s="393">
        <v>6928794.4940499999</v>
      </c>
      <c r="C7" s="393">
        <v>10555018.613540001</v>
      </c>
      <c r="D7" s="393">
        <v>13390413.32316</v>
      </c>
      <c r="E7" s="393">
        <v>15400481.48141</v>
      </c>
      <c r="F7" s="393">
        <v>15783016.923839999</v>
      </c>
      <c r="G7" s="393">
        <v>18455683.636990003</v>
      </c>
      <c r="H7" s="393">
        <v>23823974.905650001</v>
      </c>
      <c r="I7" s="393">
        <v>27410439.24092</v>
      </c>
      <c r="J7" s="393">
        <v>27724417.262499999</v>
      </c>
      <c r="K7" s="393">
        <v>31438502.870950002</v>
      </c>
      <c r="L7" s="393">
        <v>30390898.42935</v>
      </c>
    </row>
    <row r="8" spans="1:12" s="16" customFormat="1" ht="15" customHeight="1" thickTop="1">
      <c r="A8" s="147" t="s">
        <v>161</v>
      </c>
      <c r="B8" s="114">
        <v>251207.64466999998</v>
      </c>
      <c r="C8" s="114">
        <v>607790.74752999994</v>
      </c>
      <c r="D8" s="114">
        <v>1296882.7536600002</v>
      </c>
      <c r="E8" s="114">
        <v>714230.36064999993</v>
      </c>
      <c r="F8" s="114">
        <v>736116.58507999999</v>
      </c>
      <c r="G8" s="114">
        <v>723488.85248999996</v>
      </c>
      <c r="H8" s="114">
        <v>629520.19776999997</v>
      </c>
      <c r="I8" s="114">
        <v>1398500.81666</v>
      </c>
      <c r="J8" s="114">
        <v>1708816.5535599999</v>
      </c>
      <c r="K8" s="114">
        <v>1896458.63852</v>
      </c>
      <c r="L8" s="114">
        <v>1186124.0430099999</v>
      </c>
    </row>
    <row r="9" spans="1:12" s="16" customFormat="1" ht="15" customHeight="1">
      <c r="A9" s="147" t="s">
        <v>170</v>
      </c>
      <c r="B9" s="114">
        <v>1656095.2707199999</v>
      </c>
      <c r="C9" s="114">
        <v>1281851.0505899999</v>
      </c>
      <c r="D9" s="114">
        <v>1028918.26213</v>
      </c>
      <c r="E9" s="114">
        <v>2038567.09791</v>
      </c>
      <c r="F9" s="114">
        <v>1457695.4839999999</v>
      </c>
      <c r="G9" s="114">
        <v>1483072.3910099999</v>
      </c>
      <c r="H9" s="114">
        <v>1768812.40063</v>
      </c>
      <c r="I9" s="114">
        <v>1873085.08898</v>
      </c>
      <c r="J9" s="114">
        <v>1801582.4766500001</v>
      </c>
      <c r="K9" s="114">
        <v>1679606.4222800001</v>
      </c>
      <c r="L9" s="114">
        <v>1658752.6680899998</v>
      </c>
    </row>
    <row r="10" spans="1:12" s="16" customFormat="1" ht="15" customHeight="1">
      <c r="A10" s="147" t="s">
        <v>179</v>
      </c>
      <c r="B10" s="114">
        <v>3912369.10702</v>
      </c>
      <c r="C10" s="114">
        <v>7356902.2834899994</v>
      </c>
      <c r="D10" s="114">
        <v>9547806.7724699993</v>
      </c>
      <c r="E10" s="114">
        <v>11077410.87671</v>
      </c>
      <c r="F10" s="114">
        <v>11682678.885600001</v>
      </c>
      <c r="G10" s="114">
        <v>13760530.03383</v>
      </c>
      <c r="H10" s="114">
        <v>17244076.2071</v>
      </c>
      <c r="I10" s="114">
        <v>19206935.96322</v>
      </c>
      <c r="J10" s="114">
        <v>19315184.572490003</v>
      </c>
      <c r="K10" s="114">
        <v>21599994.977619998</v>
      </c>
      <c r="L10" s="114">
        <v>21353738.873330001</v>
      </c>
    </row>
    <row r="11" spans="1:12" s="16" customFormat="1" ht="15" customHeight="1">
      <c r="A11" s="148" t="s">
        <v>580</v>
      </c>
      <c r="B11" s="114">
        <v>3911137.9084899998</v>
      </c>
      <c r="C11" s="114">
        <v>7325777.5816000002</v>
      </c>
      <c r="D11" s="114">
        <v>9490897.0851199999</v>
      </c>
      <c r="E11" s="114">
        <v>11003273.696309999</v>
      </c>
      <c r="F11" s="114">
        <v>11608089.59522</v>
      </c>
      <c r="G11" s="114">
        <v>13694948.67581</v>
      </c>
      <c r="H11" s="114">
        <v>16716198.357559999</v>
      </c>
      <c r="I11" s="114">
        <v>18514243.486200001</v>
      </c>
      <c r="J11" s="114">
        <v>18595321.730099998</v>
      </c>
      <c r="K11" s="114">
        <v>20871707.845150001</v>
      </c>
      <c r="L11" s="114">
        <v>20517918.620480001</v>
      </c>
    </row>
    <row r="12" spans="1:12" s="16" customFormat="1" ht="15" customHeight="1">
      <c r="A12" s="148" t="s">
        <v>581</v>
      </c>
      <c r="B12" s="114">
        <v>3901712.5547699998</v>
      </c>
      <c r="C12" s="114">
        <v>7305986.4491400002</v>
      </c>
      <c r="D12" s="114">
        <v>9457654.3342499994</v>
      </c>
      <c r="E12" s="114">
        <v>10951235.74845</v>
      </c>
      <c r="F12" s="114">
        <v>11438137.119760001</v>
      </c>
      <c r="G12" s="114">
        <v>13494857.32088</v>
      </c>
      <c r="H12" s="114">
        <v>16537124.5101</v>
      </c>
      <c r="I12" s="114">
        <v>17706686.620960001</v>
      </c>
      <c r="J12" s="114">
        <v>17766004.991599999</v>
      </c>
      <c r="K12" s="114">
        <v>19841880.113499999</v>
      </c>
      <c r="L12" s="114">
        <v>19522554.599919997</v>
      </c>
    </row>
    <row r="13" spans="1:12" s="16" customFormat="1" ht="15" customHeight="1">
      <c r="A13" s="148" t="s">
        <v>582</v>
      </c>
      <c r="B13" s="114">
        <v>9425.353720000001</v>
      </c>
      <c r="C13" s="114">
        <v>19791.132460000001</v>
      </c>
      <c r="D13" s="114">
        <v>33242.750870000003</v>
      </c>
      <c r="E13" s="114">
        <v>52037.94786</v>
      </c>
      <c r="F13" s="114">
        <v>169952.47546000002</v>
      </c>
      <c r="G13" s="114">
        <v>200091.35493</v>
      </c>
      <c r="H13" s="114">
        <v>179073.84746000002</v>
      </c>
      <c r="I13" s="114">
        <v>807556.86523999996</v>
      </c>
      <c r="J13" s="114">
        <v>829316.73849999998</v>
      </c>
      <c r="K13" s="114">
        <v>1029827.73165</v>
      </c>
      <c r="L13" s="114">
        <v>995364.02055999998</v>
      </c>
    </row>
    <row r="14" spans="1:12" s="16" customFormat="1" ht="15" customHeight="1">
      <c r="A14" s="148" t="s">
        <v>583</v>
      </c>
      <c r="B14" s="114">
        <v>4464.6438799999996</v>
      </c>
      <c r="C14" s="114">
        <v>7004.6350999999995</v>
      </c>
      <c r="D14" s="114">
        <v>7625.2023899999995</v>
      </c>
      <c r="E14" s="114">
        <v>24079.965359999998</v>
      </c>
      <c r="F14" s="114">
        <v>18922.275460000001</v>
      </c>
      <c r="G14" s="114">
        <v>13889.64841</v>
      </c>
      <c r="H14" s="114">
        <v>15063.95363</v>
      </c>
      <c r="I14" s="114">
        <v>6081.0828499999998</v>
      </c>
      <c r="J14" s="114">
        <v>10259.02226</v>
      </c>
      <c r="K14" s="114">
        <v>47115.771689999994</v>
      </c>
      <c r="L14" s="114">
        <v>21166.802540000001</v>
      </c>
    </row>
    <row r="15" spans="1:12" s="16" customFormat="1" ht="15" customHeight="1">
      <c r="A15" s="148" t="s">
        <v>584</v>
      </c>
      <c r="B15" s="114">
        <v>4437.6018300000005</v>
      </c>
      <c r="C15" s="114">
        <v>6937.8136799999993</v>
      </c>
      <c r="D15" s="114">
        <v>7573.5859500000006</v>
      </c>
      <c r="E15" s="114">
        <v>21342.492579999998</v>
      </c>
      <c r="F15" s="114">
        <v>17143.75333</v>
      </c>
      <c r="G15" s="114">
        <v>11777.14726</v>
      </c>
      <c r="H15" s="114">
        <v>11359.32402</v>
      </c>
      <c r="I15" s="114">
        <v>5760.6976199999999</v>
      </c>
      <c r="J15" s="114">
        <v>9680.9333200000001</v>
      </c>
      <c r="K15" s="114">
        <v>42632.801890000002</v>
      </c>
      <c r="L15" s="114">
        <v>14573.70393</v>
      </c>
    </row>
    <row r="16" spans="1:12" s="16" customFormat="1" ht="15" customHeight="1">
      <c r="A16" s="148" t="s">
        <v>585</v>
      </c>
      <c r="B16" s="114">
        <v>27.04205</v>
      </c>
      <c r="C16" s="114">
        <v>66.821420000000003</v>
      </c>
      <c r="D16" s="114">
        <v>51.616440000000004</v>
      </c>
      <c r="E16" s="114">
        <v>2737.4727799999996</v>
      </c>
      <c r="F16" s="114">
        <v>1778.5221299999998</v>
      </c>
      <c r="G16" s="114">
        <v>2112.5011500000001</v>
      </c>
      <c r="H16" s="114">
        <v>3704.62961</v>
      </c>
      <c r="I16" s="114">
        <v>320.38522999999998</v>
      </c>
      <c r="J16" s="114">
        <v>578.08893999999998</v>
      </c>
      <c r="K16" s="114">
        <v>4482.9697999999999</v>
      </c>
      <c r="L16" s="114">
        <v>6593.09861</v>
      </c>
    </row>
    <row r="17" spans="1:12" s="16" customFormat="1" ht="15" customHeight="1">
      <c r="A17" s="148" t="s">
        <v>586</v>
      </c>
      <c r="B17" s="114">
        <v>4273.5110500000001</v>
      </c>
      <c r="C17" s="114">
        <v>8549.791369999999</v>
      </c>
      <c r="D17" s="114">
        <v>16553.979739999999</v>
      </c>
      <c r="E17" s="114">
        <v>56396.626210000002</v>
      </c>
      <c r="F17" s="114">
        <v>70417.806400000001</v>
      </c>
      <c r="G17" s="114">
        <v>46563.423450000002</v>
      </c>
      <c r="H17" s="114">
        <v>44063.526979999995</v>
      </c>
      <c r="I17" s="114">
        <v>47293.578759999997</v>
      </c>
      <c r="J17" s="114">
        <v>47244.714079999998</v>
      </c>
      <c r="K17" s="114">
        <v>65611.798750000002</v>
      </c>
      <c r="L17" s="114">
        <v>259155.21022000001</v>
      </c>
    </row>
    <row r="18" spans="1:12" s="16" customFormat="1" ht="15" customHeight="1">
      <c r="A18" s="148" t="s">
        <v>587</v>
      </c>
      <c r="B18" s="114">
        <v>4173.7039500000001</v>
      </c>
      <c r="C18" s="114">
        <v>8549.791369999999</v>
      </c>
      <c r="D18" s="114">
        <v>16013.863539999998</v>
      </c>
      <c r="E18" s="114">
        <v>52464.16934</v>
      </c>
      <c r="F18" s="114">
        <v>61097.411619999999</v>
      </c>
      <c r="G18" s="114">
        <v>33068.461009999999</v>
      </c>
      <c r="H18" s="114">
        <v>30849.657859999999</v>
      </c>
      <c r="I18" s="114">
        <v>36584.554109999997</v>
      </c>
      <c r="J18" s="114">
        <v>36581.412729999996</v>
      </c>
      <c r="K18" s="114">
        <v>48847.961579999996</v>
      </c>
      <c r="L18" s="114">
        <v>242191.36906999999</v>
      </c>
    </row>
    <row r="19" spans="1:12" s="16" customFormat="1" ht="15" customHeight="1">
      <c r="A19" s="148" t="s">
        <v>588</v>
      </c>
      <c r="B19" s="114">
        <v>99.807100000000005</v>
      </c>
      <c r="C19" s="114">
        <v>0</v>
      </c>
      <c r="D19" s="114">
        <v>540.11619999999994</v>
      </c>
      <c r="E19" s="114">
        <v>3932.45687</v>
      </c>
      <c r="F19" s="114">
        <v>9320.3947799999987</v>
      </c>
      <c r="G19" s="114">
        <v>13494.962439999999</v>
      </c>
      <c r="H19" s="114">
        <v>13213.869119999999</v>
      </c>
      <c r="I19" s="114">
        <v>10709.024650000001</v>
      </c>
      <c r="J19" s="114">
        <v>10663.30135</v>
      </c>
      <c r="K19" s="114">
        <v>16763.837169999999</v>
      </c>
      <c r="L19" s="114">
        <v>16963.84115</v>
      </c>
    </row>
    <row r="20" spans="1:12" s="16" customFormat="1" ht="15" customHeight="1">
      <c r="A20" s="148" t="s">
        <v>192</v>
      </c>
      <c r="B20" s="114">
        <v>45999.1708</v>
      </c>
      <c r="C20" s="114">
        <v>78945.784719999996</v>
      </c>
      <c r="D20" s="114">
        <v>104788.86968</v>
      </c>
      <c r="E20" s="114">
        <v>123394.87181999999</v>
      </c>
      <c r="F20" s="114">
        <v>132636.14377</v>
      </c>
      <c r="G20" s="114">
        <v>156564.19725999999</v>
      </c>
      <c r="H20" s="114">
        <v>639981.67159000004</v>
      </c>
      <c r="I20" s="114">
        <v>811254.08984000003</v>
      </c>
      <c r="J20" s="114">
        <v>835444.62896</v>
      </c>
      <c r="K20" s="114">
        <v>826038.15766999999</v>
      </c>
      <c r="L20" s="114">
        <v>811963.16635000007</v>
      </c>
    </row>
    <row r="21" spans="1:12" s="16" customFormat="1" ht="15" customHeight="1">
      <c r="A21" s="148" t="s">
        <v>589</v>
      </c>
      <c r="B21" s="114">
        <v>-53506.127200000003</v>
      </c>
      <c r="C21" s="114">
        <v>-63375.509299999998</v>
      </c>
      <c r="D21" s="114">
        <v>-72058.364459999997</v>
      </c>
      <c r="E21" s="114">
        <v>-129734.28298999999</v>
      </c>
      <c r="F21" s="114">
        <v>-147386.93525000001</v>
      </c>
      <c r="G21" s="114">
        <v>-151435.9111</v>
      </c>
      <c r="H21" s="114">
        <v>-171231.30265999999</v>
      </c>
      <c r="I21" s="114">
        <v>-171936.27443000002</v>
      </c>
      <c r="J21" s="114">
        <v>-173085.52291</v>
      </c>
      <c r="K21" s="114">
        <v>-210478.59563999998</v>
      </c>
      <c r="L21" s="114">
        <v>-256464.92625999998</v>
      </c>
    </row>
    <row r="22" spans="1:12" s="16" customFormat="1" ht="15" customHeight="1">
      <c r="A22" s="147" t="s">
        <v>205</v>
      </c>
      <c r="B22" s="114">
        <v>29958.829839999999</v>
      </c>
      <c r="C22" s="114">
        <v>28030.512420000003</v>
      </c>
      <c r="D22" s="114">
        <v>67465.965730000011</v>
      </c>
      <c r="E22" s="114">
        <v>90471.693769999998</v>
      </c>
      <c r="F22" s="114">
        <v>63990.037149999996</v>
      </c>
      <c r="G22" s="114">
        <v>116718.85565000001</v>
      </c>
      <c r="H22" s="114">
        <v>356370.23969999998</v>
      </c>
      <c r="I22" s="114">
        <v>434763.66197000002</v>
      </c>
      <c r="J22" s="114">
        <v>467024.59350999998</v>
      </c>
      <c r="K22" s="114">
        <v>558996.26668</v>
      </c>
      <c r="L22" s="114">
        <v>633553.06340999994</v>
      </c>
    </row>
    <row r="23" spans="1:12" s="16" customFormat="1" ht="15" customHeight="1">
      <c r="A23" s="147" t="s">
        <v>211</v>
      </c>
      <c r="B23" s="114">
        <v>0</v>
      </c>
      <c r="C23" s="114">
        <v>0</v>
      </c>
      <c r="D23" s="114">
        <v>0</v>
      </c>
      <c r="E23" s="114">
        <v>244.31368000000001</v>
      </c>
      <c r="F23" s="114">
        <v>2412.8171400000001</v>
      </c>
      <c r="G23" s="114">
        <v>40.145420000000001</v>
      </c>
      <c r="H23" s="114">
        <v>1359.4031599999998</v>
      </c>
      <c r="I23" s="114">
        <v>2882.5722799999999</v>
      </c>
      <c r="J23" s="114">
        <v>2586.5971600000003</v>
      </c>
      <c r="K23" s="114">
        <v>2319.6989900000003</v>
      </c>
      <c r="L23" s="114">
        <v>1982.50532</v>
      </c>
    </row>
    <row r="24" spans="1:12" s="16" customFormat="1" ht="15" customHeight="1">
      <c r="A24" s="147" t="s">
        <v>590</v>
      </c>
      <c r="B24" s="114">
        <v>848755.55294000008</v>
      </c>
      <c r="C24" s="114">
        <v>1006102.39258</v>
      </c>
      <c r="D24" s="114">
        <v>1118975.5491300002</v>
      </c>
      <c r="E24" s="114">
        <v>824294.46001000004</v>
      </c>
      <c r="F24" s="114">
        <v>841756.2850700001</v>
      </c>
      <c r="G24" s="114">
        <v>977560.37724000006</v>
      </c>
      <c r="H24" s="114">
        <v>2187649.3993200003</v>
      </c>
      <c r="I24" s="114">
        <v>2810495.7595500001</v>
      </c>
      <c r="J24" s="114">
        <v>2728446.4487399999</v>
      </c>
      <c r="K24" s="114">
        <v>4091647.4637699998</v>
      </c>
      <c r="L24" s="114">
        <v>4023007.7828200003</v>
      </c>
    </row>
    <row r="25" spans="1:12" s="16" customFormat="1" ht="15" customHeight="1">
      <c r="A25" s="147" t="s">
        <v>222</v>
      </c>
      <c r="B25" s="114">
        <v>169653.97206</v>
      </c>
      <c r="C25" s="114">
        <v>215770.51506999999</v>
      </c>
      <c r="D25" s="114">
        <v>266024.09836</v>
      </c>
      <c r="E25" s="114">
        <v>563354.27161000005</v>
      </c>
      <c r="F25" s="114">
        <v>895982.21461999998</v>
      </c>
      <c r="G25" s="114">
        <v>1237358.18533</v>
      </c>
      <c r="H25" s="114">
        <v>1474368.7453000001</v>
      </c>
      <c r="I25" s="114">
        <v>1437898.96954</v>
      </c>
      <c r="J25" s="114">
        <v>1450924.8757100001</v>
      </c>
      <c r="K25" s="114">
        <v>1401791.5092499999</v>
      </c>
      <c r="L25" s="114">
        <v>1460947.0182100001</v>
      </c>
    </row>
    <row r="26" spans="1:12" s="16" customFormat="1" ht="15" customHeight="1">
      <c r="A26" s="147" t="s">
        <v>591</v>
      </c>
      <c r="B26" s="114">
        <v>60754.116799999996</v>
      </c>
      <c r="C26" s="114">
        <v>58571.111859999997</v>
      </c>
      <c r="D26" s="114">
        <v>64339.921679999999</v>
      </c>
      <c r="E26" s="114">
        <v>91908.407069999987</v>
      </c>
      <c r="F26" s="114">
        <v>102384.61518000001</v>
      </c>
      <c r="G26" s="114">
        <v>156914.79602000001</v>
      </c>
      <c r="H26" s="114">
        <v>161818.31266999998</v>
      </c>
      <c r="I26" s="114">
        <v>245876.40872000001</v>
      </c>
      <c r="J26" s="114">
        <v>249851.14468</v>
      </c>
      <c r="K26" s="114">
        <v>207687.89384</v>
      </c>
      <c r="L26" s="114">
        <v>72792.475160000002</v>
      </c>
    </row>
    <row r="27" spans="1:12" s="17" customFormat="1" ht="15" customHeight="1" thickBot="1">
      <c r="A27" s="147" t="s">
        <v>238</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592</v>
      </c>
      <c r="B28" s="393">
        <v>6220367.0407600002</v>
      </c>
      <c r="C28" s="393">
        <v>9606374.7908700015</v>
      </c>
      <c r="D28" s="393">
        <v>12331918.0842</v>
      </c>
      <c r="E28" s="393">
        <v>14328041.458690001</v>
      </c>
      <c r="F28" s="393">
        <v>14671739.76369</v>
      </c>
      <c r="G28" s="393">
        <v>17322120.1373</v>
      </c>
      <c r="H28" s="393">
        <v>22436876.13405</v>
      </c>
      <c r="I28" s="393">
        <v>25964969.61953</v>
      </c>
      <c r="J28" s="393">
        <v>26273180.848139998</v>
      </c>
      <c r="K28" s="393">
        <v>29940940.15769</v>
      </c>
      <c r="L28" s="393">
        <v>28892725.726270001</v>
      </c>
    </row>
    <row r="29" spans="1:12" s="16" customFormat="1" ht="15" customHeight="1" thickTop="1">
      <c r="A29" s="147" t="s">
        <v>593</v>
      </c>
      <c r="B29" s="114">
        <v>5433483.1614799993</v>
      </c>
      <c r="C29" s="114">
        <v>8774122.8007199988</v>
      </c>
      <c r="D29" s="114">
        <v>11136470.252660001</v>
      </c>
      <c r="E29" s="114">
        <v>12439630.223620001</v>
      </c>
      <c r="F29" s="114">
        <v>12908495.97745</v>
      </c>
      <c r="G29" s="114">
        <v>14127369.116250001</v>
      </c>
      <c r="H29" s="114">
        <v>16602840.1625</v>
      </c>
      <c r="I29" s="114">
        <v>20256000.560560003</v>
      </c>
      <c r="J29" s="114">
        <v>20806123.752759997</v>
      </c>
      <c r="K29" s="114">
        <v>22888450.47865</v>
      </c>
      <c r="L29" s="114">
        <v>22481531.680330001</v>
      </c>
    </row>
    <row r="30" spans="1:12" s="16" customFormat="1" ht="15" customHeight="1">
      <c r="A30" s="148" t="s">
        <v>594</v>
      </c>
      <c r="B30" s="114">
        <v>787359.51185999997</v>
      </c>
      <c r="C30" s="114">
        <v>1636571.4682</v>
      </c>
      <c r="D30" s="114">
        <v>1296411.5383199998</v>
      </c>
      <c r="E30" s="114">
        <v>1786716.45765</v>
      </c>
      <c r="F30" s="114">
        <v>2447189.8410900002</v>
      </c>
      <c r="G30" s="114">
        <v>2599329.87292</v>
      </c>
      <c r="H30" s="114">
        <v>3272023.5285100001</v>
      </c>
      <c r="I30" s="114">
        <v>3206198.11791</v>
      </c>
      <c r="J30" s="114">
        <v>3731077.4421999999</v>
      </c>
      <c r="K30" s="114">
        <v>3889525.4939299999</v>
      </c>
      <c r="L30" s="114">
        <v>4125119.0976799997</v>
      </c>
    </row>
    <row r="31" spans="1:12" s="16" customFormat="1" ht="15" customHeight="1">
      <c r="A31" s="148" t="s">
        <v>595</v>
      </c>
      <c r="B31" s="114">
        <v>1128989.4476099999</v>
      </c>
      <c r="C31" s="114">
        <v>2393788.43499</v>
      </c>
      <c r="D31" s="114">
        <v>3223787.8549099998</v>
      </c>
      <c r="E31" s="114">
        <v>2333224.1933599999</v>
      </c>
      <c r="F31" s="114">
        <v>2043822.0907999999</v>
      </c>
      <c r="G31" s="114">
        <v>2288814.7550599999</v>
      </c>
      <c r="H31" s="114">
        <v>3400596.3085700003</v>
      </c>
      <c r="I31" s="114">
        <v>4074578.6261300002</v>
      </c>
      <c r="J31" s="114">
        <v>3742563.5638800003</v>
      </c>
      <c r="K31" s="114">
        <v>4619670.13901</v>
      </c>
      <c r="L31" s="114">
        <v>4720956.4967900002</v>
      </c>
    </row>
    <row r="32" spans="1:12" s="16" customFormat="1" ht="15" customHeight="1">
      <c r="A32" s="148" t="s">
        <v>596</v>
      </c>
      <c r="B32" s="114">
        <v>463629.25268000003</v>
      </c>
      <c r="C32" s="114">
        <v>332927.28954999999</v>
      </c>
      <c r="D32" s="114">
        <v>326340.92251999996</v>
      </c>
      <c r="E32" s="114">
        <v>320013.49056999997</v>
      </c>
      <c r="F32" s="114">
        <v>313400.41452999995</v>
      </c>
      <c r="G32" s="114">
        <v>171432.46499000001</v>
      </c>
      <c r="H32" s="114">
        <v>171836.90826</v>
      </c>
      <c r="I32" s="114">
        <v>113143.88792000001</v>
      </c>
      <c r="J32" s="114">
        <v>113144.20938</v>
      </c>
      <c r="K32" s="114">
        <v>90091.990579999998</v>
      </c>
      <c r="L32" s="114">
        <v>90092.125799999994</v>
      </c>
    </row>
    <row r="33" spans="1:12" s="16" customFormat="1" ht="15" customHeight="1">
      <c r="A33" s="148" t="s">
        <v>597</v>
      </c>
      <c r="B33" s="114">
        <v>1510793.4400599999</v>
      </c>
      <c r="C33" s="114">
        <v>805107.74895000004</v>
      </c>
      <c r="D33" s="114">
        <v>435565.19364999997</v>
      </c>
      <c r="E33" s="114">
        <v>995233.53265999991</v>
      </c>
      <c r="F33" s="114">
        <v>176822.23196</v>
      </c>
      <c r="G33" s="114">
        <v>316052.15268</v>
      </c>
      <c r="H33" s="114">
        <v>468610.48381000001</v>
      </c>
      <c r="I33" s="114">
        <v>1333796.6608599999</v>
      </c>
      <c r="J33" s="114">
        <v>1331380.44202</v>
      </c>
      <c r="K33" s="114">
        <v>1377488.6319899999</v>
      </c>
      <c r="L33" s="114">
        <v>1346609.9088699999</v>
      </c>
    </row>
    <row r="34" spans="1:12" s="16" customFormat="1" ht="15" customHeight="1">
      <c r="A34" s="148" t="s">
        <v>598</v>
      </c>
      <c r="B34" s="114">
        <v>1325632.15702</v>
      </c>
      <c r="C34" s="114">
        <v>3299814.4236599999</v>
      </c>
      <c r="D34" s="114">
        <v>5454995.8648100002</v>
      </c>
      <c r="E34" s="114">
        <v>6401939.2095699999</v>
      </c>
      <c r="F34" s="114">
        <v>7079839.3135600006</v>
      </c>
      <c r="G34" s="114">
        <v>7760237.0081599997</v>
      </c>
      <c r="H34" s="114">
        <v>8068529.7485100003</v>
      </c>
      <c r="I34" s="114">
        <v>10035841.245440001</v>
      </c>
      <c r="J34" s="114">
        <v>10366595.159870001</v>
      </c>
      <c r="K34" s="114">
        <v>11142766.992479999</v>
      </c>
      <c r="L34" s="114">
        <v>10410171.624229999</v>
      </c>
    </row>
    <row r="35" spans="1:12" s="16" customFormat="1" ht="15" customHeight="1">
      <c r="A35" s="148" t="s">
        <v>599</v>
      </c>
      <c r="B35" s="114">
        <v>217079.35225</v>
      </c>
      <c r="C35" s="114">
        <v>305913.43537000002</v>
      </c>
      <c r="D35" s="114">
        <v>399368.87844999996</v>
      </c>
      <c r="E35" s="114">
        <v>602503.33980999992</v>
      </c>
      <c r="F35" s="114">
        <v>847422.08551</v>
      </c>
      <c r="G35" s="114">
        <v>991502.86244000006</v>
      </c>
      <c r="H35" s="114">
        <v>1221243.18484</v>
      </c>
      <c r="I35" s="114">
        <v>1492442.0222999998</v>
      </c>
      <c r="J35" s="114">
        <v>1521362.9354100002</v>
      </c>
      <c r="K35" s="114">
        <v>1768907.2306600001</v>
      </c>
      <c r="L35" s="114">
        <v>1788582.4269600001</v>
      </c>
    </row>
    <row r="36" spans="1:12" s="16" customFormat="1" ht="15" customHeight="1">
      <c r="A36" s="147" t="s">
        <v>600</v>
      </c>
      <c r="B36" s="114">
        <v>2.0088200000000001</v>
      </c>
      <c r="C36" s="114">
        <v>3.8591599999999997</v>
      </c>
      <c r="D36" s="114">
        <v>2.7092199999999997</v>
      </c>
      <c r="E36" s="114">
        <v>16.543230000000001</v>
      </c>
      <c r="F36" s="114">
        <v>27.669930000000001</v>
      </c>
      <c r="G36" s="114">
        <v>24.968220000000002</v>
      </c>
      <c r="H36" s="114">
        <v>13.6783</v>
      </c>
      <c r="I36" s="114">
        <v>36.032820000000001</v>
      </c>
      <c r="J36" s="114">
        <v>39.85942</v>
      </c>
      <c r="K36" s="114">
        <v>73.588499999999996</v>
      </c>
      <c r="L36" s="114">
        <v>74.500009999999989</v>
      </c>
    </row>
    <row r="37" spans="1:12" s="16" customFormat="1" ht="15" customHeight="1">
      <c r="A37" s="147" t="s">
        <v>601</v>
      </c>
      <c r="B37" s="114">
        <v>569138.52127000003</v>
      </c>
      <c r="C37" s="114">
        <v>590013.77720000001</v>
      </c>
      <c r="D37" s="114">
        <v>827729.49369999999</v>
      </c>
      <c r="E37" s="114">
        <v>1234216.09907</v>
      </c>
      <c r="F37" s="114">
        <v>1126385.9618599999</v>
      </c>
      <c r="G37" s="114">
        <v>1693190.2831900001</v>
      </c>
      <c r="H37" s="114">
        <v>3722047.6556199999</v>
      </c>
      <c r="I37" s="114">
        <v>3549130.6769599998</v>
      </c>
      <c r="J37" s="114">
        <v>3511047.2066299999</v>
      </c>
      <c r="K37" s="114">
        <v>5135102.0194899999</v>
      </c>
      <c r="L37" s="114">
        <v>4825054.3230499998</v>
      </c>
    </row>
    <row r="38" spans="1:12" s="16" customFormat="1" ht="15" customHeight="1">
      <c r="A38" s="147" t="s">
        <v>602</v>
      </c>
      <c r="B38" s="114">
        <v>93102.736519999991</v>
      </c>
      <c r="C38" s="114">
        <v>90622.149080000003</v>
      </c>
      <c r="D38" s="114">
        <v>174157.50930999999</v>
      </c>
      <c r="E38" s="114">
        <v>273404.63263000001</v>
      </c>
      <c r="F38" s="114">
        <v>280955.07743</v>
      </c>
      <c r="G38" s="114">
        <v>373302.76199000003</v>
      </c>
      <c r="H38" s="114">
        <v>475485.11501999997</v>
      </c>
      <c r="I38" s="114">
        <v>848858.5385599999</v>
      </c>
      <c r="J38" s="114">
        <v>627365.4135599999</v>
      </c>
      <c r="K38" s="114">
        <v>695718.45183999999</v>
      </c>
      <c r="L38" s="114">
        <v>387821.47333999997</v>
      </c>
    </row>
    <row r="39" spans="1:12" s="16" customFormat="1" ht="15" customHeight="1">
      <c r="A39" s="147" t="s">
        <v>276</v>
      </c>
      <c r="B39" s="114">
        <v>52323.211200000005</v>
      </c>
      <c r="C39" s="114">
        <v>95534.341560000001</v>
      </c>
      <c r="D39" s="114">
        <v>102489.7301</v>
      </c>
      <c r="E39" s="114">
        <v>114614.13407</v>
      </c>
      <c r="F39" s="114">
        <v>127574.32278</v>
      </c>
      <c r="G39" s="114">
        <v>282404.71826999995</v>
      </c>
      <c r="H39" s="114">
        <v>206393.58449000001</v>
      </c>
      <c r="I39" s="114">
        <v>348455.00120999996</v>
      </c>
      <c r="J39" s="114">
        <v>349050.64588999999</v>
      </c>
      <c r="K39" s="114">
        <v>412336.11663</v>
      </c>
      <c r="L39" s="114">
        <v>406924.87852999999</v>
      </c>
    </row>
    <row r="40" spans="1:12" s="16" customFormat="1" ht="15" customHeight="1">
      <c r="A40" s="147" t="s">
        <v>282</v>
      </c>
      <c r="B40" s="114">
        <v>0</v>
      </c>
      <c r="C40" s="114">
        <v>0</v>
      </c>
      <c r="D40" s="114">
        <v>0</v>
      </c>
      <c r="E40" s="114">
        <v>0</v>
      </c>
      <c r="F40" s="114">
        <v>0</v>
      </c>
      <c r="G40" s="114">
        <v>0</v>
      </c>
      <c r="H40" s="114">
        <v>0</v>
      </c>
      <c r="I40" s="114">
        <v>0</v>
      </c>
      <c r="J40" s="114">
        <v>0</v>
      </c>
      <c r="K40" s="114">
        <v>0</v>
      </c>
      <c r="L40" s="114">
        <v>0</v>
      </c>
    </row>
    <row r="41" spans="1:12" s="16" customFormat="1" ht="15" customHeight="1">
      <c r="A41" s="147" t="s">
        <v>603</v>
      </c>
      <c r="B41" s="114">
        <v>72317.401469999997</v>
      </c>
      <c r="C41" s="114">
        <v>56077.863149999997</v>
      </c>
      <c r="D41" s="114">
        <v>91068.389209999994</v>
      </c>
      <c r="E41" s="114">
        <v>74808.028449999998</v>
      </c>
      <c r="F41" s="114">
        <v>49405.248</v>
      </c>
      <c r="G41" s="114">
        <v>78414.839900000006</v>
      </c>
      <c r="H41" s="114">
        <v>461703.07227999996</v>
      </c>
      <c r="I41" s="114">
        <v>448668.98122000002</v>
      </c>
      <c r="J41" s="114">
        <v>450658.91935000004</v>
      </c>
      <c r="K41" s="114">
        <v>435631.41798999999</v>
      </c>
      <c r="L41" s="114">
        <v>429832.76418</v>
      </c>
    </row>
    <row r="42" spans="1:12" s="17" customFormat="1" ht="15" customHeight="1" thickBot="1">
      <c r="A42" s="147" t="s">
        <v>454</v>
      </c>
      <c r="B42" s="114">
        <v>0</v>
      </c>
      <c r="C42" s="114">
        <v>0</v>
      </c>
      <c r="D42" s="114">
        <v>0</v>
      </c>
      <c r="E42" s="114">
        <v>191351.79762</v>
      </c>
      <c r="F42" s="114">
        <v>178895.50624000002</v>
      </c>
      <c r="G42" s="114">
        <v>767413.44948000007</v>
      </c>
      <c r="H42" s="114">
        <v>968392.86583999998</v>
      </c>
      <c r="I42" s="114">
        <v>513819.82819999999</v>
      </c>
      <c r="J42" s="114">
        <v>528895.05053000001</v>
      </c>
      <c r="K42" s="114">
        <v>373628.08458999998</v>
      </c>
      <c r="L42" s="114">
        <v>361486.10683</v>
      </c>
    </row>
    <row r="43" spans="1:12" ht="15" customHeight="1" thickTop="1" thickBot="1">
      <c r="A43" s="392" t="s">
        <v>604</v>
      </c>
      <c r="B43" s="393">
        <v>708427.45328999998</v>
      </c>
      <c r="C43" s="393">
        <v>948643.82266999991</v>
      </c>
      <c r="D43" s="393">
        <v>1058495.23896</v>
      </c>
      <c r="E43" s="393">
        <v>1072440.02272</v>
      </c>
      <c r="F43" s="393">
        <v>1111277.1601500001</v>
      </c>
      <c r="G43" s="393">
        <v>1133563.49969</v>
      </c>
      <c r="H43" s="393">
        <v>1387098.7715999999</v>
      </c>
      <c r="I43" s="393">
        <v>1445469.6213900002</v>
      </c>
      <c r="J43" s="393">
        <v>1451236.4143599998</v>
      </c>
      <c r="K43" s="393">
        <v>1497562.7132600001</v>
      </c>
      <c r="L43" s="393">
        <v>1498172.7030799999</v>
      </c>
    </row>
    <row r="44" spans="1:12" s="16" customFormat="1" ht="15" customHeight="1" thickTop="1">
      <c r="A44" s="147" t="s">
        <v>297</v>
      </c>
      <c r="B44" s="114">
        <v>434700</v>
      </c>
      <c r="C44" s="114">
        <v>808144</v>
      </c>
      <c r="D44" s="114">
        <v>912494</v>
      </c>
      <c r="E44" s="114">
        <v>970068</v>
      </c>
      <c r="F44" s="114">
        <v>1002954</v>
      </c>
      <c r="G44" s="114">
        <v>1057681</v>
      </c>
      <c r="H44" s="114">
        <v>1181220.5</v>
      </c>
      <c r="I44" s="114">
        <v>1214978</v>
      </c>
      <c r="J44" s="114">
        <v>1214978</v>
      </c>
      <c r="K44" s="114">
        <v>1249836</v>
      </c>
      <c r="L44" s="114">
        <v>1290394</v>
      </c>
    </row>
    <row r="45" spans="1:12" s="16" customFormat="1" ht="15" customHeight="1">
      <c r="A45" s="147" t="s">
        <v>301</v>
      </c>
      <c r="B45" s="114">
        <v>100139.57923999999</v>
      </c>
      <c r="C45" s="114">
        <v>139.57924</v>
      </c>
      <c r="D45" s="114">
        <v>139.57924</v>
      </c>
      <c r="E45" s="114">
        <v>139.57924</v>
      </c>
      <c r="F45" s="114">
        <v>139.57924</v>
      </c>
      <c r="G45" s="114">
        <v>139.57924</v>
      </c>
      <c r="H45" s="114">
        <v>137113.07924000002</v>
      </c>
      <c r="I45" s="114">
        <v>137113.57924000002</v>
      </c>
      <c r="J45" s="114">
        <v>137113.57924000002</v>
      </c>
      <c r="K45" s="114">
        <v>137113.57924000002</v>
      </c>
      <c r="L45" s="114">
        <v>137113.57924000002</v>
      </c>
    </row>
    <row r="46" spans="1:12" s="16" customFormat="1" ht="15" customHeight="1">
      <c r="A46" s="147" t="s">
        <v>305</v>
      </c>
      <c r="B46" s="114">
        <v>0</v>
      </c>
      <c r="C46" s="114">
        <v>0</v>
      </c>
      <c r="D46" s="114">
        <v>0</v>
      </c>
      <c r="E46" s="114">
        <v>0</v>
      </c>
      <c r="F46" s="114">
        <v>0</v>
      </c>
      <c r="G46" s="114">
        <v>0</v>
      </c>
      <c r="H46" s="114">
        <v>0</v>
      </c>
      <c r="I46" s="114">
        <v>0</v>
      </c>
      <c r="J46" s="114">
        <v>0</v>
      </c>
      <c r="K46" s="114">
        <v>0</v>
      </c>
      <c r="L46" s="114">
        <v>0</v>
      </c>
    </row>
    <row r="47" spans="1:12" s="16" customFormat="1" ht="15" customHeight="1">
      <c r="A47" s="147" t="s">
        <v>605</v>
      </c>
      <c r="B47" s="114">
        <v>88321.052909999999</v>
      </c>
      <c r="C47" s="114">
        <v>20271.86478</v>
      </c>
      <c r="D47" s="114">
        <v>32234.940710000003</v>
      </c>
      <c r="E47" s="114">
        <v>43597.056579999997</v>
      </c>
      <c r="F47" s="114">
        <v>49460.595270000005</v>
      </c>
      <c r="G47" s="114">
        <v>55333.20177</v>
      </c>
      <c r="H47" s="114">
        <v>57782.5317</v>
      </c>
      <c r="I47" s="114">
        <v>58882.192360000001</v>
      </c>
      <c r="J47" s="114">
        <v>86322.042150000008</v>
      </c>
      <c r="K47" s="114">
        <v>62330.291159999993</v>
      </c>
      <c r="L47" s="114">
        <v>67158.163450000007</v>
      </c>
    </row>
    <row r="48" spans="1:12" s="16" customFormat="1" ht="15" customHeight="1">
      <c r="A48" s="147" t="s">
        <v>311</v>
      </c>
      <c r="B48" s="114">
        <v>85266.82114</v>
      </c>
      <c r="C48" s="114">
        <v>120088.37865</v>
      </c>
      <c r="D48" s="114">
        <v>113626.71901</v>
      </c>
      <c r="E48" s="114">
        <v>58635.386899999998</v>
      </c>
      <c r="F48" s="114">
        <v>58722.985639999999</v>
      </c>
      <c r="G48" s="114">
        <v>20409.718679999998</v>
      </c>
      <c r="H48" s="114">
        <v>10982.66066</v>
      </c>
      <c r="I48" s="114">
        <v>34495.84979</v>
      </c>
      <c r="J48" s="114">
        <v>12822.79297</v>
      </c>
      <c r="K48" s="114">
        <v>48282.842859999997</v>
      </c>
      <c r="L48" s="114">
        <v>3506.9603900000002</v>
      </c>
    </row>
    <row r="49" spans="1:12" s="16" customFormat="1" ht="15" customHeight="1">
      <c r="A49" s="148" t="s">
        <v>606</v>
      </c>
      <c r="B49" s="114">
        <v>0</v>
      </c>
      <c r="C49" s="114">
        <v>0</v>
      </c>
      <c r="D49" s="114">
        <v>0</v>
      </c>
      <c r="E49" s="114">
        <v>0</v>
      </c>
      <c r="F49" s="114">
        <v>0</v>
      </c>
      <c r="G49" s="114">
        <v>0</v>
      </c>
      <c r="H49" s="114">
        <v>0</v>
      </c>
      <c r="I49" s="114">
        <v>0</v>
      </c>
      <c r="J49" s="114">
        <v>7056</v>
      </c>
      <c r="K49" s="114">
        <v>0</v>
      </c>
      <c r="L49" s="114">
        <v>2896.97057</v>
      </c>
    </row>
    <row r="50" spans="1:12" s="17" customFormat="1" ht="15" customHeight="1" thickBot="1">
      <c r="A50" s="148" t="s">
        <v>607</v>
      </c>
      <c r="B50" s="114">
        <v>85266.82114</v>
      </c>
      <c r="C50" s="114">
        <v>120088.37865</v>
      </c>
      <c r="D50" s="114">
        <v>113626.71901</v>
      </c>
      <c r="E50" s="114">
        <v>58635.386899999998</v>
      </c>
      <c r="F50" s="114">
        <v>58722.985639999999</v>
      </c>
      <c r="G50" s="114">
        <v>20409.718679999998</v>
      </c>
      <c r="H50" s="114">
        <v>10982.66066</v>
      </c>
      <c r="I50" s="114">
        <v>34495.84979</v>
      </c>
      <c r="J50" s="114">
        <v>5766.7929699999995</v>
      </c>
      <c r="K50" s="114">
        <v>48282.842859999997</v>
      </c>
      <c r="L50" s="114">
        <v>609.9898199999999</v>
      </c>
    </row>
    <row r="51" spans="1:12" ht="15" customHeight="1" thickTop="1" thickBot="1">
      <c r="A51" s="392" t="s">
        <v>608</v>
      </c>
      <c r="B51" s="393">
        <v>6928794.4940499999</v>
      </c>
      <c r="C51" s="393">
        <v>10555018.613540001</v>
      </c>
      <c r="D51" s="393">
        <v>13390413.32316</v>
      </c>
      <c r="E51" s="393">
        <v>15400481.48141</v>
      </c>
      <c r="F51" s="393">
        <v>15783016.923839999</v>
      </c>
      <c r="G51" s="393">
        <v>18455683.636990003</v>
      </c>
      <c r="H51" s="393">
        <v>23823974.905650001</v>
      </c>
      <c r="I51" s="393">
        <v>27410439.24092</v>
      </c>
      <c r="J51" s="393">
        <v>27724417.262499999</v>
      </c>
      <c r="K51" s="393">
        <v>31438502.870950002</v>
      </c>
      <c r="L51" s="393">
        <v>30390898.42935</v>
      </c>
    </row>
    <row r="52" spans="1:12" s="16" customFormat="1" ht="15" customHeight="1" thickTop="1">
      <c r="A52" s="113" t="s">
        <v>609</v>
      </c>
      <c r="B52" s="114">
        <v>188990.49086000002</v>
      </c>
      <c r="C52" s="114">
        <v>290850.51474000001</v>
      </c>
      <c r="D52" s="114">
        <v>305353.38844000001</v>
      </c>
      <c r="E52" s="114">
        <v>361984.04281999997</v>
      </c>
      <c r="F52" s="114">
        <v>409859.25811</v>
      </c>
      <c r="G52" s="114">
        <v>424259.93031999998</v>
      </c>
      <c r="H52" s="114">
        <v>373106.79962000001</v>
      </c>
      <c r="I52" s="114">
        <v>423511.22766000003</v>
      </c>
      <c r="J52" s="114">
        <v>427197.75066000002</v>
      </c>
      <c r="K52" s="114">
        <v>463817.16988999996</v>
      </c>
      <c r="L52" s="114">
        <v>435386.24875000003</v>
      </c>
    </row>
    <row r="53" spans="1:12" s="17" customFormat="1" ht="15" customHeight="1">
      <c r="A53" s="148" t="s">
        <v>610</v>
      </c>
      <c r="B53" s="114">
        <v>0</v>
      </c>
      <c r="C53" s="114">
        <v>1002.91828</v>
      </c>
      <c r="D53" s="114">
        <v>2556.7220000000002</v>
      </c>
      <c r="E53" s="114">
        <v>324.8553</v>
      </c>
      <c r="F53" s="114">
        <v>0</v>
      </c>
      <c r="G53" s="114">
        <v>8842.2488599999997</v>
      </c>
      <c r="H53" s="114">
        <v>0</v>
      </c>
      <c r="I53" s="114">
        <v>0</v>
      </c>
      <c r="J53" s="114">
        <v>484.87817999999999</v>
      </c>
      <c r="K53" s="114">
        <v>0</v>
      </c>
      <c r="L53" s="114">
        <v>0</v>
      </c>
    </row>
    <row r="54" spans="1:12" s="17" customFormat="1" ht="15" customHeight="1">
      <c r="A54" s="148" t="s">
        <v>611</v>
      </c>
      <c r="B54" s="114">
        <v>181124.10074000002</v>
      </c>
      <c r="C54" s="114">
        <v>275390.81757999997</v>
      </c>
      <c r="D54" s="114">
        <v>267457.76481000002</v>
      </c>
      <c r="E54" s="114">
        <v>285748.73956999998</v>
      </c>
      <c r="F54" s="114">
        <v>317556.50456999999</v>
      </c>
      <c r="G54" s="114">
        <v>307149.01385000005</v>
      </c>
      <c r="H54" s="114">
        <v>220063.39291999998</v>
      </c>
      <c r="I54" s="114">
        <v>230630.00580000001</v>
      </c>
      <c r="J54" s="114">
        <v>227024.33176</v>
      </c>
      <c r="K54" s="114">
        <v>212190.32</v>
      </c>
      <c r="L54" s="114">
        <v>201659.88954</v>
      </c>
    </row>
    <row r="55" spans="1:12" s="17" customFormat="1" ht="15" customHeight="1">
      <c r="A55" s="148" t="s">
        <v>612</v>
      </c>
      <c r="B55" s="114">
        <v>0</v>
      </c>
      <c r="C55" s="114">
        <v>0</v>
      </c>
      <c r="D55" s="114">
        <v>0</v>
      </c>
      <c r="E55" s="114">
        <v>0</v>
      </c>
      <c r="F55" s="114">
        <v>0</v>
      </c>
      <c r="G55" s="114">
        <v>0</v>
      </c>
      <c r="H55" s="114">
        <v>0</v>
      </c>
      <c r="I55" s="114">
        <v>0</v>
      </c>
      <c r="J55" s="114">
        <v>0</v>
      </c>
      <c r="K55" s="114">
        <v>0</v>
      </c>
      <c r="L55" s="114">
        <v>0</v>
      </c>
    </row>
    <row r="56" spans="1:12" s="17" customFormat="1" ht="15" customHeight="1">
      <c r="A56" s="148" t="s">
        <v>613</v>
      </c>
      <c r="B56" s="114">
        <v>594.37497999999994</v>
      </c>
      <c r="C56" s="114">
        <v>12507.3889</v>
      </c>
      <c r="D56" s="114">
        <v>27804.547129999999</v>
      </c>
      <c r="E56" s="114">
        <v>65289.4951</v>
      </c>
      <c r="F56" s="114">
        <v>81704.796489999993</v>
      </c>
      <c r="G56" s="114">
        <v>97670.710560000007</v>
      </c>
      <c r="H56" s="114">
        <v>142445.44965</v>
      </c>
      <c r="I56" s="114">
        <v>182436.80809000001</v>
      </c>
      <c r="J56" s="114">
        <v>189244.12694999998</v>
      </c>
      <c r="K56" s="114">
        <v>242171.04347</v>
      </c>
      <c r="L56" s="114">
        <v>224270.55278999999</v>
      </c>
    </row>
    <row r="57" spans="1:12" s="17" customFormat="1" ht="15" customHeight="1">
      <c r="A57" s="148" t="s">
        <v>614</v>
      </c>
      <c r="B57" s="114">
        <v>7272.0151399999995</v>
      </c>
      <c r="C57" s="114">
        <v>1949.3899799999999</v>
      </c>
      <c r="D57" s="114">
        <v>7534.3545000000004</v>
      </c>
      <c r="E57" s="114">
        <v>10620.95285</v>
      </c>
      <c r="F57" s="114">
        <v>10597.957050000001</v>
      </c>
      <c r="G57" s="114">
        <v>10597.957050000001</v>
      </c>
      <c r="H57" s="114">
        <v>10597.957050000001</v>
      </c>
      <c r="I57" s="114">
        <v>10444.413769999999</v>
      </c>
      <c r="J57" s="114">
        <v>10444.413769999999</v>
      </c>
      <c r="K57" s="114">
        <v>9455.8064200000008</v>
      </c>
      <c r="L57" s="114">
        <v>9455.8064200000008</v>
      </c>
    </row>
    <row r="58" spans="1:12" s="17" customFormat="1" ht="15" customHeight="1">
      <c r="A58" s="147" t="s">
        <v>615</v>
      </c>
      <c r="B58" s="114">
        <v>11368296.23557</v>
      </c>
      <c r="C58" s="114">
        <v>20996604.198009998</v>
      </c>
      <c r="D58" s="114">
        <v>31862224.228860002</v>
      </c>
      <c r="E58" s="114">
        <v>36432517.510109998</v>
      </c>
      <c r="F58" s="114">
        <v>39449666.363540001</v>
      </c>
      <c r="G58" s="114">
        <v>45292050.535470001</v>
      </c>
      <c r="H58" s="114">
        <v>51711439.661250003</v>
      </c>
      <c r="I58" s="114">
        <v>55981461.906149998</v>
      </c>
      <c r="J58" s="114">
        <v>56339195.342699997</v>
      </c>
      <c r="K58" s="114">
        <v>62776685.45363</v>
      </c>
      <c r="L58" s="114">
        <v>62707083.572010003</v>
      </c>
    </row>
    <row r="59" spans="1:12">
      <c r="A59" s="394" t="s">
        <v>616</v>
      </c>
      <c r="B59" s="395">
        <v>736957.95082999999</v>
      </c>
      <c r="C59" s="395">
        <v>718765.58522000001</v>
      </c>
      <c r="D59" s="395">
        <v>902725.39007000008</v>
      </c>
      <c r="E59" s="395">
        <v>974554.48198000004</v>
      </c>
      <c r="F59" s="395">
        <v>1130081.9409700001</v>
      </c>
      <c r="G59" s="395">
        <v>1156223.26988</v>
      </c>
      <c r="H59" s="395">
        <v>1347358.89775</v>
      </c>
      <c r="I59" s="395">
        <v>1535262.46431</v>
      </c>
      <c r="J59" s="395">
        <v>140237.42796</v>
      </c>
      <c r="K59" s="395">
        <v>1781212.9845100001</v>
      </c>
      <c r="L59" s="395">
        <v>152900.29144999999</v>
      </c>
    </row>
    <row r="60" spans="1:12" ht="15" customHeight="1">
      <c r="A60" s="148" t="s">
        <v>617</v>
      </c>
      <c r="B60" s="114">
        <v>-217606.31305000003</v>
      </c>
      <c r="C60" s="114">
        <v>-226574.46098</v>
      </c>
      <c r="D60" s="114">
        <v>-298226.14016000001</v>
      </c>
      <c r="E60" s="114">
        <v>-401732.80704000004</v>
      </c>
      <c r="F60" s="114">
        <v>-491312.39350999997</v>
      </c>
      <c r="G60" s="114">
        <v>-566007.05900000001</v>
      </c>
      <c r="H60" s="114">
        <v>-711307.41527999996</v>
      </c>
      <c r="I60" s="114">
        <v>-856258.01283000002</v>
      </c>
      <c r="J60" s="114">
        <v>-77123.045700000002</v>
      </c>
      <c r="K60" s="114">
        <v>-1010014.83765</v>
      </c>
      <c r="L60" s="114">
        <v>-81372.337010000003</v>
      </c>
    </row>
    <row r="61" spans="1:12" ht="15" customHeight="1">
      <c r="A61" s="147" t="s">
        <v>618</v>
      </c>
      <c r="B61" s="114">
        <v>519351.63777999999</v>
      </c>
      <c r="C61" s="114">
        <v>492191.12424000003</v>
      </c>
      <c r="D61" s="114">
        <v>604499.24991000001</v>
      </c>
      <c r="E61" s="114">
        <v>572821.67494000006</v>
      </c>
      <c r="F61" s="114">
        <v>638769.54746000003</v>
      </c>
      <c r="G61" s="114">
        <v>590216.21088000003</v>
      </c>
      <c r="H61" s="114">
        <v>636051.48247000005</v>
      </c>
      <c r="I61" s="114">
        <v>679004.45148000005</v>
      </c>
      <c r="J61" s="114">
        <v>63114.382259999998</v>
      </c>
      <c r="K61" s="114">
        <v>771198.14685999998</v>
      </c>
      <c r="L61" s="114">
        <v>71527.954440000001</v>
      </c>
    </row>
    <row r="62" spans="1:12" ht="15" customHeight="1">
      <c r="A62" s="116" t="s">
        <v>619</v>
      </c>
      <c r="B62" s="114">
        <v>111508.59396</v>
      </c>
      <c r="C62" s="114">
        <v>169001.18350000001</v>
      </c>
      <c r="D62" s="114">
        <v>194612.77684999999</v>
      </c>
      <c r="E62" s="114">
        <v>199488.05674999999</v>
      </c>
      <c r="F62" s="114">
        <v>145941.35793999999</v>
      </c>
      <c r="G62" s="114">
        <v>188545.68038000001</v>
      </c>
      <c r="H62" s="114">
        <v>229110.91686000003</v>
      </c>
      <c r="I62" s="114">
        <v>824302.56839999999</v>
      </c>
      <c r="J62" s="114">
        <v>22646.65972</v>
      </c>
      <c r="K62" s="114">
        <v>624694.29784000001</v>
      </c>
      <c r="L62" s="114">
        <v>78235.63811</v>
      </c>
    </row>
    <row r="63" spans="1:12" ht="15" customHeight="1">
      <c r="A63" s="148" t="s">
        <v>620</v>
      </c>
      <c r="B63" s="114">
        <v>-29062.982949999998</v>
      </c>
      <c r="C63" s="114">
        <v>-35814.325859999997</v>
      </c>
      <c r="D63" s="114">
        <v>-70485.337310000003</v>
      </c>
      <c r="E63" s="114">
        <v>-72189.936690000002</v>
      </c>
      <c r="F63" s="114">
        <v>-57699.739860000001</v>
      </c>
      <c r="G63" s="114">
        <v>-89679.904370000004</v>
      </c>
      <c r="H63" s="114">
        <v>-122473.8</v>
      </c>
      <c r="I63" s="114">
        <v>-421226.20400000003</v>
      </c>
      <c r="J63" s="114">
        <v>-5427.5290000000005</v>
      </c>
      <c r="K63" s="114">
        <v>-261541.85493999999</v>
      </c>
      <c r="L63" s="114">
        <v>-11718.00952</v>
      </c>
    </row>
    <row r="64" spans="1:12" ht="15" customHeight="1">
      <c r="A64" s="117" t="s">
        <v>621</v>
      </c>
      <c r="B64" s="114">
        <v>601797.24878999998</v>
      </c>
      <c r="C64" s="114">
        <v>625377.98187999998</v>
      </c>
      <c r="D64" s="114">
        <v>728626.68945000006</v>
      </c>
      <c r="E64" s="114">
        <v>700119.79500000004</v>
      </c>
      <c r="F64" s="114">
        <v>727011.16553999996</v>
      </c>
      <c r="G64" s="114">
        <v>689081.98688999994</v>
      </c>
      <c r="H64" s="114">
        <v>742688.59933</v>
      </c>
      <c r="I64" s="114">
        <v>1082080.8158800001</v>
      </c>
      <c r="J64" s="114">
        <v>80333.51298</v>
      </c>
      <c r="K64" s="114">
        <v>1134350.5897599999</v>
      </c>
      <c r="L64" s="114">
        <v>138045.58303000001</v>
      </c>
    </row>
    <row r="65" spans="1:12" ht="15" customHeight="1">
      <c r="A65" s="116" t="s">
        <v>622</v>
      </c>
      <c r="B65" s="114">
        <v>357111.62952999998</v>
      </c>
      <c r="C65" s="114">
        <v>255595.25618</v>
      </c>
      <c r="D65" s="114">
        <v>317210.39086000004</v>
      </c>
      <c r="E65" s="114">
        <v>416213.38131999999</v>
      </c>
      <c r="F65" s="114">
        <v>525127.13893000002</v>
      </c>
      <c r="G65" s="114">
        <v>723170.81715999998</v>
      </c>
      <c r="H65" s="114">
        <v>627731.91960000002</v>
      </c>
      <c r="I65" s="114">
        <v>751178.46938000002</v>
      </c>
      <c r="J65" s="114">
        <v>58985.650110000002</v>
      </c>
      <c r="K65" s="114">
        <v>823089.12511000002</v>
      </c>
      <c r="L65" s="114">
        <v>73303.979849999989</v>
      </c>
    </row>
    <row r="66" spans="1:12" ht="15" customHeight="1">
      <c r="A66" s="116" t="s">
        <v>623</v>
      </c>
      <c r="B66" s="114">
        <v>-510613.31107999996</v>
      </c>
      <c r="C66" s="114">
        <v>-335135.9278</v>
      </c>
      <c r="D66" s="114">
        <v>-396475.05914999999</v>
      </c>
      <c r="E66" s="114">
        <v>-511912.33143999998</v>
      </c>
      <c r="F66" s="114">
        <v>-589964.29249000002</v>
      </c>
      <c r="G66" s="114">
        <v>-803044.10296000005</v>
      </c>
      <c r="H66" s="114">
        <v>-710581.92327000003</v>
      </c>
      <c r="I66" s="114">
        <v>-926303.41616000002</v>
      </c>
      <c r="J66" s="114">
        <v>-61364.024420000002</v>
      </c>
      <c r="K66" s="114">
        <v>-982122.49066000001</v>
      </c>
      <c r="L66" s="114">
        <v>-123283.09589</v>
      </c>
    </row>
    <row r="67" spans="1:12" ht="15" customHeight="1">
      <c r="A67" s="147" t="s">
        <v>624</v>
      </c>
      <c r="B67" s="114">
        <v>448295.56724</v>
      </c>
      <c r="C67" s="114">
        <v>545837.31025999994</v>
      </c>
      <c r="D67" s="114">
        <v>649362.02116</v>
      </c>
      <c r="E67" s="114">
        <v>604420.84487999999</v>
      </c>
      <c r="F67" s="114">
        <v>662174.01198000007</v>
      </c>
      <c r="G67" s="114">
        <v>609208.70108999999</v>
      </c>
      <c r="H67" s="114">
        <v>659838.59565999999</v>
      </c>
      <c r="I67" s="114">
        <v>906955.86910000001</v>
      </c>
      <c r="J67" s="114">
        <v>77955.13867</v>
      </c>
      <c r="K67" s="114">
        <v>975317.22421000001</v>
      </c>
      <c r="L67" s="114">
        <v>88066.466990000001</v>
      </c>
    </row>
    <row r="68" spans="1:12" ht="15" customHeight="1">
      <c r="A68" s="148" t="s">
        <v>625</v>
      </c>
      <c r="B68" s="114">
        <v>-357159.25375999999</v>
      </c>
      <c r="C68" s="114">
        <v>-424099.81219999999</v>
      </c>
      <c r="D68" s="114">
        <v>-506339.20746000001</v>
      </c>
      <c r="E68" s="114">
        <v>-544186.22055999993</v>
      </c>
      <c r="F68" s="114">
        <v>-602173.44016</v>
      </c>
      <c r="G68" s="114">
        <v>-587993.43698999996</v>
      </c>
      <c r="H68" s="114">
        <v>-645419.60876999993</v>
      </c>
      <c r="I68" s="114">
        <v>-820031.39574000007</v>
      </c>
      <c r="J68" s="114">
        <v>-72188.36615999999</v>
      </c>
      <c r="K68" s="114">
        <v>-894824.26421000005</v>
      </c>
      <c r="L68" s="114">
        <v>-87456.543470000004</v>
      </c>
    </row>
    <row r="69" spans="1:12" ht="15" customHeight="1">
      <c r="A69" s="117" t="s">
        <v>626</v>
      </c>
      <c r="B69" s="114">
        <v>91136.313479999997</v>
      </c>
      <c r="C69" s="114">
        <v>121737.49806</v>
      </c>
      <c r="D69" s="114">
        <v>143022.8137</v>
      </c>
      <c r="E69" s="114">
        <v>60234.624320000003</v>
      </c>
      <c r="F69" s="114">
        <v>60000.571819999997</v>
      </c>
      <c r="G69" s="114">
        <v>21215.2641</v>
      </c>
      <c r="H69" s="114">
        <v>14418.98689</v>
      </c>
      <c r="I69" s="114">
        <v>86924.473360000004</v>
      </c>
      <c r="J69" s="114">
        <v>5766.7725099999998</v>
      </c>
      <c r="K69" s="114">
        <v>80492.960000000006</v>
      </c>
      <c r="L69" s="114">
        <v>609.92352000000005</v>
      </c>
    </row>
    <row r="70" spans="1:12" ht="15" customHeight="1">
      <c r="A70" s="117" t="s">
        <v>627</v>
      </c>
      <c r="B70" s="114">
        <v>3.02569</v>
      </c>
      <c r="C70" s="114">
        <v>6.9729700000000001</v>
      </c>
      <c r="D70" s="114">
        <v>0.81476999999999999</v>
      </c>
      <c r="E70" s="114">
        <v>0.71129999999999993</v>
      </c>
      <c r="F70" s="114">
        <v>0.59577000000000002</v>
      </c>
      <c r="G70" s="114">
        <v>0.45504</v>
      </c>
      <c r="H70" s="114">
        <v>0.29266000000000003</v>
      </c>
      <c r="I70" s="114">
        <v>0.16883000000000001</v>
      </c>
      <c r="J70" s="114">
        <v>2.0460000000000002E-2</v>
      </c>
      <c r="K70" s="114">
        <v>0.38945999999999997</v>
      </c>
      <c r="L70" s="114">
        <v>6.6299999999999998E-2</v>
      </c>
    </row>
    <row r="71" spans="1:12" ht="15" customHeight="1">
      <c r="A71" s="115" t="s">
        <v>976</v>
      </c>
      <c r="B71" s="114">
        <v>0</v>
      </c>
      <c r="C71" s="114">
        <v>6.0239700000000003</v>
      </c>
      <c r="D71" s="114">
        <v>0</v>
      </c>
      <c r="E71" s="114">
        <v>0</v>
      </c>
      <c r="F71" s="114">
        <v>0</v>
      </c>
      <c r="G71" s="114">
        <v>0</v>
      </c>
      <c r="H71" s="114">
        <v>0</v>
      </c>
      <c r="I71" s="114">
        <v>0</v>
      </c>
      <c r="J71" s="114">
        <v>0</v>
      </c>
      <c r="K71" s="114">
        <v>0</v>
      </c>
      <c r="L71" s="114">
        <v>0</v>
      </c>
    </row>
    <row r="72" spans="1:12" ht="15" customHeight="1">
      <c r="A72" s="115" t="s">
        <v>977</v>
      </c>
      <c r="B72" s="114">
        <v>3.02569</v>
      </c>
      <c r="C72" s="114">
        <v>0.94899999999999995</v>
      </c>
      <c r="D72" s="114">
        <v>0.81476999999999999</v>
      </c>
      <c r="E72" s="114">
        <v>0.71129999999999993</v>
      </c>
      <c r="F72" s="114">
        <v>0.59577000000000002</v>
      </c>
      <c r="G72" s="114">
        <v>0.45504</v>
      </c>
      <c r="H72" s="114">
        <v>0.29266000000000003</v>
      </c>
      <c r="I72" s="114">
        <v>0.16883000000000001</v>
      </c>
      <c r="J72" s="114">
        <v>2.0460000000000002E-2</v>
      </c>
      <c r="K72" s="114">
        <v>0.38945999999999997</v>
      </c>
      <c r="L72" s="114">
        <v>6.6299999999999998E-2</v>
      </c>
    </row>
    <row r="73" spans="1:12" ht="15" customHeight="1">
      <c r="A73" s="147" t="s">
        <v>628</v>
      </c>
      <c r="B73" s="114">
        <v>0</v>
      </c>
      <c r="C73" s="114">
        <v>-3.5999999999999997E-4</v>
      </c>
      <c r="D73" s="114">
        <v>-4.0000000000000003E-5</v>
      </c>
      <c r="E73" s="114">
        <v>0</v>
      </c>
      <c r="F73" s="114">
        <v>0</v>
      </c>
      <c r="G73" s="114">
        <v>0</v>
      </c>
      <c r="H73" s="114">
        <v>0</v>
      </c>
      <c r="I73" s="114">
        <v>0</v>
      </c>
      <c r="J73" s="114">
        <v>0</v>
      </c>
      <c r="K73" s="114">
        <v>0</v>
      </c>
      <c r="L73" s="114">
        <v>0</v>
      </c>
    </row>
    <row r="74" spans="1:12" ht="15" customHeight="1">
      <c r="A74" s="147" t="s">
        <v>1289</v>
      </c>
      <c r="B74" s="114">
        <v>0</v>
      </c>
      <c r="C74" s="114">
        <v>0</v>
      </c>
      <c r="D74" s="114">
        <v>0</v>
      </c>
      <c r="E74" s="114">
        <v>0</v>
      </c>
      <c r="F74" s="114">
        <v>0</v>
      </c>
      <c r="G74" s="114">
        <v>0</v>
      </c>
      <c r="H74" s="114">
        <v>0</v>
      </c>
      <c r="I74" s="114">
        <v>0</v>
      </c>
      <c r="J74" s="114">
        <v>0</v>
      </c>
      <c r="K74" s="114">
        <v>0</v>
      </c>
      <c r="L74" s="114">
        <v>0</v>
      </c>
    </row>
    <row r="75" spans="1:12" ht="15" customHeight="1">
      <c r="A75" s="148" t="s">
        <v>433</v>
      </c>
      <c r="B75" s="114">
        <v>0</v>
      </c>
      <c r="C75" s="114">
        <v>-3.5999999999999997E-4</v>
      </c>
      <c r="D75" s="114">
        <v>-4.0000000000000003E-5</v>
      </c>
      <c r="E75" s="114">
        <v>0</v>
      </c>
      <c r="F75" s="114">
        <v>0</v>
      </c>
      <c r="G75" s="114">
        <v>0</v>
      </c>
      <c r="H75" s="114">
        <v>0</v>
      </c>
      <c r="I75" s="114">
        <v>0</v>
      </c>
      <c r="J75" s="114">
        <v>0</v>
      </c>
      <c r="K75" s="114">
        <v>0</v>
      </c>
      <c r="L75" s="114">
        <v>0</v>
      </c>
    </row>
    <row r="76" spans="1:12" ht="15" customHeight="1">
      <c r="A76" s="147" t="s">
        <v>629</v>
      </c>
      <c r="B76" s="114">
        <v>91139.339170000007</v>
      </c>
      <c r="C76" s="114">
        <v>121744.47067</v>
      </c>
      <c r="D76" s="114">
        <v>143023.62843000001</v>
      </c>
      <c r="E76" s="114">
        <v>60235.335619999998</v>
      </c>
      <c r="F76" s="114">
        <v>60001.167590000005</v>
      </c>
      <c r="G76" s="114">
        <v>21215.719140000001</v>
      </c>
      <c r="H76" s="114">
        <v>14419.279550000001</v>
      </c>
      <c r="I76" s="114">
        <v>86924.642189999999</v>
      </c>
      <c r="J76" s="114">
        <v>5766.7929699999995</v>
      </c>
      <c r="K76" s="114">
        <v>80493.349459999998</v>
      </c>
      <c r="L76" s="114">
        <v>609.9898199999999</v>
      </c>
    </row>
    <row r="77" spans="1:12" ht="15" customHeight="1">
      <c r="A77" s="149" t="s">
        <v>967</v>
      </c>
      <c r="B77" s="114">
        <v>0</v>
      </c>
      <c r="C77" s="114">
        <v>0</v>
      </c>
      <c r="D77" s="114">
        <v>0</v>
      </c>
      <c r="E77" s="114">
        <v>0</v>
      </c>
      <c r="F77" s="114">
        <v>958.99843999999996</v>
      </c>
      <c r="G77" s="114">
        <v>0</v>
      </c>
      <c r="H77" s="114">
        <v>418.46</v>
      </c>
      <c r="I77" s="114">
        <v>0</v>
      </c>
      <c r="J77" s="114">
        <v>0</v>
      </c>
      <c r="K77" s="114">
        <v>0</v>
      </c>
      <c r="L77" s="114">
        <v>0</v>
      </c>
    </row>
    <row r="78" spans="1:12" ht="15" customHeight="1">
      <c r="A78" s="117" t="s">
        <v>630</v>
      </c>
      <c r="B78" s="114">
        <v>91139.339170000007</v>
      </c>
      <c r="C78" s="114">
        <v>121744.47067</v>
      </c>
      <c r="D78" s="114">
        <v>143023.62843000001</v>
      </c>
      <c r="E78" s="114">
        <v>60235.335619999998</v>
      </c>
      <c r="F78" s="114">
        <v>60960.16603</v>
      </c>
      <c r="G78" s="114">
        <v>21215.719140000001</v>
      </c>
      <c r="H78" s="114">
        <v>14837.73955</v>
      </c>
      <c r="I78" s="114">
        <v>86924.642189999999</v>
      </c>
      <c r="J78" s="114">
        <v>5766.7929699999995</v>
      </c>
      <c r="K78" s="114">
        <v>80493.349459999998</v>
      </c>
      <c r="L78" s="114">
        <v>609.9898199999999</v>
      </c>
    </row>
    <row r="79" spans="1:12" ht="15" customHeight="1">
      <c r="A79" s="116" t="s">
        <v>631</v>
      </c>
      <c r="B79" s="114">
        <v>-243.78003000000001</v>
      </c>
      <c r="C79" s="114">
        <v>521.66197999999997</v>
      </c>
      <c r="D79" s="114">
        <v>71.349580000000003</v>
      </c>
      <c r="E79" s="114">
        <v>-1599.9477199999999</v>
      </c>
      <c r="F79" s="114">
        <v>-24.209389999999999</v>
      </c>
      <c r="G79" s="114">
        <v>1629.4755400000001</v>
      </c>
      <c r="H79" s="114">
        <v>709.79810999999995</v>
      </c>
      <c r="I79" s="114">
        <v>-462.59540000000004</v>
      </c>
      <c r="J79" s="114">
        <v>0</v>
      </c>
      <c r="K79" s="114">
        <v>-38.407599999999995</v>
      </c>
      <c r="L79" s="114">
        <v>0</v>
      </c>
    </row>
    <row r="80" spans="1:12" ht="15" customHeight="1">
      <c r="A80" s="147" t="s">
        <v>632</v>
      </c>
      <c r="B80" s="114">
        <v>90895.559139999998</v>
      </c>
      <c r="C80" s="114">
        <v>122266.13265</v>
      </c>
      <c r="D80" s="114">
        <v>143094.97800999999</v>
      </c>
      <c r="E80" s="114">
        <v>58635.387900000002</v>
      </c>
      <c r="F80" s="114">
        <v>60935.956640000004</v>
      </c>
      <c r="G80" s="114">
        <v>22845.194680000001</v>
      </c>
      <c r="H80" s="114">
        <v>15547.53766</v>
      </c>
      <c r="I80" s="114">
        <v>86462.046790000008</v>
      </c>
      <c r="J80" s="114">
        <v>5766.7929699999995</v>
      </c>
      <c r="K80" s="114">
        <v>80454.941860000006</v>
      </c>
      <c r="L80" s="114">
        <v>609.9898199999999</v>
      </c>
    </row>
    <row r="81" spans="1:12" ht="15" customHeight="1">
      <c r="A81" s="116" t="s">
        <v>633</v>
      </c>
      <c r="B81" s="114">
        <v>0</v>
      </c>
      <c r="C81" s="114">
        <v>0</v>
      </c>
      <c r="D81" s="114">
        <v>0</v>
      </c>
      <c r="E81" s="114">
        <v>0</v>
      </c>
      <c r="F81" s="114">
        <v>0</v>
      </c>
      <c r="G81" s="114">
        <v>0</v>
      </c>
      <c r="H81" s="114">
        <v>0</v>
      </c>
      <c r="I81" s="114">
        <v>0</v>
      </c>
      <c r="J81" s="114">
        <v>0</v>
      </c>
      <c r="K81" s="114">
        <v>0</v>
      </c>
      <c r="L81" s="114">
        <v>0</v>
      </c>
    </row>
    <row r="82" spans="1:12" ht="15" customHeight="1">
      <c r="A82" s="147" t="s">
        <v>634</v>
      </c>
      <c r="B82" s="114">
        <v>90895.559139999998</v>
      </c>
      <c r="C82" s="114">
        <v>122266.13265</v>
      </c>
      <c r="D82" s="114">
        <v>143094.97800999999</v>
      </c>
      <c r="E82" s="114">
        <v>58635.387900000002</v>
      </c>
      <c r="F82" s="114">
        <v>60935.956640000004</v>
      </c>
      <c r="G82" s="114">
        <v>22845.194680000001</v>
      </c>
      <c r="H82" s="114">
        <v>15547.53766</v>
      </c>
      <c r="I82" s="114">
        <v>86462.046790000008</v>
      </c>
      <c r="J82" s="114">
        <v>5766.7929699999995</v>
      </c>
      <c r="K82" s="114">
        <v>80454.941860000006</v>
      </c>
      <c r="L82" s="114">
        <v>609.9898199999999</v>
      </c>
    </row>
    <row r="83" spans="1:12" ht="15" customHeight="1" thickBot="1">
      <c r="A83" s="116" t="s">
        <v>635</v>
      </c>
      <c r="B83" s="114">
        <v>-5628.7380000000003</v>
      </c>
      <c r="C83" s="114">
        <v>-2177.7539999999999</v>
      </c>
      <c r="D83" s="114">
        <v>-29468.258999999998</v>
      </c>
      <c r="E83" s="114">
        <v>-1E-3</v>
      </c>
      <c r="F83" s="114">
        <v>-2212.971</v>
      </c>
      <c r="G83" s="114">
        <v>-2435.4760000000001</v>
      </c>
      <c r="H83" s="114">
        <v>-4564.8770000000004</v>
      </c>
      <c r="I83" s="114">
        <v>-51966.197</v>
      </c>
      <c r="J83" s="114">
        <v>0</v>
      </c>
      <c r="K83" s="114">
        <v>-32172.098999999998</v>
      </c>
      <c r="L83" s="114">
        <v>0</v>
      </c>
    </row>
    <row r="84" spans="1:12" ht="15" customHeight="1" thickTop="1" thickBot="1">
      <c r="A84" s="392" t="s">
        <v>636</v>
      </c>
      <c r="B84" s="393">
        <v>85266.82114</v>
      </c>
      <c r="C84" s="393">
        <v>120088.37865</v>
      </c>
      <c r="D84" s="393">
        <v>113626.71901</v>
      </c>
      <c r="E84" s="393">
        <v>58635.386899999998</v>
      </c>
      <c r="F84" s="393">
        <v>58722.985639999999</v>
      </c>
      <c r="G84" s="393">
        <v>20409.718679999998</v>
      </c>
      <c r="H84" s="393">
        <v>10982.66066</v>
      </c>
      <c r="I84" s="393">
        <v>34495.84979</v>
      </c>
      <c r="J84" s="393">
        <v>5766.7929699999995</v>
      </c>
      <c r="K84" s="393">
        <v>48282.842859999997</v>
      </c>
      <c r="L84" s="393">
        <v>609.9898199999999</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42" t="s">
        <v>439</v>
      </c>
      <c r="B1" s="742"/>
      <c r="C1" s="742"/>
      <c r="D1" s="742"/>
      <c r="E1" s="742"/>
      <c r="F1" s="742"/>
      <c r="G1" s="742"/>
      <c r="H1" s="742"/>
      <c r="I1" s="742"/>
      <c r="J1" s="742"/>
      <c r="K1" s="742"/>
      <c r="L1" s="742"/>
    </row>
    <row r="2" spans="1:12" ht="15" customHeight="1">
      <c r="A2" s="743" t="s">
        <v>571</v>
      </c>
      <c r="B2" s="743"/>
      <c r="C2" s="743"/>
      <c r="D2" s="743"/>
      <c r="E2" s="743"/>
      <c r="F2" s="743"/>
      <c r="G2" s="743"/>
      <c r="H2" s="743"/>
      <c r="I2" s="743"/>
      <c r="J2" s="743"/>
      <c r="K2" s="743"/>
      <c r="L2" s="743"/>
    </row>
    <row r="3" spans="1:12" ht="15" customHeight="1">
      <c r="A3" s="743" t="s">
        <v>648</v>
      </c>
      <c r="B3" s="743"/>
      <c r="C3" s="743"/>
      <c r="D3" s="743"/>
      <c r="E3" s="743"/>
      <c r="F3" s="743"/>
      <c r="G3" s="743"/>
      <c r="H3" s="743"/>
      <c r="I3" s="743"/>
      <c r="J3" s="743"/>
      <c r="K3" s="743"/>
      <c r="L3" s="743"/>
    </row>
    <row r="4" spans="1:12" ht="30" customHeight="1">
      <c r="A4" s="744" t="s">
        <v>511</v>
      </c>
      <c r="B4" s="744"/>
      <c r="C4" s="744"/>
      <c r="D4" s="744"/>
      <c r="E4" s="744"/>
      <c r="F4" s="744"/>
      <c r="G4" s="744"/>
      <c r="H4" s="744"/>
      <c r="I4" s="744"/>
      <c r="J4" s="744"/>
      <c r="K4" s="744"/>
      <c r="L4" s="744"/>
    </row>
    <row r="5" spans="1:12" ht="3.75" customHeight="1" thickBot="1">
      <c r="A5" s="47"/>
      <c r="B5" s="47"/>
      <c r="C5" s="47"/>
      <c r="D5" s="47"/>
      <c r="E5" s="47"/>
      <c r="F5" s="47"/>
      <c r="G5" s="47"/>
      <c r="H5" s="47"/>
      <c r="I5" s="47"/>
      <c r="J5" s="47"/>
      <c r="K5" s="47"/>
      <c r="L5" s="47"/>
    </row>
    <row r="6" spans="1:12" s="15" customFormat="1" ht="30" customHeight="1" thickTop="1" thickBot="1">
      <c r="A6" s="548"/>
      <c r="B6" s="390" t="s">
        <v>573</v>
      </c>
      <c r="C6" s="390" t="s">
        <v>574</v>
      </c>
      <c r="D6" s="390" t="s">
        <v>575</v>
      </c>
      <c r="E6" s="390" t="s">
        <v>576</v>
      </c>
      <c r="F6" s="390" t="s">
        <v>577</v>
      </c>
      <c r="G6" s="390" t="s">
        <v>578</v>
      </c>
      <c r="H6" s="390" t="s">
        <v>1254</v>
      </c>
      <c r="I6" s="390" t="s">
        <v>1321</v>
      </c>
      <c r="J6" s="390" t="s">
        <v>1474</v>
      </c>
      <c r="K6" s="390" t="s">
        <v>1462</v>
      </c>
      <c r="L6" s="390" t="s">
        <v>1475</v>
      </c>
    </row>
    <row r="7" spans="1:12" ht="15" customHeight="1" thickTop="1" thickBot="1">
      <c r="A7" s="392" t="s">
        <v>579</v>
      </c>
      <c r="B7" s="393">
        <v>6235055.9260600004</v>
      </c>
      <c r="C7" s="393">
        <v>7115436.9610100007</v>
      </c>
      <c r="D7" s="393">
        <v>7792013.1160200005</v>
      </c>
      <c r="E7" s="393">
        <v>8543735.2245300002</v>
      </c>
      <c r="F7" s="393">
        <v>9286432.2984299995</v>
      </c>
      <c r="G7" s="393">
        <v>9049783.9762700014</v>
      </c>
      <c r="H7" s="393">
        <v>9121125.3314999994</v>
      </c>
      <c r="I7" s="393">
        <v>10026021.856069999</v>
      </c>
      <c r="J7" s="393">
        <v>9949398.6998799983</v>
      </c>
      <c r="K7" s="393">
        <v>10273465.961379999</v>
      </c>
      <c r="L7" s="393">
        <v>10459937.00103</v>
      </c>
    </row>
    <row r="8" spans="1:12" s="16" customFormat="1" ht="15" customHeight="1" thickTop="1">
      <c r="A8" s="147" t="s">
        <v>161</v>
      </c>
      <c r="B8" s="114">
        <v>492699.84088999999</v>
      </c>
      <c r="C8" s="114">
        <v>466679.92</v>
      </c>
      <c r="D8" s="114">
        <v>443184.47908999998</v>
      </c>
      <c r="E8" s="114">
        <v>453964.56268000003</v>
      </c>
      <c r="F8" s="114">
        <v>463572.68935</v>
      </c>
      <c r="G8" s="114">
        <v>708192.24774000002</v>
      </c>
      <c r="H8" s="114">
        <v>710339.35304999992</v>
      </c>
      <c r="I8" s="114">
        <v>640767.03370999999</v>
      </c>
      <c r="J8" s="114">
        <v>665413.06471000006</v>
      </c>
      <c r="K8" s="114">
        <v>540476.46821000008</v>
      </c>
      <c r="L8" s="114">
        <v>571362.38354999991</v>
      </c>
    </row>
    <row r="9" spans="1:12" s="16" customFormat="1" ht="15" customHeight="1">
      <c r="A9" s="147" t="s">
        <v>170</v>
      </c>
      <c r="B9" s="114">
        <v>480119.58558999997</v>
      </c>
      <c r="C9" s="114">
        <v>583689.46020000009</v>
      </c>
      <c r="D9" s="114">
        <v>698905.38219000003</v>
      </c>
      <c r="E9" s="114">
        <v>641288.06994000007</v>
      </c>
      <c r="F9" s="114">
        <v>491627.73608999996</v>
      </c>
      <c r="G9" s="114">
        <v>1269.45353</v>
      </c>
      <c r="H9" s="114">
        <v>362.40181000000001</v>
      </c>
      <c r="I9" s="114">
        <v>67724.080979999999</v>
      </c>
      <c r="J9" s="114">
        <v>29991.18275</v>
      </c>
      <c r="K9" s="114">
        <v>59966.807220000002</v>
      </c>
      <c r="L9" s="114">
        <v>213340.49278</v>
      </c>
    </row>
    <row r="10" spans="1:12" s="16" customFormat="1" ht="15" customHeight="1">
      <c r="A10" s="147" t="s">
        <v>179</v>
      </c>
      <c r="B10" s="114">
        <v>5006393.8929700004</v>
      </c>
      <c r="C10" s="114">
        <v>5684238.4734799992</v>
      </c>
      <c r="D10" s="114">
        <v>6354894.1213800004</v>
      </c>
      <c r="E10" s="114">
        <v>7085325.7449099999</v>
      </c>
      <c r="F10" s="114">
        <v>7951630.0270400001</v>
      </c>
      <c r="G10" s="114">
        <v>8183425.7253599996</v>
      </c>
      <c r="H10" s="114">
        <v>8199707.6084399996</v>
      </c>
      <c r="I10" s="114">
        <v>9078802.5460800007</v>
      </c>
      <c r="J10" s="114">
        <v>8998283.5528500006</v>
      </c>
      <c r="K10" s="114">
        <v>9382663.6637999993</v>
      </c>
      <c r="L10" s="114">
        <v>9386061.6688400004</v>
      </c>
    </row>
    <row r="11" spans="1:12" s="16" customFormat="1" ht="15" customHeight="1">
      <c r="A11" s="148" t="s">
        <v>580</v>
      </c>
      <c r="B11" s="114">
        <v>5045758.9105900005</v>
      </c>
      <c r="C11" s="114">
        <v>5722118.9777499996</v>
      </c>
      <c r="D11" s="114">
        <v>6380607.00196</v>
      </c>
      <c r="E11" s="114">
        <v>7113569.5045200009</v>
      </c>
      <c r="F11" s="114">
        <v>7987773.6406100001</v>
      </c>
      <c r="G11" s="114">
        <v>8222974.2915200004</v>
      </c>
      <c r="H11" s="114">
        <v>7704811.3923900006</v>
      </c>
      <c r="I11" s="114">
        <v>8490542.884779999</v>
      </c>
      <c r="J11" s="114">
        <v>8421229.3439799994</v>
      </c>
      <c r="K11" s="114">
        <v>8921435.4577099998</v>
      </c>
      <c r="L11" s="114">
        <v>8940258.2784899995</v>
      </c>
    </row>
    <row r="12" spans="1:12" s="16" customFormat="1" ht="15" customHeight="1">
      <c r="A12" s="148" t="s">
        <v>581</v>
      </c>
      <c r="B12" s="114">
        <v>5022167.42631</v>
      </c>
      <c r="C12" s="114">
        <v>5674768.82283</v>
      </c>
      <c r="D12" s="114">
        <v>6305680.1382400002</v>
      </c>
      <c r="E12" s="114">
        <v>6945186.1997600002</v>
      </c>
      <c r="F12" s="114">
        <v>7753538.4148399998</v>
      </c>
      <c r="G12" s="114">
        <v>7932844.0391000006</v>
      </c>
      <c r="H12" s="114">
        <v>7395149.2234700006</v>
      </c>
      <c r="I12" s="114">
        <v>6625597.6672900002</v>
      </c>
      <c r="J12" s="114">
        <v>6535609.11381</v>
      </c>
      <c r="K12" s="114">
        <v>7213802.6784399999</v>
      </c>
      <c r="L12" s="114">
        <v>7251980.1504899999</v>
      </c>
    </row>
    <row r="13" spans="1:12" s="16" customFormat="1" ht="15" customHeight="1">
      <c r="A13" s="148" t="s">
        <v>582</v>
      </c>
      <c r="B13" s="114">
        <v>23591.484280000001</v>
      </c>
      <c r="C13" s="114">
        <v>47350.154920000001</v>
      </c>
      <c r="D13" s="114">
        <v>74926.863719999994</v>
      </c>
      <c r="E13" s="114">
        <v>168383.30476</v>
      </c>
      <c r="F13" s="114">
        <v>234235.22577000002</v>
      </c>
      <c r="G13" s="114">
        <v>290130.25242000003</v>
      </c>
      <c r="H13" s="114">
        <v>309662.16892000003</v>
      </c>
      <c r="I13" s="114">
        <v>1864945.21749</v>
      </c>
      <c r="J13" s="114">
        <v>1885620.2301700001</v>
      </c>
      <c r="K13" s="114">
        <v>1707632.7792700001</v>
      </c>
      <c r="L13" s="114">
        <v>1688278.128</v>
      </c>
    </row>
    <row r="14" spans="1:12" s="16" customFormat="1" ht="15" customHeight="1">
      <c r="A14" s="148" t="s">
        <v>583</v>
      </c>
      <c r="B14" s="114">
        <v>30036.166949999999</v>
      </c>
      <c r="C14" s="114">
        <v>33265.296649999997</v>
      </c>
      <c r="D14" s="114">
        <v>37796.531670000004</v>
      </c>
      <c r="E14" s="114">
        <v>29968.302050000002</v>
      </c>
      <c r="F14" s="114">
        <v>31581.92726</v>
      </c>
      <c r="G14" s="114">
        <v>22863.08628</v>
      </c>
      <c r="H14" s="114">
        <v>12184.138000000001</v>
      </c>
      <c r="I14" s="114">
        <v>33949.322110000001</v>
      </c>
      <c r="J14" s="114">
        <v>31158.699430000001</v>
      </c>
      <c r="K14" s="114">
        <v>23390.854030000002</v>
      </c>
      <c r="L14" s="114">
        <v>20926.396649999999</v>
      </c>
    </row>
    <row r="15" spans="1:12" s="16" customFormat="1" ht="15" customHeight="1">
      <c r="A15" s="148" t="s">
        <v>584</v>
      </c>
      <c r="B15" s="114">
        <v>29443.295050000001</v>
      </c>
      <c r="C15" s="114">
        <v>31722.048050000001</v>
      </c>
      <c r="D15" s="114">
        <v>35890.053650000002</v>
      </c>
      <c r="E15" s="114">
        <v>26539.715670000001</v>
      </c>
      <c r="F15" s="114">
        <v>25492.571800000002</v>
      </c>
      <c r="G15" s="114">
        <v>17698.45825</v>
      </c>
      <c r="H15" s="114">
        <v>9134.7622499999998</v>
      </c>
      <c r="I15" s="114">
        <v>22794.051159999999</v>
      </c>
      <c r="J15" s="114">
        <v>19557.501680000001</v>
      </c>
      <c r="K15" s="114">
        <v>9309.6620800000001</v>
      </c>
      <c r="L15" s="114">
        <v>8617.8733300000004</v>
      </c>
    </row>
    <row r="16" spans="1:12" s="16" customFormat="1" ht="15" customHeight="1">
      <c r="A16" s="148" t="s">
        <v>585</v>
      </c>
      <c r="B16" s="114">
        <v>592.87189999999998</v>
      </c>
      <c r="C16" s="114">
        <v>1543.2486000000001</v>
      </c>
      <c r="D16" s="114">
        <v>1906.47802</v>
      </c>
      <c r="E16" s="114">
        <v>3428.5863799999997</v>
      </c>
      <c r="F16" s="114">
        <v>6089.3554599999998</v>
      </c>
      <c r="G16" s="114">
        <v>5164.6280299999999</v>
      </c>
      <c r="H16" s="114">
        <v>3049.3757500000002</v>
      </c>
      <c r="I16" s="114">
        <v>11155.27095</v>
      </c>
      <c r="J16" s="114">
        <v>11601.197749999999</v>
      </c>
      <c r="K16" s="114">
        <v>14081.191949999999</v>
      </c>
      <c r="L16" s="114">
        <v>12308.52332</v>
      </c>
    </row>
    <row r="17" spans="1:12" s="16" customFormat="1" ht="15" customHeight="1">
      <c r="A17" s="148" t="s">
        <v>586</v>
      </c>
      <c r="B17" s="114">
        <v>37302.27895</v>
      </c>
      <c r="C17" s="114">
        <v>34021.848279999998</v>
      </c>
      <c r="D17" s="114">
        <v>46782.226750000002</v>
      </c>
      <c r="E17" s="114">
        <v>49240.689810000003</v>
      </c>
      <c r="F17" s="114">
        <v>48830.327420000001</v>
      </c>
      <c r="G17" s="114">
        <v>60760.448520000005</v>
      </c>
      <c r="H17" s="114">
        <v>46561.24106</v>
      </c>
      <c r="I17" s="114">
        <v>33570.272640000003</v>
      </c>
      <c r="J17" s="114">
        <v>37878.403170000005</v>
      </c>
      <c r="K17" s="114">
        <v>48918.355020000003</v>
      </c>
      <c r="L17" s="114">
        <v>53232.178060000006</v>
      </c>
    </row>
    <row r="18" spans="1:12" s="16" customFormat="1" ht="15" customHeight="1">
      <c r="A18" s="148" t="s">
        <v>587</v>
      </c>
      <c r="B18" s="114">
        <v>34750.634850000002</v>
      </c>
      <c r="C18" s="114">
        <v>31042.05026</v>
      </c>
      <c r="D18" s="114">
        <v>43285.414530000002</v>
      </c>
      <c r="E18" s="114">
        <v>43718.485229999998</v>
      </c>
      <c r="F18" s="114">
        <v>39511.983140000004</v>
      </c>
      <c r="G18" s="114">
        <v>45821.209799999997</v>
      </c>
      <c r="H18" s="114">
        <v>37413.397969999998</v>
      </c>
      <c r="I18" s="114">
        <v>25545.341350000002</v>
      </c>
      <c r="J18" s="114">
        <v>28107.066159999998</v>
      </c>
      <c r="K18" s="114">
        <v>26880.381309999997</v>
      </c>
      <c r="L18" s="114">
        <v>27782.830559999999</v>
      </c>
    </row>
    <row r="19" spans="1:12" s="16" customFormat="1" ht="15" customHeight="1">
      <c r="A19" s="148" t="s">
        <v>588</v>
      </c>
      <c r="B19" s="114">
        <v>2551.6441</v>
      </c>
      <c r="C19" s="114">
        <v>2979.7980200000002</v>
      </c>
      <c r="D19" s="114">
        <v>3496.8122200000003</v>
      </c>
      <c r="E19" s="114">
        <v>5522.2045799999996</v>
      </c>
      <c r="F19" s="114">
        <v>9318.3442799999993</v>
      </c>
      <c r="G19" s="114">
        <v>14939.238720000001</v>
      </c>
      <c r="H19" s="114">
        <v>9147.8430900000003</v>
      </c>
      <c r="I19" s="114">
        <v>8024.9312900000004</v>
      </c>
      <c r="J19" s="114">
        <v>9771.3370099999993</v>
      </c>
      <c r="K19" s="114">
        <v>22037.973710000002</v>
      </c>
      <c r="L19" s="114">
        <v>25449.3475</v>
      </c>
    </row>
    <row r="20" spans="1:12" s="16" customFormat="1" ht="15" customHeight="1">
      <c r="A20" s="148" t="s">
        <v>192</v>
      </c>
      <c r="B20" s="114">
        <v>65979.397490000003</v>
      </c>
      <c r="C20" s="114">
        <v>74617.68323000001</v>
      </c>
      <c r="D20" s="114">
        <v>84183.02102</v>
      </c>
      <c r="E20" s="114">
        <v>95249.370060000001</v>
      </c>
      <c r="F20" s="114">
        <v>108207.53383</v>
      </c>
      <c r="G20" s="114">
        <v>117035.01586</v>
      </c>
      <c r="H20" s="114">
        <v>705571.01032</v>
      </c>
      <c r="I20" s="114">
        <v>773998.67882999999</v>
      </c>
      <c r="J20" s="114">
        <v>765203.47511</v>
      </c>
      <c r="K20" s="114">
        <v>651393.61540999997</v>
      </c>
      <c r="L20" s="114">
        <v>636528.5290499999</v>
      </c>
    </row>
    <row r="21" spans="1:12" s="16" customFormat="1" ht="15" customHeight="1">
      <c r="A21" s="148" t="s">
        <v>589</v>
      </c>
      <c r="B21" s="114">
        <v>-172682.86100999999</v>
      </c>
      <c r="C21" s="114">
        <v>-179785.33243000001</v>
      </c>
      <c r="D21" s="114">
        <v>-194474.66002000001</v>
      </c>
      <c r="E21" s="114">
        <v>-202702.12153</v>
      </c>
      <c r="F21" s="114">
        <v>-224763.40208</v>
      </c>
      <c r="G21" s="114">
        <v>-240207.11682</v>
      </c>
      <c r="H21" s="114">
        <v>-269420.17332999996</v>
      </c>
      <c r="I21" s="114">
        <v>-253258.61228</v>
      </c>
      <c r="J21" s="114">
        <v>-257186.36884000001</v>
      </c>
      <c r="K21" s="114">
        <v>-262474.61836999998</v>
      </c>
      <c r="L21" s="114">
        <v>-264883.71340999997</v>
      </c>
    </row>
    <row r="22" spans="1:12" s="16" customFormat="1" ht="15" customHeight="1">
      <c r="A22" s="147" t="s">
        <v>205</v>
      </c>
      <c r="B22" s="114">
        <v>43554.379639999999</v>
      </c>
      <c r="C22" s="114">
        <v>44843.306090000005</v>
      </c>
      <c r="D22" s="114">
        <v>64571.687030000001</v>
      </c>
      <c r="E22" s="114">
        <v>64536.874250000001</v>
      </c>
      <c r="F22" s="114">
        <v>63266.957390000003</v>
      </c>
      <c r="G22" s="114">
        <v>64169.214060000006</v>
      </c>
      <c r="H22" s="114">
        <v>126630.5343</v>
      </c>
      <c r="I22" s="114">
        <v>125191.9783</v>
      </c>
      <c r="J22" s="114">
        <v>140699.17353</v>
      </c>
      <c r="K22" s="114">
        <v>148289.73872999998</v>
      </c>
      <c r="L22" s="114">
        <v>141452.95586000002</v>
      </c>
    </row>
    <row r="23" spans="1:12" s="16" customFormat="1" ht="15" customHeight="1">
      <c r="A23" s="147" t="s">
        <v>211</v>
      </c>
      <c r="B23" s="114">
        <v>104.20549000000001</v>
      </c>
      <c r="C23" s="114">
        <v>107.07675999999999</v>
      </c>
      <c r="D23" s="114">
        <v>238.16916000000001</v>
      </c>
      <c r="E23" s="114">
        <v>2324.0547799999999</v>
      </c>
      <c r="F23" s="114">
        <v>2056.9290099999998</v>
      </c>
      <c r="G23" s="114">
        <v>2612.6034500000001</v>
      </c>
      <c r="H23" s="114">
        <v>2508.6480899999997</v>
      </c>
      <c r="I23" s="114">
        <v>1785.36572</v>
      </c>
      <c r="J23" s="114">
        <v>1880.45499</v>
      </c>
      <c r="K23" s="114">
        <v>1354.87886</v>
      </c>
      <c r="L23" s="114">
        <v>1274.5686799999999</v>
      </c>
    </row>
    <row r="24" spans="1:12" s="16" customFormat="1" ht="15" customHeight="1">
      <c r="A24" s="147" t="s">
        <v>590</v>
      </c>
      <c r="B24" s="114">
        <v>126212.80089</v>
      </c>
      <c r="C24" s="114">
        <v>259325.13633000001</v>
      </c>
      <c r="D24" s="114">
        <v>157653.84516999999</v>
      </c>
      <c r="E24" s="114">
        <v>227720.18949000002</v>
      </c>
      <c r="F24" s="114">
        <v>252241.80240000002</v>
      </c>
      <c r="G24" s="114">
        <v>31647.753059999999</v>
      </c>
      <c r="H24" s="114">
        <v>34152.49194</v>
      </c>
      <c r="I24" s="114">
        <v>70531.15112000001</v>
      </c>
      <c r="J24" s="114">
        <v>70641.234489999988</v>
      </c>
      <c r="K24" s="114">
        <v>94884.699800000002</v>
      </c>
      <c r="L24" s="114">
        <v>98952.884860000006</v>
      </c>
    </row>
    <row r="25" spans="1:12" s="16" customFormat="1" ht="15" customHeight="1">
      <c r="A25" s="147" t="s">
        <v>222</v>
      </c>
      <c r="B25" s="114">
        <v>70612.992840000006</v>
      </c>
      <c r="C25" s="114">
        <v>61382.408859999996</v>
      </c>
      <c r="D25" s="114">
        <v>60240.961040000002</v>
      </c>
      <c r="E25" s="114">
        <v>56552.185850000002</v>
      </c>
      <c r="F25" s="114">
        <v>52064.344789999996</v>
      </c>
      <c r="G25" s="114">
        <v>48077.80962</v>
      </c>
      <c r="H25" s="114">
        <v>39007.609320000003</v>
      </c>
      <c r="I25" s="114">
        <v>34244.203460000004</v>
      </c>
      <c r="J25" s="114">
        <v>34576.843209999999</v>
      </c>
      <c r="K25" s="114">
        <v>38668.949189999999</v>
      </c>
      <c r="L25" s="114">
        <v>38466.15668</v>
      </c>
    </row>
    <row r="26" spans="1:12" s="16" customFormat="1" ht="15" customHeight="1">
      <c r="A26" s="147" t="s">
        <v>591</v>
      </c>
      <c r="B26" s="114">
        <v>15358.22775</v>
      </c>
      <c r="C26" s="114">
        <v>15171.179289999998</v>
      </c>
      <c r="D26" s="114">
        <v>12324.470960000001</v>
      </c>
      <c r="E26" s="114">
        <v>12023.54263</v>
      </c>
      <c r="F26" s="114">
        <v>9971.8123599999999</v>
      </c>
      <c r="G26" s="114">
        <v>10389.169449999999</v>
      </c>
      <c r="H26" s="114">
        <v>8416.6845499999999</v>
      </c>
      <c r="I26" s="114">
        <v>6975.4967000000006</v>
      </c>
      <c r="J26" s="114">
        <v>7913.1933499999996</v>
      </c>
      <c r="K26" s="114">
        <v>7160.7555700000003</v>
      </c>
      <c r="L26" s="114">
        <v>9025.8897799999995</v>
      </c>
    </row>
    <row r="27" spans="1:12" s="17" customFormat="1" ht="15" customHeight="1" thickBot="1">
      <c r="A27" s="147" t="s">
        <v>238</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592</v>
      </c>
      <c r="B28" s="393">
        <v>5711587.9390000002</v>
      </c>
      <c r="C28" s="393">
        <v>6523087.4262200007</v>
      </c>
      <c r="D28" s="393">
        <v>7120031.0131099997</v>
      </c>
      <c r="E28" s="393">
        <v>7797449.0514899995</v>
      </c>
      <c r="F28" s="393">
        <v>8462744.5353599992</v>
      </c>
      <c r="G28" s="393">
        <v>8104661.1399900001</v>
      </c>
      <c r="H28" s="393">
        <v>8150202.4007799998</v>
      </c>
      <c r="I28" s="393">
        <v>8980775.0411900003</v>
      </c>
      <c r="J28" s="393">
        <v>8894699.5894799996</v>
      </c>
      <c r="K28" s="393">
        <v>9130022.2365499996</v>
      </c>
      <c r="L28" s="393">
        <v>9303618.4566200003</v>
      </c>
    </row>
    <row r="29" spans="1:12" s="16" customFormat="1" ht="15" customHeight="1" thickTop="1">
      <c r="A29" s="147" t="s">
        <v>593</v>
      </c>
      <c r="B29" s="114">
        <v>5024053.32015</v>
      </c>
      <c r="C29" s="114">
        <v>5879045.8973199995</v>
      </c>
      <c r="D29" s="114">
        <v>6512108.0117899999</v>
      </c>
      <c r="E29" s="114">
        <v>6857811.4040000001</v>
      </c>
      <c r="F29" s="114">
        <v>7565552.3805499999</v>
      </c>
      <c r="G29" s="114">
        <v>6621167.3259799993</v>
      </c>
      <c r="H29" s="114">
        <v>6763235.7255500006</v>
      </c>
      <c r="I29" s="114">
        <v>7513125.4583100006</v>
      </c>
      <c r="J29" s="114">
        <v>7427793.3458599998</v>
      </c>
      <c r="K29" s="114">
        <v>7546510.2577999998</v>
      </c>
      <c r="L29" s="114">
        <v>7686827.9946099995</v>
      </c>
    </row>
    <row r="30" spans="1:12" s="16" customFormat="1" ht="15" customHeight="1">
      <c r="A30" s="148" t="s">
        <v>594</v>
      </c>
      <c r="B30" s="114">
        <v>36772.214700000004</v>
      </c>
      <c r="C30" s="114">
        <v>38625.268069999998</v>
      </c>
      <c r="D30" s="114">
        <v>36827.817299999995</v>
      </c>
      <c r="E30" s="114">
        <v>44285.182350000003</v>
      </c>
      <c r="F30" s="114">
        <v>53233.516649999998</v>
      </c>
      <c r="G30" s="114">
        <v>21094.585620000002</v>
      </c>
      <c r="H30" s="114">
        <v>8299.00036</v>
      </c>
      <c r="I30" s="114">
        <v>17120.120329999998</v>
      </c>
      <c r="J30" s="114">
        <v>15691.964840000001</v>
      </c>
      <c r="K30" s="114">
        <v>25547.106789999998</v>
      </c>
      <c r="L30" s="114">
        <v>26654.223839999999</v>
      </c>
    </row>
    <row r="31" spans="1:12" s="16" customFormat="1" ht="15" customHeight="1">
      <c r="A31" s="148" t="s">
        <v>595</v>
      </c>
      <c r="B31" s="114">
        <v>1767913.91258</v>
      </c>
      <c r="C31" s="114">
        <v>1761333.85103</v>
      </c>
      <c r="D31" s="114">
        <v>1856812.06794</v>
      </c>
      <c r="E31" s="114">
        <v>1996776.81443</v>
      </c>
      <c r="F31" s="114">
        <v>2257607.83029</v>
      </c>
      <c r="G31" s="114">
        <v>1878970.3016600001</v>
      </c>
      <c r="H31" s="114">
        <v>1848446.8095999998</v>
      </c>
      <c r="I31" s="114">
        <v>2019403.7691600001</v>
      </c>
      <c r="J31" s="114">
        <v>1964336.5209300001</v>
      </c>
      <c r="K31" s="114">
        <v>1890912.74284</v>
      </c>
      <c r="L31" s="114">
        <v>1880911.3331500001</v>
      </c>
    </row>
    <row r="32" spans="1:12" s="16" customFormat="1" ht="15" customHeight="1">
      <c r="A32" s="148" t="s">
        <v>596</v>
      </c>
      <c r="B32" s="114">
        <v>121725.52303</v>
      </c>
      <c r="C32" s="114">
        <v>39996.651539999999</v>
      </c>
      <c r="D32" s="114">
        <v>25718.469840000002</v>
      </c>
      <c r="E32" s="114">
        <v>14518.404759999999</v>
      </c>
      <c r="F32" s="114">
        <v>8899.987070000001</v>
      </c>
      <c r="G32" s="114">
        <v>3026.5209300000001</v>
      </c>
      <c r="H32" s="114">
        <v>2291.6935099999996</v>
      </c>
      <c r="I32" s="114">
        <v>1614.4276499999999</v>
      </c>
      <c r="J32" s="114">
        <v>1533.82925</v>
      </c>
      <c r="K32" s="114">
        <v>490.88722999999999</v>
      </c>
      <c r="L32" s="114">
        <v>490.94456000000002</v>
      </c>
    </row>
    <row r="33" spans="1:12" s="16" customFormat="1" ht="15" customHeight="1">
      <c r="A33" s="148" t="s">
        <v>597</v>
      </c>
      <c r="B33" s="114">
        <v>52481.221950000006</v>
      </c>
      <c r="C33" s="114">
        <v>46617.626979999994</v>
      </c>
      <c r="D33" s="114">
        <v>58762.237759999996</v>
      </c>
      <c r="E33" s="114">
        <v>59434.135880000002</v>
      </c>
      <c r="F33" s="114">
        <v>62060.621509999997</v>
      </c>
      <c r="G33" s="114">
        <v>57386.023520000002</v>
      </c>
      <c r="H33" s="114">
        <v>54736.71931</v>
      </c>
      <c r="I33" s="114">
        <v>87828.600099999996</v>
      </c>
      <c r="J33" s="114">
        <v>87590.641029999999</v>
      </c>
      <c r="K33" s="114">
        <v>111212.16615</v>
      </c>
      <c r="L33" s="114">
        <v>111313.42363999999</v>
      </c>
    </row>
    <row r="34" spans="1:12" s="16" customFormat="1" ht="15" customHeight="1">
      <c r="A34" s="148" t="s">
        <v>598</v>
      </c>
      <c r="B34" s="114">
        <v>2845291.5095799998</v>
      </c>
      <c r="C34" s="114">
        <v>3703802.6225399999</v>
      </c>
      <c r="D34" s="114">
        <v>4159475.9601599998</v>
      </c>
      <c r="E34" s="114">
        <v>4282178.1687500002</v>
      </c>
      <c r="F34" s="114">
        <v>4658322.7273399998</v>
      </c>
      <c r="G34" s="114">
        <v>4087296.3019599998</v>
      </c>
      <c r="H34" s="114">
        <v>4184480.4608899998</v>
      </c>
      <c r="I34" s="114">
        <v>4666455.1336099999</v>
      </c>
      <c r="J34" s="114">
        <v>4647738.6851400007</v>
      </c>
      <c r="K34" s="114">
        <v>4799382.9734700006</v>
      </c>
      <c r="L34" s="114">
        <v>4938937.9797600005</v>
      </c>
    </row>
    <row r="35" spans="1:12" s="16" customFormat="1" ht="15" customHeight="1">
      <c r="A35" s="148" t="s">
        <v>599</v>
      </c>
      <c r="B35" s="114">
        <v>199868.93831</v>
      </c>
      <c r="C35" s="114">
        <v>288669.87716000003</v>
      </c>
      <c r="D35" s="114">
        <v>374511.45879</v>
      </c>
      <c r="E35" s="114">
        <v>460618.69782999996</v>
      </c>
      <c r="F35" s="114">
        <v>525427.69768999994</v>
      </c>
      <c r="G35" s="114">
        <v>573393.59228999994</v>
      </c>
      <c r="H35" s="114">
        <v>664981.04188000003</v>
      </c>
      <c r="I35" s="114">
        <v>720703.40746000002</v>
      </c>
      <c r="J35" s="114">
        <v>710901.70467000001</v>
      </c>
      <c r="K35" s="114">
        <v>718964.38132000004</v>
      </c>
      <c r="L35" s="114">
        <v>728520.08965999994</v>
      </c>
    </row>
    <row r="36" spans="1:12" s="16" customFormat="1" ht="15" customHeight="1">
      <c r="A36" s="147" t="s">
        <v>600</v>
      </c>
      <c r="B36" s="114">
        <v>9617.6268700000001</v>
      </c>
      <c r="C36" s="114">
        <v>6032.2792300000001</v>
      </c>
      <c r="D36" s="114">
        <v>627.54165999999998</v>
      </c>
      <c r="E36" s="114">
        <v>4883.7588399999995</v>
      </c>
      <c r="F36" s="114">
        <v>5038.8527899999999</v>
      </c>
      <c r="G36" s="114">
        <v>848.29186000000004</v>
      </c>
      <c r="H36" s="114">
        <v>549.44732999999997</v>
      </c>
      <c r="I36" s="114">
        <v>3043.23972</v>
      </c>
      <c r="J36" s="114">
        <v>420.28269</v>
      </c>
      <c r="K36" s="114">
        <v>3649.5503399999998</v>
      </c>
      <c r="L36" s="114">
        <v>1092.35879</v>
      </c>
    </row>
    <row r="37" spans="1:12" s="16" customFormat="1" ht="15" customHeight="1">
      <c r="A37" s="147" t="s">
        <v>601</v>
      </c>
      <c r="B37" s="114">
        <v>296432.97174000001</v>
      </c>
      <c r="C37" s="114">
        <v>299331.56112000003</v>
      </c>
      <c r="D37" s="114">
        <v>207794.89728</v>
      </c>
      <c r="E37" s="114">
        <v>463977.04412999999</v>
      </c>
      <c r="F37" s="114">
        <v>459531.27639999997</v>
      </c>
      <c r="G37" s="114">
        <v>577996.89549000002</v>
      </c>
      <c r="H37" s="114">
        <v>444205.24343999999</v>
      </c>
      <c r="I37" s="114">
        <v>635861.90785000008</v>
      </c>
      <c r="J37" s="114">
        <v>623907.36392999999</v>
      </c>
      <c r="K37" s="114">
        <v>660314.60646000004</v>
      </c>
      <c r="L37" s="114">
        <v>685408.68053999997</v>
      </c>
    </row>
    <row r="38" spans="1:12" s="16" customFormat="1" ht="15" customHeight="1">
      <c r="A38" s="147" t="s">
        <v>602</v>
      </c>
      <c r="B38" s="114">
        <v>138049.63529000001</v>
      </c>
      <c r="C38" s="114">
        <v>148446.22865999999</v>
      </c>
      <c r="D38" s="114">
        <v>180192.05544</v>
      </c>
      <c r="E38" s="114">
        <v>243704.43306000001</v>
      </c>
      <c r="F38" s="114">
        <v>223359.894</v>
      </c>
      <c r="G38" s="114">
        <v>310557.33114999998</v>
      </c>
      <c r="H38" s="114">
        <v>351747.38481999998</v>
      </c>
      <c r="I38" s="114">
        <v>161812.88774000001</v>
      </c>
      <c r="J38" s="114">
        <v>173492.71006000001</v>
      </c>
      <c r="K38" s="114">
        <v>262225.32005000004</v>
      </c>
      <c r="L38" s="114">
        <v>270445.25955000002</v>
      </c>
    </row>
    <row r="39" spans="1:12" s="16" customFormat="1" ht="15" customHeight="1">
      <c r="A39" s="147" t="s">
        <v>276</v>
      </c>
      <c r="B39" s="114">
        <v>163732.26771000001</v>
      </c>
      <c r="C39" s="114">
        <v>170492.81667</v>
      </c>
      <c r="D39" s="114">
        <v>178764.15963000001</v>
      </c>
      <c r="E39" s="114">
        <v>192813.42274000001</v>
      </c>
      <c r="F39" s="114">
        <v>203958.74363999997</v>
      </c>
      <c r="G39" s="114">
        <v>215733.88756</v>
      </c>
      <c r="H39" s="114">
        <v>227547.90375999999</v>
      </c>
      <c r="I39" s="114">
        <v>241886.74371000001</v>
      </c>
      <c r="J39" s="114">
        <v>241251.67159000001</v>
      </c>
      <c r="K39" s="114">
        <v>249289.04244999998</v>
      </c>
      <c r="L39" s="114">
        <v>250100.57741</v>
      </c>
    </row>
    <row r="40" spans="1:12" s="16" customFormat="1" ht="15" customHeight="1">
      <c r="A40" s="147" t="s">
        <v>282</v>
      </c>
      <c r="B40" s="114">
        <v>0</v>
      </c>
      <c r="C40" s="114">
        <v>0</v>
      </c>
      <c r="D40" s="114">
        <v>0</v>
      </c>
      <c r="E40" s="114">
        <v>0</v>
      </c>
      <c r="F40" s="114">
        <v>0</v>
      </c>
      <c r="G40" s="114">
        <v>0</v>
      </c>
      <c r="H40" s="114">
        <v>0</v>
      </c>
      <c r="I40" s="114">
        <v>0</v>
      </c>
      <c r="J40" s="114">
        <v>0</v>
      </c>
      <c r="K40" s="114">
        <v>0</v>
      </c>
      <c r="L40" s="114">
        <v>0</v>
      </c>
    </row>
    <row r="41" spans="1:12" s="16" customFormat="1" ht="15" customHeight="1">
      <c r="A41" s="147" t="s">
        <v>603</v>
      </c>
      <c r="B41" s="114">
        <v>0</v>
      </c>
      <c r="C41" s="114">
        <v>0</v>
      </c>
      <c r="D41" s="114">
        <v>0</v>
      </c>
      <c r="E41" s="114">
        <v>0</v>
      </c>
      <c r="F41" s="114">
        <v>0</v>
      </c>
      <c r="G41" s="114">
        <v>0</v>
      </c>
      <c r="H41" s="114">
        <v>0</v>
      </c>
      <c r="I41" s="114">
        <v>0</v>
      </c>
      <c r="J41" s="114">
        <v>0</v>
      </c>
      <c r="K41" s="114">
        <v>0</v>
      </c>
      <c r="L41" s="114">
        <v>0</v>
      </c>
    </row>
    <row r="42" spans="1:12" s="17" customFormat="1" ht="15" customHeight="1" thickBot="1">
      <c r="A42" s="147" t="s">
        <v>454</v>
      </c>
      <c r="B42" s="114">
        <v>79702.117239999992</v>
      </c>
      <c r="C42" s="114">
        <v>19738.643219999998</v>
      </c>
      <c r="D42" s="114">
        <v>40544.347310000005</v>
      </c>
      <c r="E42" s="114">
        <v>34258.988720000001</v>
      </c>
      <c r="F42" s="114">
        <v>5303.3879800000004</v>
      </c>
      <c r="G42" s="114">
        <v>378357.40794999996</v>
      </c>
      <c r="H42" s="114">
        <v>362916.69588000001</v>
      </c>
      <c r="I42" s="114">
        <v>425044.80385999999</v>
      </c>
      <c r="J42" s="114">
        <v>427834.21535000001</v>
      </c>
      <c r="K42" s="114">
        <v>408033.45944999997</v>
      </c>
      <c r="L42" s="114">
        <v>409743.58572000003</v>
      </c>
    </row>
    <row r="43" spans="1:12" ht="15" customHeight="1" thickTop="1" thickBot="1">
      <c r="A43" s="392" t="s">
        <v>604</v>
      </c>
      <c r="B43" s="393">
        <v>523467.98706000001</v>
      </c>
      <c r="C43" s="393">
        <v>592349.53478999995</v>
      </c>
      <c r="D43" s="393">
        <v>671982.10291000002</v>
      </c>
      <c r="E43" s="393">
        <v>746286.17303999991</v>
      </c>
      <c r="F43" s="393">
        <v>823687.7630700001</v>
      </c>
      <c r="G43" s="393">
        <v>945122.83627999993</v>
      </c>
      <c r="H43" s="393">
        <v>970922.93072000006</v>
      </c>
      <c r="I43" s="393">
        <v>1045246.81488</v>
      </c>
      <c r="J43" s="393">
        <v>1054699.1103999999</v>
      </c>
      <c r="K43" s="393">
        <v>1143443.72483</v>
      </c>
      <c r="L43" s="393">
        <v>1156318.5444100001</v>
      </c>
    </row>
    <row r="44" spans="1:12" s="16" customFormat="1" ht="15" customHeight="1" thickTop="1">
      <c r="A44" s="147" t="s">
        <v>297</v>
      </c>
      <c r="B44" s="114">
        <v>381026.6</v>
      </c>
      <c r="C44" s="114">
        <v>428774.1</v>
      </c>
      <c r="D44" s="114">
        <v>501416.2</v>
      </c>
      <c r="E44" s="114">
        <v>545511.6</v>
      </c>
      <c r="F44" s="114">
        <v>614137.69999999995</v>
      </c>
      <c r="G44" s="114">
        <v>680130.4</v>
      </c>
      <c r="H44" s="114">
        <v>743268.1</v>
      </c>
      <c r="I44" s="114">
        <v>823361.7</v>
      </c>
      <c r="J44" s="114">
        <v>823361.7</v>
      </c>
      <c r="K44" s="114">
        <v>866181.9</v>
      </c>
      <c r="L44" s="114">
        <v>866181.9</v>
      </c>
    </row>
    <row r="45" spans="1:12" s="16" customFormat="1" ht="15" customHeight="1">
      <c r="A45" s="147" t="s">
        <v>301</v>
      </c>
      <c r="B45" s="114">
        <v>5529.5283099999997</v>
      </c>
      <c r="C45" s="114">
        <v>5529.5283099999997</v>
      </c>
      <c r="D45" s="114">
        <v>5529.5283099999997</v>
      </c>
      <c r="E45" s="114">
        <v>5529.5283099999997</v>
      </c>
      <c r="F45" s="114">
        <v>5529.5283099999997</v>
      </c>
      <c r="G45" s="114">
        <v>5529.5283099999997</v>
      </c>
      <c r="H45" s="114">
        <v>5529.5283099999997</v>
      </c>
      <c r="I45" s="114">
        <v>5529.5283099999997</v>
      </c>
      <c r="J45" s="114">
        <v>5529.5283099999997</v>
      </c>
      <c r="K45" s="114">
        <v>5529.5283099999997</v>
      </c>
      <c r="L45" s="114">
        <v>5529.5283099999997</v>
      </c>
    </row>
    <row r="46" spans="1:12" s="16" customFormat="1" ht="15" customHeight="1">
      <c r="A46" s="147" t="s">
        <v>305</v>
      </c>
      <c r="B46" s="114">
        <v>0</v>
      </c>
      <c r="C46" s="114">
        <v>0</v>
      </c>
      <c r="D46" s="114">
        <v>0</v>
      </c>
      <c r="E46" s="114">
        <v>0</v>
      </c>
      <c r="F46" s="114">
        <v>0</v>
      </c>
      <c r="G46" s="114">
        <v>0</v>
      </c>
      <c r="H46" s="114">
        <v>0</v>
      </c>
      <c r="I46" s="114">
        <v>0</v>
      </c>
      <c r="J46" s="114">
        <v>0</v>
      </c>
      <c r="K46" s="114">
        <v>0</v>
      </c>
      <c r="L46" s="114">
        <v>0</v>
      </c>
    </row>
    <row r="47" spans="1:12" s="16" customFormat="1" ht="15" customHeight="1">
      <c r="A47" s="147" t="s">
        <v>605</v>
      </c>
      <c r="B47" s="114">
        <v>50417.392159999996</v>
      </c>
      <c r="C47" s="114">
        <v>59066.763989999999</v>
      </c>
      <c r="D47" s="114">
        <v>68964.603409999996</v>
      </c>
      <c r="E47" s="114">
        <v>78571.705700000006</v>
      </c>
      <c r="F47" s="114">
        <v>90238.844819999998</v>
      </c>
      <c r="G47" s="114">
        <v>101616.85947</v>
      </c>
      <c r="H47" s="114">
        <v>120558.22588</v>
      </c>
      <c r="I47" s="114">
        <v>130714.78189</v>
      </c>
      <c r="J47" s="114">
        <v>130714.78189</v>
      </c>
      <c r="K47" s="114">
        <v>139278.66524</v>
      </c>
      <c r="L47" s="114">
        <v>139278.66524</v>
      </c>
    </row>
    <row r="48" spans="1:12" s="16" customFormat="1" ht="15" customHeight="1">
      <c r="A48" s="147" t="s">
        <v>311</v>
      </c>
      <c r="B48" s="114">
        <v>86494.466589999996</v>
      </c>
      <c r="C48" s="114">
        <v>98979.142489999998</v>
      </c>
      <c r="D48" s="114">
        <v>96071.771189999999</v>
      </c>
      <c r="E48" s="114">
        <v>116673.33903</v>
      </c>
      <c r="F48" s="114">
        <v>113781.68994</v>
      </c>
      <c r="G48" s="114">
        <v>157846.0485</v>
      </c>
      <c r="H48" s="114">
        <v>101567.07653000001</v>
      </c>
      <c r="I48" s="114">
        <v>85640.804680000001</v>
      </c>
      <c r="J48" s="114">
        <v>95093.100200000001</v>
      </c>
      <c r="K48" s="114">
        <v>132453.63128</v>
      </c>
      <c r="L48" s="114">
        <v>145328.45086000001</v>
      </c>
    </row>
    <row r="49" spans="1:12" s="16" customFormat="1" ht="15" customHeight="1">
      <c r="A49" s="148" t="s">
        <v>606</v>
      </c>
      <c r="B49" s="114">
        <v>0.74833000000000005</v>
      </c>
      <c r="C49" s="114">
        <v>0.74833000000000005</v>
      </c>
      <c r="D49" s="114">
        <v>0.74833000000000005</v>
      </c>
      <c r="E49" s="114">
        <v>1.9478199999999999</v>
      </c>
      <c r="F49" s="114">
        <v>1.5434300000000001</v>
      </c>
      <c r="G49" s="114">
        <v>1.3284100000000001</v>
      </c>
      <c r="H49" s="114">
        <v>1.5164500000000001</v>
      </c>
      <c r="I49" s="114">
        <v>1.97123</v>
      </c>
      <c r="J49" s="114">
        <v>85640.804680000001</v>
      </c>
      <c r="K49" s="114">
        <v>1.1879600000000001</v>
      </c>
      <c r="L49" s="114">
        <v>132453.63128</v>
      </c>
    </row>
    <row r="50" spans="1:12" s="17" customFormat="1" ht="15" customHeight="1" thickBot="1">
      <c r="A50" s="148" t="s">
        <v>607</v>
      </c>
      <c r="B50" s="114">
        <v>86493.718260000009</v>
      </c>
      <c r="C50" s="114">
        <v>98978.394159999996</v>
      </c>
      <c r="D50" s="114">
        <v>96071.022859999997</v>
      </c>
      <c r="E50" s="114">
        <v>116671.39120999999</v>
      </c>
      <c r="F50" s="114">
        <v>113780.14651000001</v>
      </c>
      <c r="G50" s="114">
        <v>157844.72009000002</v>
      </c>
      <c r="H50" s="114">
        <v>101565.56008</v>
      </c>
      <c r="I50" s="114">
        <v>85638.833450000006</v>
      </c>
      <c r="J50" s="114">
        <v>9452.2955199999997</v>
      </c>
      <c r="K50" s="114">
        <v>132452.44331999999</v>
      </c>
      <c r="L50" s="114">
        <v>12874.819579999999</v>
      </c>
    </row>
    <row r="51" spans="1:12" ht="15" customHeight="1" thickTop="1" thickBot="1">
      <c r="A51" s="392" t="s">
        <v>608</v>
      </c>
      <c r="B51" s="393">
        <v>6235055.9260600004</v>
      </c>
      <c r="C51" s="393">
        <v>7115436.9610100007</v>
      </c>
      <c r="D51" s="393">
        <v>7792013.1160200005</v>
      </c>
      <c r="E51" s="393">
        <v>8543735.2245300002</v>
      </c>
      <c r="F51" s="393">
        <v>9286432.2984299995</v>
      </c>
      <c r="G51" s="393">
        <v>9049783.9762700014</v>
      </c>
      <c r="H51" s="393">
        <v>9121125.3314999994</v>
      </c>
      <c r="I51" s="393">
        <v>10026021.856069999</v>
      </c>
      <c r="J51" s="393">
        <v>9949398.6998799983</v>
      </c>
      <c r="K51" s="393">
        <v>10273465.961379999</v>
      </c>
      <c r="L51" s="393">
        <v>10459937.00103</v>
      </c>
    </row>
    <row r="52" spans="1:12" s="16" customFormat="1" ht="15" customHeight="1" thickTop="1">
      <c r="A52" s="113" t="s">
        <v>609</v>
      </c>
      <c r="B52" s="114">
        <v>105581.37276</v>
      </c>
      <c r="C52" s="114">
        <v>119828.16426000001</v>
      </c>
      <c r="D52" s="114">
        <v>140403.91438999999</v>
      </c>
      <c r="E52" s="114">
        <v>138896.77283999999</v>
      </c>
      <c r="F52" s="114">
        <v>149469.97477999999</v>
      </c>
      <c r="G52" s="114">
        <v>211382.58894999998</v>
      </c>
      <c r="H52" s="114">
        <v>219758.06788999998</v>
      </c>
      <c r="I52" s="114">
        <v>285013.8296</v>
      </c>
      <c r="J52" s="114">
        <v>292348.27577000001</v>
      </c>
      <c r="K52" s="114">
        <v>278957.12169999996</v>
      </c>
      <c r="L52" s="114">
        <v>293540.64772000001</v>
      </c>
    </row>
    <row r="53" spans="1:12" s="17" customFormat="1" ht="15" customHeight="1">
      <c r="A53" s="148" t="s">
        <v>610</v>
      </c>
      <c r="B53" s="114">
        <v>0</v>
      </c>
      <c r="C53" s="114">
        <v>0</v>
      </c>
      <c r="D53" s="114">
        <v>0</v>
      </c>
      <c r="E53" s="114">
        <v>0</v>
      </c>
      <c r="F53" s="114">
        <v>0</v>
      </c>
      <c r="G53" s="114">
        <v>0</v>
      </c>
      <c r="H53" s="114">
        <v>0</v>
      </c>
      <c r="I53" s="114">
        <v>0</v>
      </c>
      <c r="J53" s="114">
        <v>0</v>
      </c>
      <c r="K53" s="114">
        <v>0</v>
      </c>
      <c r="L53" s="114">
        <v>0</v>
      </c>
    </row>
    <row r="54" spans="1:12" s="17" customFormat="1" ht="15" customHeight="1">
      <c r="A54" s="148" t="s">
        <v>611</v>
      </c>
      <c r="B54" s="114">
        <v>19197.408219999998</v>
      </c>
      <c r="C54" s="114">
        <v>13735.037390000001</v>
      </c>
      <c r="D54" s="114">
        <v>16888.105329999999</v>
      </c>
      <c r="E54" s="114">
        <v>25429.590579999996</v>
      </c>
      <c r="F54" s="114">
        <v>23294.650899999997</v>
      </c>
      <c r="G54" s="114">
        <v>33478.727489999997</v>
      </c>
      <c r="H54" s="114">
        <v>25132.794819999999</v>
      </c>
      <c r="I54" s="114">
        <v>38229.122490000002</v>
      </c>
      <c r="J54" s="114">
        <v>35457.56</v>
      </c>
      <c r="K54" s="114">
        <v>59106.588130000004</v>
      </c>
      <c r="L54" s="114">
        <v>57658.05083</v>
      </c>
    </row>
    <row r="55" spans="1:12" s="17" customFormat="1" ht="15" customHeight="1">
      <c r="A55" s="148" t="s">
        <v>612</v>
      </c>
      <c r="B55" s="114">
        <v>0</v>
      </c>
      <c r="C55" s="114">
        <v>0</v>
      </c>
      <c r="D55" s="114">
        <v>0</v>
      </c>
      <c r="E55" s="114">
        <v>0</v>
      </c>
      <c r="F55" s="114">
        <v>0</v>
      </c>
      <c r="G55" s="114">
        <v>0</v>
      </c>
      <c r="H55" s="114">
        <v>0</v>
      </c>
      <c r="I55" s="114">
        <v>0</v>
      </c>
      <c r="J55" s="114">
        <v>0</v>
      </c>
      <c r="K55" s="114">
        <v>0</v>
      </c>
      <c r="L55" s="114">
        <v>0</v>
      </c>
    </row>
    <row r="56" spans="1:12" s="17" customFormat="1" ht="15" customHeight="1">
      <c r="A56" s="148" t="s">
        <v>613</v>
      </c>
      <c r="B56" s="114">
        <v>86383.964540000001</v>
      </c>
      <c r="C56" s="114">
        <v>106093.12687000001</v>
      </c>
      <c r="D56" s="114">
        <v>123515.80906</v>
      </c>
      <c r="E56" s="114">
        <v>113467.18226</v>
      </c>
      <c r="F56" s="114">
        <v>126175.32388</v>
      </c>
      <c r="G56" s="114">
        <v>177903.86146000001</v>
      </c>
      <c r="H56" s="114">
        <v>194625.27307</v>
      </c>
      <c r="I56" s="114">
        <v>246784.70711000002</v>
      </c>
      <c r="J56" s="114">
        <v>256890.71577000001</v>
      </c>
      <c r="K56" s="114">
        <v>219850.53357</v>
      </c>
      <c r="L56" s="114">
        <v>235882.59688999999</v>
      </c>
    </row>
    <row r="57" spans="1:12" s="17" customFormat="1" ht="15" customHeight="1">
      <c r="A57" s="148" t="s">
        <v>614</v>
      </c>
      <c r="B57" s="114">
        <v>0</v>
      </c>
      <c r="C57" s="114">
        <v>0</v>
      </c>
      <c r="D57" s="114">
        <v>0</v>
      </c>
      <c r="E57" s="114">
        <v>0</v>
      </c>
      <c r="F57" s="114">
        <v>0</v>
      </c>
      <c r="G57" s="114">
        <v>0</v>
      </c>
      <c r="H57" s="114">
        <v>0</v>
      </c>
      <c r="I57" s="114">
        <v>0</v>
      </c>
      <c r="J57" s="114">
        <v>0</v>
      </c>
      <c r="K57" s="114">
        <v>0</v>
      </c>
      <c r="L57" s="114">
        <v>0</v>
      </c>
    </row>
    <row r="58" spans="1:12" s="17" customFormat="1" ht="15" customHeight="1">
      <c r="A58" s="147" t="s">
        <v>615</v>
      </c>
      <c r="B58" s="114">
        <v>13225489.3358</v>
      </c>
      <c r="C58" s="114">
        <v>13080050.99769</v>
      </c>
      <c r="D58" s="114">
        <v>12842725.342020001</v>
      </c>
      <c r="E58" s="114">
        <v>12712497.120129999</v>
      </c>
      <c r="F58" s="114">
        <v>13720722.951459998</v>
      </c>
      <c r="G58" s="114">
        <v>14241248.981120002</v>
      </c>
      <c r="H58" s="114">
        <v>13823414.638489999</v>
      </c>
      <c r="I58" s="114">
        <v>12805344.0264</v>
      </c>
      <c r="J58" s="114">
        <v>12735523.874030001</v>
      </c>
      <c r="K58" s="114">
        <v>11554893.48918</v>
      </c>
      <c r="L58" s="114">
        <v>11545419.692749999</v>
      </c>
    </row>
    <row r="59" spans="1:12">
      <c r="A59" s="394" t="s">
        <v>616</v>
      </c>
      <c r="B59" s="395">
        <v>728055.37435000006</v>
      </c>
      <c r="C59" s="395">
        <v>807292.66583000007</v>
      </c>
      <c r="D59" s="395">
        <v>866943.64954000001</v>
      </c>
      <c r="E59" s="395">
        <v>969283.22855999996</v>
      </c>
      <c r="F59" s="395">
        <v>1041257.6391199999</v>
      </c>
      <c r="G59" s="395">
        <v>1130190.6468399998</v>
      </c>
      <c r="H59" s="395">
        <v>1045136.58813</v>
      </c>
      <c r="I59" s="395">
        <v>937251.54380999994</v>
      </c>
      <c r="J59" s="395">
        <v>91085.284510000012</v>
      </c>
      <c r="K59" s="395">
        <v>1131550.07978</v>
      </c>
      <c r="L59" s="395">
        <v>102911.1998</v>
      </c>
    </row>
    <row r="60" spans="1:12" ht="15" customHeight="1">
      <c r="A60" s="148" t="s">
        <v>617</v>
      </c>
      <c r="B60" s="114">
        <v>-114304.05764</v>
      </c>
      <c r="C60" s="114">
        <v>-161523.51059999998</v>
      </c>
      <c r="D60" s="114">
        <v>-175714.48936000001</v>
      </c>
      <c r="E60" s="114">
        <v>-189522.00684000002</v>
      </c>
      <c r="F60" s="114">
        <v>-217489.25453000001</v>
      </c>
      <c r="G60" s="114">
        <v>-238563.47290999998</v>
      </c>
      <c r="H60" s="114">
        <v>-245337.64655</v>
      </c>
      <c r="I60" s="114">
        <v>-286438.53281</v>
      </c>
      <c r="J60" s="114">
        <v>-27093.57171</v>
      </c>
      <c r="K60" s="114">
        <v>-330056.94714</v>
      </c>
      <c r="L60" s="114">
        <v>-30456.941569999999</v>
      </c>
    </row>
    <row r="61" spans="1:12" ht="15" customHeight="1">
      <c r="A61" s="147" t="s">
        <v>618</v>
      </c>
      <c r="B61" s="114">
        <v>613751.31671000004</v>
      </c>
      <c r="C61" s="114">
        <v>645769.15523000003</v>
      </c>
      <c r="D61" s="114">
        <v>691229.16017999989</v>
      </c>
      <c r="E61" s="114">
        <v>779761.22172000003</v>
      </c>
      <c r="F61" s="114">
        <v>823768.38459000003</v>
      </c>
      <c r="G61" s="114">
        <v>891627.17392999993</v>
      </c>
      <c r="H61" s="114">
        <v>799798.9415800001</v>
      </c>
      <c r="I61" s="114">
        <v>650813.01100000006</v>
      </c>
      <c r="J61" s="114">
        <v>63991.712799999994</v>
      </c>
      <c r="K61" s="114">
        <v>801493.13263999997</v>
      </c>
      <c r="L61" s="114">
        <v>72454.258230000007</v>
      </c>
    </row>
    <row r="62" spans="1:12" ht="15" customHeight="1">
      <c r="A62" s="116" t="s">
        <v>619</v>
      </c>
      <c r="B62" s="114">
        <v>53686.046689999996</v>
      </c>
      <c r="C62" s="114">
        <v>56810.019130000001</v>
      </c>
      <c r="D62" s="114">
        <v>64966.660779999998</v>
      </c>
      <c r="E62" s="114">
        <v>71281.566800000001</v>
      </c>
      <c r="F62" s="114">
        <v>79655.711009999999</v>
      </c>
      <c r="G62" s="114">
        <v>82202.246780000001</v>
      </c>
      <c r="H62" s="114">
        <v>65919.029049999997</v>
      </c>
      <c r="I62" s="114">
        <v>72463.750349999988</v>
      </c>
      <c r="J62" s="114">
        <v>5576.0935799999997</v>
      </c>
      <c r="K62" s="114">
        <v>76491.135949999996</v>
      </c>
      <c r="L62" s="114">
        <v>6511.05854</v>
      </c>
    </row>
    <row r="63" spans="1:12" ht="15" customHeight="1">
      <c r="A63" s="148" t="s">
        <v>620</v>
      </c>
      <c r="B63" s="114">
        <v>-10422.336160000001</v>
      </c>
      <c r="C63" s="114">
        <v>-5553.8753499999993</v>
      </c>
      <c r="D63" s="114">
        <v>-8624.2229499999994</v>
      </c>
      <c r="E63" s="114">
        <v>-12931.085439999999</v>
      </c>
      <c r="F63" s="114">
        <v>-16257.63492</v>
      </c>
      <c r="G63" s="114">
        <v>-12993.02729</v>
      </c>
      <c r="H63" s="114">
        <v>-6032.8593200000005</v>
      </c>
      <c r="I63" s="114">
        <v>-16167.15294</v>
      </c>
      <c r="J63" s="114">
        <v>-386.63171999999997</v>
      </c>
      <c r="K63" s="114">
        <v>-6521.09195</v>
      </c>
      <c r="L63" s="114">
        <v>-316.17077</v>
      </c>
    </row>
    <row r="64" spans="1:12" ht="15" customHeight="1">
      <c r="A64" s="117" t="s">
        <v>621</v>
      </c>
      <c r="B64" s="114">
        <v>657015.02723999997</v>
      </c>
      <c r="C64" s="114">
        <v>697025.29900999996</v>
      </c>
      <c r="D64" s="114">
        <v>747571.59800999996</v>
      </c>
      <c r="E64" s="114">
        <v>838111.70308000001</v>
      </c>
      <c r="F64" s="114">
        <v>887166.4606799999</v>
      </c>
      <c r="G64" s="114">
        <v>960836.39341999998</v>
      </c>
      <c r="H64" s="114">
        <v>859685.11130999995</v>
      </c>
      <c r="I64" s="114">
        <v>707109.60840999999</v>
      </c>
      <c r="J64" s="114">
        <v>69181.17465999999</v>
      </c>
      <c r="K64" s="114">
        <v>871463.17663999996</v>
      </c>
      <c r="L64" s="114">
        <v>78649.145999999993</v>
      </c>
    </row>
    <row r="65" spans="1:12" ht="15" customHeight="1">
      <c r="A65" s="116" t="s">
        <v>622</v>
      </c>
      <c r="B65" s="114">
        <v>110046.76972</v>
      </c>
      <c r="C65" s="114">
        <v>45882.119909999994</v>
      </c>
      <c r="D65" s="114">
        <v>61503.475310000002</v>
      </c>
      <c r="E65" s="114">
        <v>52429.434639999999</v>
      </c>
      <c r="F65" s="114">
        <v>72885.3554</v>
      </c>
      <c r="G65" s="114">
        <v>46046.54924</v>
      </c>
      <c r="H65" s="114">
        <v>119786.76036</v>
      </c>
      <c r="I65" s="114">
        <v>85038.816709999999</v>
      </c>
      <c r="J65" s="114">
        <v>3872.0262400000001</v>
      </c>
      <c r="K65" s="114">
        <v>76982.627619999999</v>
      </c>
      <c r="L65" s="114">
        <v>5527.1515399999998</v>
      </c>
    </row>
    <row r="66" spans="1:12" ht="15" customHeight="1">
      <c r="A66" s="116" t="s">
        <v>623</v>
      </c>
      <c r="B66" s="114">
        <v>-152907.41668999998</v>
      </c>
      <c r="C66" s="114">
        <v>-87168.698810000002</v>
      </c>
      <c r="D66" s="114">
        <v>-99874.302629999991</v>
      </c>
      <c r="E66" s="114">
        <v>-104004.85210999999</v>
      </c>
      <c r="F66" s="114">
        <v>-136226.27563999998</v>
      </c>
      <c r="G66" s="114">
        <v>-97705.843689999994</v>
      </c>
      <c r="H66" s="114">
        <v>-186174.51588999998</v>
      </c>
      <c r="I66" s="114">
        <v>-130826.16206</v>
      </c>
      <c r="J66" s="114">
        <v>-8695.1675999999989</v>
      </c>
      <c r="K66" s="114">
        <v>-127786.10775</v>
      </c>
      <c r="L66" s="114">
        <v>-8437.7536</v>
      </c>
    </row>
    <row r="67" spans="1:12" ht="15" customHeight="1">
      <c r="A67" s="147" t="s">
        <v>624</v>
      </c>
      <c r="B67" s="114">
        <v>614154.38026999997</v>
      </c>
      <c r="C67" s="114">
        <v>655738.72010999999</v>
      </c>
      <c r="D67" s="114">
        <v>709200.77069000003</v>
      </c>
      <c r="E67" s="114">
        <v>786536.28561000002</v>
      </c>
      <c r="F67" s="114">
        <v>823825.54044000001</v>
      </c>
      <c r="G67" s="114">
        <v>909177.09897000005</v>
      </c>
      <c r="H67" s="114">
        <v>793297.35577999998</v>
      </c>
      <c r="I67" s="114">
        <v>661322.26305999991</v>
      </c>
      <c r="J67" s="114">
        <v>64358.033299999996</v>
      </c>
      <c r="K67" s="114">
        <v>820659.69651000004</v>
      </c>
      <c r="L67" s="114">
        <v>75738.543940000003</v>
      </c>
    </row>
    <row r="68" spans="1:12" ht="15" customHeight="1">
      <c r="A68" s="148" t="s">
        <v>625</v>
      </c>
      <c r="B68" s="114">
        <v>-484709.78129000001</v>
      </c>
      <c r="C68" s="114">
        <v>-508522.32158999995</v>
      </c>
      <c r="D68" s="114">
        <v>-528367.57660999999</v>
      </c>
      <c r="E68" s="114">
        <v>-562227.1632999999</v>
      </c>
      <c r="F68" s="114">
        <v>-610536.03590999998</v>
      </c>
      <c r="G68" s="114">
        <v>-601995.20588999998</v>
      </c>
      <c r="H68" s="114">
        <v>-551039.22473000002</v>
      </c>
      <c r="I68" s="114">
        <v>-514585.96256000001</v>
      </c>
      <c r="J68" s="114">
        <v>-46188.887640000001</v>
      </c>
      <c r="K68" s="114">
        <v>-551882.80446000001</v>
      </c>
      <c r="L68" s="114">
        <v>-50620.350689999999</v>
      </c>
    </row>
    <row r="69" spans="1:12" ht="15" customHeight="1">
      <c r="A69" s="117" t="s">
        <v>626</v>
      </c>
      <c r="B69" s="114">
        <v>129444.59898000001</v>
      </c>
      <c r="C69" s="114">
        <v>147216.39852000002</v>
      </c>
      <c r="D69" s="114">
        <v>180833.19408000002</v>
      </c>
      <c r="E69" s="114">
        <v>224309.12231000001</v>
      </c>
      <c r="F69" s="114">
        <v>213289.50453000001</v>
      </c>
      <c r="G69" s="114">
        <v>307181.89308000001</v>
      </c>
      <c r="H69" s="114">
        <v>242258.13105000003</v>
      </c>
      <c r="I69" s="114">
        <v>146736.30050000001</v>
      </c>
      <c r="J69" s="114">
        <v>18169.145660000002</v>
      </c>
      <c r="K69" s="114">
        <v>268776.89205000002</v>
      </c>
      <c r="L69" s="114">
        <v>25118.19325</v>
      </c>
    </row>
    <row r="70" spans="1:12" ht="15" customHeight="1">
      <c r="A70" s="117" t="s">
        <v>627</v>
      </c>
      <c r="B70" s="114">
        <v>7.7675400000000003</v>
      </c>
      <c r="C70" s="114">
        <v>5.51898</v>
      </c>
      <c r="D70" s="114">
        <v>0.25373000000000001</v>
      </c>
      <c r="E70" s="114">
        <v>8.7660000000000002E-2</v>
      </c>
      <c r="F70" s="114">
        <v>-1225.01749</v>
      </c>
      <c r="G70" s="114">
        <v>-712.07596999999998</v>
      </c>
      <c r="H70" s="114">
        <v>-394.20569</v>
      </c>
      <c r="I70" s="114">
        <v>-133.76563000000002</v>
      </c>
      <c r="J70" s="114">
        <v>-24.142689999999998</v>
      </c>
      <c r="K70" s="114">
        <v>-142.98892000000001</v>
      </c>
      <c r="L70" s="114">
        <v>42.720199999999998</v>
      </c>
    </row>
    <row r="71" spans="1:12" ht="15" customHeight="1">
      <c r="A71" s="115" t="s">
        <v>976</v>
      </c>
      <c r="B71" s="114">
        <v>0</v>
      </c>
      <c r="C71" s="114">
        <v>0.22036</v>
      </c>
      <c r="D71" s="114">
        <v>6.6060000000000008E-2</v>
      </c>
      <c r="E71" s="114">
        <v>8.7660000000000002E-2</v>
      </c>
      <c r="F71" s="114">
        <v>-1225.01749</v>
      </c>
      <c r="G71" s="114">
        <v>-712.07596999999998</v>
      </c>
      <c r="H71" s="114">
        <v>-394.20569</v>
      </c>
      <c r="I71" s="114">
        <v>-133.76563000000002</v>
      </c>
      <c r="J71" s="114">
        <v>-24.142689999999998</v>
      </c>
      <c r="K71" s="114">
        <v>-142.98892000000001</v>
      </c>
      <c r="L71" s="114">
        <v>42.720199999999998</v>
      </c>
    </row>
    <row r="72" spans="1:12" ht="15" customHeight="1">
      <c r="A72" s="115" t="s">
        <v>977</v>
      </c>
      <c r="B72" s="114">
        <v>7.7675400000000003</v>
      </c>
      <c r="C72" s="114">
        <v>5.2986199999999997</v>
      </c>
      <c r="D72" s="114">
        <v>0.18766999999999998</v>
      </c>
      <c r="E72" s="114">
        <v>0</v>
      </c>
      <c r="F72" s="114">
        <v>0</v>
      </c>
      <c r="G72" s="114">
        <v>0</v>
      </c>
      <c r="H72" s="114">
        <v>0</v>
      </c>
      <c r="I72" s="114">
        <v>0</v>
      </c>
      <c r="J72" s="114">
        <v>0</v>
      </c>
      <c r="K72" s="114">
        <v>0</v>
      </c>
      <c r="L72" s="114">
        <v>0</v>
      </c>
    </row>
    <row r="73" spans="1:12" ht="15" customHeight="1">
      <c r="A73" s="147" t="s">
        <v>628</v>
      </c>
      <c r="B73" s="114">
        <v>-1.28094</v>
      </c>
      <c r="C73" s="114">
        <v>-0.91016999999999992</v>
      </c>
      <c r="D73" s="114">
        <v>-0.55646000000000007</v>
      </c>
      <c r="E73" s="114">
        <v>-0.42066000000000003</v>
      </c>
      <c r="F73" s="114">
        <v>-0.27731</v>
      </c>
      <c r="G73" s="114">
        <v>-0.38402999999999998</v>
      </c>
      <c r="H73" s="114">
        <v>-0.41164999999999996</v>
      </c>
      <c r="I73" s="114">
        <v>-0.41031000000000001</v>
      </c>
      <c r="J73" s="114">
        <v>-5.296E-2</v>
      </c>
      <c r="K73" s="114">
        <v>-1.0292600000000001</v>
      </c>
      <c r="L73" s="114">
        <v>-0.17862</v>
      </c>
    </row>
    <row r="74" spans="1:12" ht="15" customHeight="1">
      <c r="A74" s="147" t="s">
        <v>1289</v>
      </c>
      <c r="B74" s="114">
        <v>0</v>
      </c>
      <c r="C74" s="114">
        <v>-3.4070000000000003E-2</v>
      </c>
      <c r="D74" s="114">
        <v>0</v>
      </c>
      <c r="E74" s="114">
        <v>-8.3999999999999993E-4</v>
      </c>
      <c r="F74" s="114">
        <v>-4.0999999999999999E-4</v>
      </c>
      <c r="G74" s="114">
        <v>0</v>
      </c>
      <c r="H74" s="114">
        <v>0</v>
      </c>
      <c r="I74" s="114">
        <v>0</v>
      </c>
      <c r="J74" s="114">
        <v>0</v>
      </c>
      <c r="K74" s="114">
        <v>0</v>
      </c>
      <c r="L74" s="114">
        <v>0</v>
      </c>
    </row>
    <row r="75" spans="1:12" ht="15" customHeight="1">
      <c r="A75" s="148" t="s">
        <v>433</v>
      </c>
      <c r="B75" s="114">
        <v>-1.28094</v>
      </c>
      <c r="C75" s="114">
        <v>-0.87609999999999999</v>
      </c>
      <c r="D75" s="114">
        <v>-0.55646000000000007</v>
      </c>
      <c r="E75" s="114">
        <v>-0.41981999999999997</v>
      </c>
      <c r="F75" s="114">
        <v>-0.27689999999999998</v>
      </c>
      <c r="G75" s="114">
        <v>-0.38402999999999998</v>
      </c>
      <c r="H75" s="114">
        <v>-0.41164999999999996</v>
      </c>
      <c r="I75" s="114">
        <v>-0.41031000000000001</v>
      </c>
      <c r="J75" s="114">
        <v>-5.296E-2</v>
      </c>
      <c r="K75" s="114">
        <v>-1.0292600000000001</v>
      </c>
      <c r="L75" s="114">
        <v>-0.17862</v>
      </c>
    </row>
    <row r="76" spans="1:12" ht="15" customHeight="1">
      <c r="A76" s="147" t="s">
        <v>629</v>
      </c>
      <c r="B76" s="114">
        <v>129451.08558</v>
      </c>
      <c r="C76" s="114">
        <v>147221.00733000002</v>
      </c>
      <c r="D76" s="114">
        <v>180832.89134999999</v>
      </c>
      <c r="E76" s="114">
        <v>224308.78930999999</v>
      </c>
      <c r="F76" s="114">
        <v>212064.20973</v>
      </c>
      <c r="G76" s="114">
        <v>306469.43307999999</v>
      </c>
      <c r="H76" s="114">
        <v>241863.51371</v>
      </c>
      <c r="I76" s="114">
        <v>146602.12456</v>
      </c>
      <c r="J76" s="114">
        <v>18144.95001</v>
      </c>
      <c r="K76" s="114">
        <v>268632.87387000001</v>
      </c>
      <c r="L76" s="114">
        <v>25160.734829999998</v>
      </c>
    </row>
    <row r="77" spans="1:12" ht="15" customHeight="1">
      <c r="A77" s="149" t="s">
        <v>967</v>
      </c>
      <c r="B77" s="114">
        <v>40.690300000000001</v>
      </c>
      <c r="C77" s="114">
        <v>227.16127</v>
      </c>
      <c r="D77" s="114">
        <v>38.612790000000004</v>
      </c>
      <c r="E77" s="114">
        <v>41.520449999999997</v>
      </c>
      <c r="F77" s="114">
        <v>385.86338000000001</v>
      </c>
      <c r="G77" s="114">
        <v>-3927.1448</v>
      </c>
      <c r="H77" s="114">
        <v>-2167.0021499999998</v>
      </c>
      <c r="I77" s="114">
        <v>-1238.24443</v>
      </c>
      <c r="J77" s="114">
        <v>0</v>
      </c>
      <c r="K77" s="114">
        <v>-778.95159000000001</v>
      </c>
      <c r="L77" s="114">
        <v>2.9173299999999998</v>
      </c>
    </row>
    <row r="78" spans="1:12" ht="15" customHeight="1">
      <c r="A78" s="117" t="s">
        <v>630</v>
      </c>
      <c r="B78" s="114">
        <v>129491.77588</v>
      </c>
      <c r="C78" s="114">
        <v>147448.1686</v>
      </c>
      <c r="D78" s="114">
        <v>180871.50413999998</v>
      </c>
      <c r="E78" s="114">
        <v>224350.30976</v>
      </c>
      <c r="F78" s="114">
        <v>212450.07311000003</v>
      </c>
      <c r="G78" s="114">
        <v>302542.28827999998</v>
      </c>
      <c r="H78" s="114">
        <v>239696.51156000001</v>
      </c>
      <c r="I78" s="114">
        <v>145363.88013000001</v>
      </c>
      <c r="J78" s="114">
        <v>18144.95001</v>
      </c>
      <c r="K78" s="114">
        <v>267853.92228</v>
      </c>
      <c r="L78" s="114">
        <v>25163.652160000001</v>
      </c>
    </row>
    <row r="79" spans="1:12" ht="15" customHeight="1">
      <c r="A79" s="116" t="s">
        <v>631</v>
      </c>
      <c r="B79" s="114">
        <v>592.79438000000005</v>
      </c>
      <c r="C79" s="114">
        <v>1098.39356</v>
      </c>
      <c r="D79" s="114">
        <v>-12149.770909999999</v>
      </c>
      <c r="E79" s="114">
        <v>-6156.5924199999999</v>
      </c>
      <c r="F79" s="114">
        <v>859.3036800000001</v>
      </c>
      <c r="G79" s="114">
        <v>2057.3665900000001</v>
      </c>
      <c r="H79" s="114">
        <v>5042.0407000000005</v>
      </c>
      <c r="I79" s="114">
        <v>1408.26332</v>
      </c>
      <c r="J79" s="114">
        <v>94.451580000000007</v>
      </c>
      <c r="K79" s="114">
        <v>289.73109000000005</v>
      </c>
      <c r="L79" s="114">
        <v>39.64846</v>
      </c>
    </row>
    <row r="80" spans="1:12" ht="15" customHeight="1">
      <c r="A80" s="147" t="s">
        <v>632</v>
      </c>
      <c r="B80" s="114">
        <v>130084.57026000001</v>
      </c>
      <c r="C80" s="114">
        <v>148546.56216</v>
      </c>
      <c r="D80" s="114">
        <v>168721.73322999998</v>
      </c>
      <c r="E80" s="114">
        <v>218193.71734</v>
      </c>
      <c r="F80" s="114">
        <v>213309.37678999998</v>
      </c>
      <c r="G80" s="114">
        <v>304599.65487000003</v>
      </c>
      <c r="H80" s="114">
        <v>244738.55226</v>
      </c>
      <c r="I80" s="114">
        <v>146772.14344999997</v>
      </c>
      <c r="J80" s="114">
        <v>18239.401590000001</v>
      </c>
      <c r="K80" s="114">
        <v>268143.65337000001</v>
      </c>
      <c r="L80" s="114">
        <v>25203.300620000002</v>
      </c>
    </row>
    <row r="81" spans="1:12" ht="15" customHeight="1">
      <c r="A81" s="116" t="s">
        <v>633</v>
      </c>
      <c r="B81" s="114">
        <v>0</v>
      </c>
      <c r="C81" s="114">
        <v>0</v>
      </c>
      <c r="D81" s="114">
        <v>0</v>
      </c>
      <c r="E81" s="114">
        <v>0</v>
      </c>
      <c r="F81" s="114">
        <v>0</v>
      </c>
      <c r="G81" s="114">
        <v>0</v>
      </c>
      <c r="H81" s="114">
        <v>0</v>
      </c>
      <c r="I81" s="114">
        <v>0</v>
      </c>
      <c r="J81" s="114">
        <v>0</v>
      </c>
      <c r="K81" s="114">
        <v>0</v>
      </c>
      <c r="L81" s="114">
        <v>0</v>
      </c>
    </row>
    <row r="82" spans="1:12" ht="15" customHeight="1">
      <c r="A82" s="147" t="s">
        <v>634</v>
      </c>
      <c r="B82" s="114">
        <v>130084.57026000001</v>
      </c>
      <c r="C82" s="114">
        <v>148546.56216</v>
      </c>
      <c r="D82" s="114">
        <v>168721.73322999998</v>
      </c>
      <c r="E82" s="114">
        <v>218193.71734</v>
      </c>
      <c r="F82" s="114">
        <v>213309.37678999998</v>
      </c>
      <c r="G82" s="114">
        <v>304599.65487000003</v>
      </c>
      <c r="H82" s="114">
        <v>244738.55226</v>
      </c>
      <c r="I82" s="114">
        <v>146772.14344999997</v>
      </c>
      <c r="J82" s="114">
        <v>18239.401590000001</v>
      </c>
      <c r="K82" s="114">
        <v>268143.65337000001</v>
      </c>
      <c r="L82" s="114">
        <v>25203.300620000002</v>
      </c>
    </row>
    <row r="83" spans="1:12" ht="15" customHeight="1" thickBot="1">
      <c r="A83" s="116" t="s">
        <v>635</v>
      </c>
      <c r="B83" s="114">
        <v>-43590.851999999999</v>
      </c>
      <c r="C83" s="114">
        <v>-49568.167999999998</v>
      </c>
      <c r="D83" s="114">
        <v>-72650.710370000001</v>
      </c>
      <c r="E83" s="114">
        <v>-101522.32613</v>
      </c>
      <c r="F83" s="114">
        <v>-99529.230280000003</v>
      </c>
      <c r="G83" s="114">
        <v>-146754.93478000001</v>
      </c>
      <c r="H83" s="114">
        <v>-143172.99218</v>
      </c>
      <c r="I83" s="114">
        <v>-61133.31</v>
      </c>
      <c r="J83" s="114">
        <v>-8787.1060699999998</v>
      </c>
      <c r="K83" s="114">
        <v>-135691.21005000002</v>
      </c>
      <c r="L83" s="114">
        <v>-12328.481039999999</v>
      </c>
    </row>
    <row r="84" spans="1:12" ht="15" customHeight="1" thickTop="1" thickBot="1">
      <c r="A84" s="392" t="s">
        <v>636</v>
      </c>
      <c r="B84" s="393">
        <v>86493.718260000009</v>
      </c>
      <c r="C84" s="393">
        <v>98978.394159999996</v>
      </c>
      <c r="D84" s="393">
        <v>96071.022859999997</v>
      </c>
      <c r="E84" s="393">
        <v>116671.39120999999</v>
      </c>
      <c r="F84" s="393">
        <v>113780.14651000001</v>
      </c>
      <c r="G84" s="393">
        <v>157844.72009000002</v>
      </c>
      <c r="H84" s="393">
        <v>101565.56008</v>
      </c>
      <c r="I84" s="393">
        <v>85638.833450000006</v>
      </c>
      <c r="J84" s="393">
        <v>9452.2955199999997</v>
      </c>
      <c r="K84" s="393">
        <v>132452.44331999999</v>
      </c>
      <c r="L84" s="393">
        <v>12874.819579999999</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O37"/>
  <sheetViews>
    <sheetView zoomScaleNormal="100" workbookViewId="0">
      <selection activeCell="A3" sqref="A3:O3"/>
    </sheetView>
  </sheetViews>
  <sheetFormatPr defaultColWidth="9.140625" defaultRowHeight="12.75"/>
  <cols>
    <col min="1" max="1" width="85.5703125" style="33" customWidth="1"/>
    <col min="2" max="9" width="14.42578125" style="623" bestFit="1" customWidth="1"/>
    <col min="10" max="10" width="11.7109375" style="623" bestFit="1" customWidth="1"/>
    <col min="11" max="11" width="14.42578125" style="623" bestFit="1" customWidth="1"/>
    <col min="12" max="12" width="13.42578125" style="623" bestFit="1" customWidth="1"/>
    <col min="13" max="14" width="14.42578125" style="623" bestFit="1" customWidth="1"/>
    <col min="15" max="15" width="15.42578125" style="623" bestFit="1" customWidth="1"/>
    <col min="16" max="16384" width="9.140625" style="623"/>
  </cols>
  <sheetData>
    <row r="1" spans="1:15" ht="30" customHeight="1">
      <c r="A1" s="742" t="s">
        <v>439</v>
      </c>
      <c r="B1" s="753"/>
      <c r="C1" s="753"/>
      <c r="D1" s="753"/>
      <c r="E1" s="753"/>
      <c r="F1" s="753"/>
      <c r="G1" s="753"/>
      <c r="H1" s="753"/>
      <c r="I1" s="753"/>
      <c r="J1" s="753"/>
      <c r="K1" s="753"/>
      <c r="L1" s="753"/>
      <c r="M1" s="753"/>
      <c r="N1" s="753"/>
      <c r="O1" s="753"/>
    </row>
    <row r="2" spans="1:15" ht="18">
      <c r="A2" s="743" t="s">
        <v>649</v>
      </c>
      <c r="B2" s="754"/>
      <c r="C2" s="754"/>
      <c r="D2" s="754"/>
      <c r="E2" s="754"/>
      <c r="F2" s="754"/>
      <c r="G2" s="754"/>
      <c r="H2" s="754"/>
      <c r="I2" s="754"/>
      <c r="J2" s="754"/>
      <c r="K2" s="754"/>
      <c r="L2" s="754"/>
      <c r="M2" s="754"/>
      <c r="N2" s="754"/>
      <c r="O2" s="754"/>
    </row>
    <row r="3" spans="1:15" ht="15" customHeight="1">
      <c r="A3" s="755" t="s">
        <v>1468</v>
      </c>
      <c r="B3" s="756"/>
      <c r="C3" s="756"/>
      <c r="D3" s="756"/>
      <c r="E3" s="756"/>
      <c r="F3" s="756"/>
      <c r="G3" s="756"/>
      <c r="H3" s="756"/>
      <c r="I3" s="756"/>
      <c r="J3" s="756"/>
      <c r="K3" s="756"/>
      <c r="L3" s="756"/>
      <c r="M3" s="756"/>
      <c r="N3" s="756"/>
      <c r="O3" s="756"/>
    </row>
    <row r="4" spans="1:15" s="78" customFormat="1" ht="30" customHeight="1">
      <c r="A4" s="744" t="s">
        <v>650</v>
      </c>
      <c r="B4" s="757"/>
      <c r="C4" s="757"/>
      <c r="D4" s="757"/>
      <c r="E4" s="757"/>
      <c r="F4" s="757"/>
      <c r="G4" s="757"/>
      <c r="H4" s="757"/>
      <c r="I4" s="757"/>
      <c r="J4" s="757"/>
      <c r="K4" s="757"/>
      <c r="L4" s="757"/>
      <c r="M4" s="757"/>
      <c r="N4" s="757"/>
      <c r="O4" s="757"/>
    </row>
    <row r="5" spans="1:15" ht="3.75" customHeight="1">
      <c r="A5" s="47"/>
      <c r="B5" s="47"/>
      <c r="C5" s="47"/>
      <c r="D5" s="47"/>
      <c r="E5" s="47"/>
      <c r="F5" s="47"/>
      <c r="G5" s="47"/>
      <c r="H5" s="47"/>
      <c r="I5" s="47"/>
      <c r="J5" s="47"/>
      <c r="K5" s="47"/>
      <c r="L5" s="47"/>
      <c r="M5" s="47"/>
      <c r="N5" s="47"/>
      <c r="O5" s="47"/>
    </row>
    <row r="6" spans="1:15" s="19" customFormat="1" ht="30" customHeight="1">
      <c r="A6" s="239"/>
      <c r="B6" s="240" t="s">
        <v>33</v>
      </c>
      <c r="C6" s="240" t="s">
        <v>116</v>
      </c>
      <c r="D6" s="240" t="s">
        <v>35</v>
      </c>
      <c r="E6" s="240" t="s">
        <v>37</v>
      </c>
      <c r="F6" s="240" t="s">
        <v>45</v>
      </c>
      <c r="G6" s="240" t="s">
        <v>43</v>
      </c>
      <c r="H6" s="240" t="s">
        <v>39</v>
      </c>
      <c r="I6" s="240" t="s">
        <v>41</v>
      </c>
      <c r="J6" s="240" t="s">
        <v>47</v>
      </c>
      <c r="K6" s="240" t="s">
        <v>49</v>
      </c>
      <c r="L6" s="240" t="s">
        <v>51</v>
      </c>
      <c r="M6" s="240" t="s">
        <v>53</v>
      </c>
      <c r="N6" s="367" t="s">
        <v>55</v>
      </c>
      <c r="O6" s="367" t="s">
        <v>518</v>
      </c>
    </row>
    <row r="7" spans="1:15" s="20" customFormat="1" ht="15" customHeight="1">
      <c r="A7" s="241" t="s">
        <v>651</v>
      </c>
      <c r="B7" s="242">
        <v>0.12670000000000001</v>
      </c>
      <c r="C7" s="242">
        <v>0.112</v>
      </c>
      <c r="D7" s="242">
        <v>0.11840000000000001</v>
      </c>
      <c r="E7" s="242">
        <v>0.1148</v>
      </c>
      <c r="F7" s="242">
        <v>0.1167</v>
      </c>
      <c r="G7" s="242">
        <v>0.1116</v>
      </c>
      <c r="H7" s="242">
        <v>0.1111</v>
      </c>
      <c r="I7" s="242">
        <v>0.14299999999999999</v>
      </c>
      <c r="J7" s="242">
        <v>0.71870000000000001</v>
      </c>
      <c r="K7" s="242">
        <v>0.11219999999999999</v>
      </c>
      <c r="L7" s="242">
        <v>0.1195</v>
      </c>
      <c r="M7" s="242">
        <v>0.1104</v>
      </c>
      <c r="N7" s="242">
        <v>0.1244</v>
      </c>
      <c r="O7" s="242">
        <v>0.1187</v>
      </c>
    </row>
    <row r="8" spans="1:15" s="78" customFormat="1" ht="15" customHeight="1">
      <c r="A8" s="120" t="s">
        <v>652</v>
      </c>
      <c r="B8" s="121">
        <v>7541595336.3199997</v>
      </c>
      <c r="C8" s="121">
        <v>44257938525.199997</v>
      </c>
      <c r="D8" s="121">
        <v>9276994482.0900002</v>
      </c>
      <c r="E8" s="121">
        <v>6358143961.8699999</v>
      </c>
      <c r="F8" s="121">
        <v>4107318224.3099999</v>
      </c>
      <c r="G8" s="121">
        <v>3333753582.48</v>
      </c>
      <c r="H8" s="121">
        <v>2232305932.46</v>
      </c>
      <c r="I8" s="121">
        <v>1041925372.8200001</v>
      </c>
      <c r="J8" s="121">
        <v>81029107.780000001</v>
      </c>
      <c r="K8" s="121">
        <v>2476709373.73</v>
      </c>
      <c r="L8" s="121">
        <v>1253410942.1600001</v>
      </c>
      <c r="M8" s="121">
        <v>6903601972.4399996</v>
      </c>
      <c r="N8" s="121">
        <v>700717419.82000005</v>
      </c>
      <c r="O8" s="121">
        <v>89565444233.479996</v>
      </c>
    </row>
    <row r="9" spans="1:15" s="78" customFormat="1" ht="15" customHeight="1">
      <c r="A9" s="120" t="s">
        <v>653</v>
      </c>
      <c r="B9" s="121">
        <v>27954835.239999998</v>
      </c>
      <c r="C9" s="121">
        <v>0</v>
      </c>
      <c r="D9" s="121">
        <v>0</v>
      </c>
      <c r="E9" s="121">
        <v>0</v>
      </c>
      <c r="F9" s="121">
        <v>39842011.109999999</v>
      </c>
      <c r="G9" s="121">
        <v>0</v>
      </c>
      <c r="H9" s="121">
        <v>10440008.99</v>
      </c>
      <c r="I9" s="121">
        <v>0</v>
      </c>
      <c r="J9" s="121">
        <v>0</v>
      </c>
      <c r="K9" s="121">
        <v>0</v>
      </c>
      <c r="L9" s="121">
        <v>0</v>
      </c>
      <c r="M9" s="121">
        <v>0</v>
      </c>
      <c r="N9" s="121">
        <v>0</v>
      </c>
      <c r="O9" s="121">
        <v>78236855.340000004</v>
      </c>
    </row>
    <row r="10" spans="1:15" s="21" customFormat="1" ht="15" customHeight="1">
      <c r="A10" s="120" t="s">
        <v>654</v>
      </c>
      <c r="B10" s="121">
        <v>4995627046.3900003</v>
      </c>
      <c r="C10" s="121">
        <v>3466678725.8899999</v>
      </c>
      <c r="D10" s="121">
        <v>5217370554.5799999</v>
      </c>
      <c r="E10" s="121">
        <v>7420045404.9700003</v>
      </c>
      <c r="F10" s="121">
        <v>4385625036.54</v>
      </c>
      <c r="G10" s="121">
        <v>1513777403.29</v>
      </c>
      <c r="H10" s="121">
        <v>1039067546.0599999</v>
      </c>
      <c r="I10" s="121">
        <v>2632224497.1599998</v>
      </c>
      <c r="J10" s="121">
        <v>20718655.16</v>
      </c>
      <c r="K10" s="121">
        <v>1924266754.01</v>
      </c>
      <c r="L10" s="121">
        <v>710194596.07000005</v>
      </c>
      <c r="M10" s="121">
        <v>390758300.13</v>
      </c>
      <c r="N10" s="121">
        <v>425532701.94999999</v>
      </c>
      <c r="O10" s="121">
        <v>34141887222.200001</v>
      </c>
    </row>
    <row r="11" spans="1:15" s="21" customFormat="1" ht="15" customHeight="1">
      <c r="A11" s="120" t="s">
        <v>655</v>
      </c>
      <c r="B11" s="121">
        <v>7146520152.6599998</v>
      </c>
      <c r="C11" s="121">
        <v>5044271463.6700001</v>
      </c>
      <c r="D11" s="121">
        <v>15580131219.33</v>
      </c>
      <c r="E11" s="121">
        <v>1064971586.61</v>
      </c>
      <c r="F11" s="121">
        <v>4624298616.9399996</v>
      </c>
      <c r="G11" s="121">
        <v>2877144277.8600001</v>
      </c>
      <c r="H11" s="121">
        <v>2159161793.5500002</v>
      </c>
      <c r="I11" s="121">
        <v>303198701.5</v>
      </c>
      <c r="J11" s="121">
        <v>0</v>
      </c>
      <c r="K11" s="121">
        <v>1862730760.51</v>
      </c>
      <c r="L11" s="121">
        <v>901608024.02999997</v>
      </c>
      <c r="M11" s="121">
        <v>3096272500.5</v>
      </c>
      <c r="N11" s="121">
        <v>338452323.08999997</v>
      </c>
      <c r="O11" s="121">
        <v>44998761420.25</v>
      </c>
    </row>
    <row r="12" spans="1:15" s="21" customFormat="1" ht="15" customHeight="1">
      <c r="A12" s="120" t="s">
        <v>656</v>
      </c>
      <c r="B12" s="121">
        <v>5504374876.1599998</v>
      </c>
      <c r="C12" s="121">
        <v>8209081873.71</v>
      </c>
      <c r="D12" s="121">
        <v>3725953239.21</v>
      </c>
      <c r="E12" s="121">
        <v>8616927752.7700005</v>
      </c>
      <c r="F12" s="121">
        <v>5232891099.0200005</v>
      </c>
      <c r="G12" s="121">
        <v>4423593471.3000002</v>
      </c>
      <c r="H12" s="121">
        <v>3975379237.3400002</v>
      </c>
      <c r="I12" s="121">
        <v>270660889.61000001</v>
      </c>
      <c r="J12" s="121">
        <v>77915961.090000004</v>
      </c>
      <c r="K12" s="121">
        <v>3253828391.6900001</v>
      </c>
      <c r="L12" s="121">
        <v>1056534480.9400001</v>
      </c>
      <c r="M12" s="121">
        <v>10993197593.25</v>
      </c>
      <c r="N12" s="121">
        <v>1250290082.28</v>
      </c>
      <c r="O12" s="121">
        <v>56590628948.370003</v>
      </c>
    </row>
    <row r="13" spans="1:15" s="21" customFormat="1" ht="15" customHeight="1">
      <c r="A13" s="120" t="s">
        <v>657</v>
      </c>
      <c r="B13" s="121">
        <v>9831784711.2399998</v>
      </c>
      <c r="C13" s="121">
        <v>12912387066.540001</v>
      </c>
      <c r="D13" s="121">
        <v>8924656283.0400009</v>
      </c>
      <c r="E13" s="121">
        <v>9322082620.2600002</v>
      </c>
      <c r="F13" s="121">
        <v>8127257646.5</v>
      </c>
      <c r="G13" s="121">
        <v>5361297369.5200005</v>
      </c>
      <c r="H13" s="121">
        <v>4361649367.8800001</v>
      </c>
      <c r="I13" s="121">
        <v>15012322815.93</v>
      </c>
      <c r="J13" s="121">
        <v>58235786.25</v>
      </c>
      <c r="K13" s="121">
        <v>11497639134.66</v>
      </c>
      <c r="L13" s="121">
        <v>2210871285.6700001</v>
      </c>
      <c r="M13" s="121">
        <v>9644620423.5</v>
      </c>
      <c r="N13" s="121">
        <v>8215517049.3900003</v>
      </c>
      <c r="O13" s="121">
        <v>105480321560.38</v>
      </c>
    </row>
    <row r="14" spans="1:15" s="21" customFormat="1" ht="15" customHeight="1">
      <c r="A14" s="243" t="s">
        <v>658</v>
      </c>
      <c r="B14" s="122">
        <v>35047856958.010002</v>
      </c>
      <c r="C14" s="122">
        <v>73890357655.009995</v>
      </c>
      <c r="D14" s="122">
        <v>42725105778.25</v>
      </c>
      <c r="E14" s="122">
        <v>32782171326.48</v>
      </c>
      <c r="F14" s="122">
        <v>26517232634.419998</v>
      </c>
      <c r="G14" s="122">
        <v>17509566104.450001</v>
      </c>
      <c r="H14" s="122">
        <v>13778003886.280001</v>
      </c>
      <c r="I14" s="122">
        <v>19260332277.02</v>
      </c>
      <c r="J14" s="122">
        <v>237899510.28</v>
      </c>
      <c r="K14" s="122">
        <v>21015174414.599998</v>
      </c>
      <c r="L14" s="122">
        <v>6132619328.8699999</v>
      </c>
      <c r="M14" s="122">
        <v>31028450789.82</v>
      </c>
      <c r="N14" s="122">
        <v>10930509576.530001</v>
      </c>
      <c r="O14" s="122">
        <v>330855280240.02002</v>
      </c>
    </row>
    <row r="15" spans="1:15" s="22" customFormat="1" ht="15" customHeight="1">
      <c r="A15" s="120" t="s">
        <v>659</v>
      </c>
      <c r="B15" s="121">
        <v>18535246837.492001</v>
      </c>
      <c r="C15" s="121">
        <v>22284669948.835499</v>
      </c>
      <c r="D15" s="121">
        <v>20552660933.0285</v>
      </c>
      <c r="E15" s="121">
        <v>17801273309.136501</v>
      </c>
      <c r="F15" s="121">
        <v>15245184487.653999</v>
      </c>
      <c r="G15" s="121">
        <v>10420320092.583</v>
      </c>
      <c r="H15" s="121">
        <v>8631622202.7709999</v>
      </c>
      <c r="I15" s="121">
        <v>15893362733.3195</v>
      </c>
      <c r="J15" s="121">
        <v>120816488.0995</v>
      </c>
      <c r="K15" s="121">
        <v>15254229159.484501</v>
      </c>
      <c r="L15" s="121">
        <v>3596115077.6040001</v>
      </c>
      <c r="M15" s="121">
        <v>19515806528.713501</v>
      </c>
      <c r="N15" s="121">
        <v>9407567313.0349998</v>
      </c>
      <c r="O15" s="121">
        <v>177258875111.75601</v>
      </c>
    </row>
    <row r="16" spans="1:15" s="23" customFormat="1" ht="15" customHeight="1">
      <c r="A16" s="244" t="s">
        <v>660</v>
      </c>
      <c r="B16" s="123">
        <v>0.52890000000000004</v>
      </c>
      <c r="C16" s="123">
        <v>0.30159999999999998</v>
      </c>
      <c r="D16" s="123">
        <v>0.48099999999999998</v>
      </c>
      <c r="E16" s="123">
        <v>0.54300000000000004</v>
      </c>
      <c r="F16" s="123">
        <v>0.57489999999999997</v>
      </c>
      <c r="G16" s="123">
        <v>0.59509999999999996</v>
      </c>
      <c r="H16" s="123">
        <v>0.62649999999999995</v>
      </c>
      <c r="I16" s="123">
        <v>0.82520000000000004</v>
      </c>
      <c r="J16" s="123">
        <v>0.50780000000000003</v>
      </c>
      <c r="K16" s="123">
        <v>0.72589999999999999</v>
      </c>
      <c r="L16" s="123">
        <v>0.58640000000000003</v>
      </c>
      <c r="M16" s="123">
        <v>0.629</v>
      </c>
      <c r="N16" s="123">
        <v>0.86070000000000002</v>
      </c>
      <c r="O16" s="123">
        <v>0.53580000000000005</v>
      </c>
    </row>
    <row r="17" spans="1:15" s="21" customFormat="1" ht="15" customHeight="1">
      <c r="A17" s="243" t="s">
        <v>661</v>
      </c>
      <c r="B17" s="122">
        <v>1853524683.7492001</v>
      </c>
      <c r="C17" s="122">
        <v>2228466994.8836002</v>
      </c>
      <c r="D17" s="122">
        <v>2055266093.3029001</v>
      </c>
      <c r="E17" s="122">
        <v>1780127330.9137001</v>
      </c>
      <c r="F17" s="122">
        <v>1524518448.7653999</v>
      </c>
      <c r="G17" s="122">
        <v>1042032009.2582999</v>
      </c>
      <c r="H17" s="122">
        <v>863162220.27709997</v>
      </c>
      <c r="I17" s="122">
        <v>1589336273.332</v>
      </c>
      <c r="J17" s="122">
        <v>12081648.810000001</v>
      </c>
      <c r="K17" s="122">
        <v>1525422915.9484999</v>
      </c>
      <c r="L17" s="122">
        <v>359611507.7604</v>
      </c>
      <c r="M17" s="122">
        <v>1951580652.8714001</v>
      </c>
      <c r="N17" s="122">
        <v>940756731.30350006</v>
      </c>
      <c r="O17" s="122">
        <v>17725887511.175598</v>
      </c>
    </row>
    <row r="18" spans="1:15" s="21" customFormat="1" ht="15" customHeight="1">
      <c r="A18" s="120" t="s">
        <v>662</v>
      </c>
      <c r="B18" s="121">
        <v>1963979743</v>
      </c>
      <c r="C18" s="121">
        <v>2547390866</v>
      </c>
      <c r="D18" s="121">
        <v>2112863663</v>
      </c>
      <c r="E18" s="121">
        <v>1752896446</v>
      </c>
      <c r="F18" s="121">
        <v>1584072215</v>
      </c>
      <c r="G18" s="121">
        <v>931594330</v>
      </c>
      <c r="H18" s="121">
        <v>801918361</v>
      </c>
      <c r="I18" s="121">
        <v>1819587211</v>
      </c>
      <c r="J18" s="121">
        <v>107582168</v>
      </c>
      <c r="K18" s="121">
        <v>1265840370</v>
      </c>
      <c r="L18" s="121">
        <v>324541072</v>
      </c>
      <c r="M18" s="121">
        <v>1449140290</v>
      </c>
      <c r="N18" s="121">
        <v>1005460565</v>
      </c>
      <c r="O18" s="121">
        <v>17666867300</v>
      </c>
    </row>
    <row r="19" spans="1:15" s="21" customFormat="1" ht="15" customHeight="1">
      <c r="A19" s="120" t="s">
        <v>663</v>
      </c>
      <c r="B19" s="121">
        <v>0</v>
      </c>
      <c r="C19" s="121">
        <v>0</v>
      </c>
      <c r="D19" s="121">
        <v>1</v>
      </c>
      <c r="E19" s="121">
        <v>527446</v>
      </c>
      <c r="F19" s="121">
        <v>0</v>
      </c>
      <c r="G19" s="121">
        <v>0</v>
      </c>
      <c r="H19" s="121">
        <v>0</v>
      </c>
      <c r="I19" s="121">
        <v>0</v>
      </c>
      <c r="J19" s="121">
        <v>0</v>
      </c>
      <c r="K19" s="121">
        <v>0</v>
      </c>
      <c r="L19" s="121">
        <v>58355</v>
      </c>
      <c r="M19" s="121">
        <v>0</v>
      </c>
      <c r="N19" s="121">
        <v>0</v>
      </c>
      <c r="O19" s="121">
        <v>585802</v>
      </c>
    </row>
    <row r="20" spans="1:15" s="21" customFormat="1" ht="15" customHeight="1">
      <c r="A20" s="244" t="s">
        <v>664</v>
      </c>
      <c r="B20" s="121">
        <v>0</v>
      </c>
      <c r="C20" s="121">
        <v>0</v>
      </c>
      <c r="D20" s="121">
        <v>0</v>
      </c>
      <c r="E20" s="121">
        <v>0</v>
      </c>
      <c r="F20" s="121">
        <v>0</v>
      </c>
      <c r="G20" s="121">
        <v>0</v>
      </c>
      <c r="H20" s="121">
        <v>0</v>
      </c>
      <c r="I20" s="121">
        <v>0</v>
      </c>
      <c r="J20" s="121">
        <v>0</v>
      </c>
      <c r="K20" s="121">
        <v>0</v>
      </c>
      <c r="L20" s="121">
        <v>0</v>
      </c>
      <c r="M20" s="121">
        <v>0</v>
      </c>
      <c r="N20" s="121">
        <v>0</v>
      </c>
      <c r="O20" s="121">
        <v>0</v>
      </c>
    </row>
    <row r="21" spans="1:15" s="21" customFormat="1" ht="15" customHeight="1">
      <c r="A21" s="120" t="s">
        <v>665</v>
      </c>
      <c r="B21" s="121">
        <v>0</v>
      </c>
      <c r="C21" s="121">
        <v>4264</v>
      </c>
      <c r="D21" s="121">
        <v>0</v>
      </c>
      <c r="E21" s="121">
        <v>0</v>
      </c>
      <c r="F21" s="121">
        <v>32619347</v>
      </c>
      <c r="G21" s="121">
        <v>0</v>
      </c>
      <c r="H21" s="121">
        <v>0</v>
      </c>
      <c r="I21" s="121">
        <v>0</v>
      </c>
      <c r="J21" s="121">
        <v>20750933</v>
      </c>
      <c r="K21" s="121">
        <v>0</v>
      </c>
      <c r="L21" s="121">
        <v>17502</v>
      </c>
      <c r="M21" s="121">
        <v>0</v>
      </c>
      <c r="N21" s="121">
        <v>0</v>
      </c>
      <c r="O21" s="121">
        <v>53392046</v>
      </c>
    </row>
    <row r="22" spans="1:15" s="21" customFormat="1" ht="15" customHeight="1">
      <c r="A22" s="243" t="s">
        <v>666</v>
      </c>
      <c r="B22" s="122">
        <v>1963979743</v>
      </c>
      <c r="C22" s="122">
        <v>2547386602</v>
      </c>
      <c r="D22" s="122">
        <v>2112863662</v>
      </c>
      <c r="E22" s="122">
        <v>1752369000</v>
      </c>
      <c r="F22" s="122">
        <v>1551452868</v>
      </c>
      <c r="G22" s="122">
        <v>931594330</v>
      </c>
      <c r="H22" s="122">
        <v>801918361</v>
      </c>
      <c r="I22" s="122">
        <v>1819587211</v>
      </c>
      <c r="J22" s="122">
        <v>86831235</v>
      </c>
      <c r="K22" s="122">
        <v>1265840370</v>
      </c>
      <c r="L22" s="122">
        <v>324465215</v>
      </c>
      <c r="M22" s="122">
        <v>1449140290</v>
      </c>
      <c r="N22" s="122">
        <v>1005460565</v>
      </c>
      <c r="O22" s="122">
        <v>17612889452</v>
      </c>
    </row>
    <row r="23" spans="1:15" s="21" customFormat="1" ht="15" customHeight="1">
      <c r="A23" s="120" t="s">
        <v>667</v>
      </c>
      <c r="B23" s="121">
        <v>298282303</v>
      </c>
      <c r="C23" s="121">
        <v>158006160</v>
      </c>
      <c r="D23" s="121">
        <v>255110674</v>
      </c>
      <c r="E23" s="121">
        <v>152474000</v>
      </c>
      <c r="F23" s="121">
        <v>167366780</v>
      </c>
      <c r="G23" s="121">
        <v>181538000</v>
      </c>
      <c r="H23" s="121">
        <v>121375000</v>
      </c>
      <c r="I23" s="121">
        <v>347200000</v>
      </c>
      <c r="J23" s="121">
        <v>0</v>
      </c>
      <c r="K23" s="121">
        <v>290050000</v>
      </c>
      <c r="L23" s="121">
        <v>80001500</v>
      </c>
      <c r="M23" s="121">
        <v>412390322</v>
      </c>
      <c r="N23" s="121">
        <v>0</v>
      </c>
      <c r="O23" s="121">
        <v>2463794739</v>
      </c>
    </row>
    <row r="24" spans="1:15" s="21" customFormat="1" ht="15" customHeight="1">
      <c r="A24" s="120" t="s">
        <v>668</v>
      </c>
      <c r="B24" s="121">
        <v>0</v>
      </c>
      <c r="C24" s="121">
        <v>0</v>
      </c>
      <c r="D24" s="121">
        <v>0</v>
      </c>
      <c r="E24" s="121">
        <v>0</v>
      </c>
      <c r="F24" s="121">
        <v>0</v>
      </c>
      <c r="G24" s="121">
        <v>0</v>
      </c>
      <c r="H24" s="121">
        <v>0</v>
      </c>
      <c r="I24" s="121">
        <v>0</v>
      </c>
      <c r="J24" s="121">
        <v>0</v>
      </c>
      <c r="K24" s="121">
        <v>0</v>
      </c>
      <c r="L24" s="121">
        <v>0</v>
      </c>
      <c r="M24" s="121">
        <v>0</v>
      </c>
      <c r="N24" s="121">
        <v>0</v>
      </c>
      <c r="O24" s="121">
        <v>0</v>
      </c>
    </row>
    <row r="25" spans="1:15" s="24" customFormat="1" ht="15" customHeight="1">
      <c r="A25" s="120" t="s">
        <v>669</v>
      </c>
      <c r="B25" s="121">
        <v>0</v>
      </c>
      <c r="C25" s="121">
        <v>0</v>
      </c>
      <c r="D25" s="121">
        <v>0</v>
      </c>
      <c r="E25" s="121">
        <v>0</v>
      </c>
      <c r="F25" s="121">
        <v>0</v>
      </c>
      <c r="G25" s="121">
        <v>0</v>
      </c>
      <c r="H25" s="121">
        <v>0</v>
      </c>
      <c r="I25" s="121">
        <v>0</v>
      </c>
      <c r="J25" s="121">
        <v>0</v>
      </c>
      <c r="K25" s="121">
        <v>0</v>
      </c>
      <c r="L25" s="121">
        <v>0</v>
      </c>
      <c r="M25" s="121">
        <v>0</v>
      </c>
      <c r="N25" s="121">
        <v>0</v>
      </c>
      <c r="O25" s="121">
        <v>0</v>
      </c>
    </row>
    <row r="26" spans="1:15" s="21" customFormat="1" ht="15" customHeight="1">
      <c r="A26" s="120" t="s">
        <v>670</v>
      </c>
      <c r="B26" s="121">
        <v>298282303</v>
      </c>
      <c r="C26" s="121">
        <v>158006160</v>
      </c>
      <c r="D26" s="121">
        <v>255110674</v>
      </c>
      <c r="E26" s="121">
        <v>152474000</v>
      </c>
      <c r="F26" s="121">
        <v>167366780</v>
      </c>
      <c r="G26" s="121">
        <v>181538000</v>
      </c>
      <c r="H26" s="121">
        <v>121375000</v>
      </c>
      <c r="I26" s="121">
        <v>347200000</v>
      </c>
      <c r="J26" s="121">
        <v>0</v>
      </c>
      <c r="K26" s="121">
        <v>290050000</v>
      </c>
      <c r="L26" s="121">
        <v>80001500</v>
      </c>
      <c r="M26" s="121">
        <v>412390322</v>
      </c>
      <c r="N26" s="121">
        <v>0</v>
      </c>
      <c r="O26" s="121">
        <v>2463794739</v>
      </c>
    </row>
    <row r="27" spans="1:15" s="25" customFormat="1" ht="15" customHeight="1">
      <c r="A27" s="244" t="s">
        <v>671</v>
      </c>
      <c r="B27" s="121">
        <v>117843214</v>
      </c>
      <c r="C27" s="121">
        <v>177588123</v>
      </c>
      <c r="D27" s="121">
        <v>94502816</v>
      </c>
      <c r="E27" s="121">
        <v>184002620</v>
      </c>
      <c r="F27" s="121">
        <v>94067540</v>
      </c>
      <c r="G27" s="121">
        <v>63900614</v>
      </c>
      <c r="H27" s="121">
        <v>50706968</v>
      </c>
      <c r="I27" s="121">
        <v>107620456</v>
      </c>
      <c r="J27" s="121">
        <v>0</v>
      </c>
      <c r="K27" s="121">
        <v>156588115</v>
      </c>
      <c r="L27" s="121">
        <v>25093542</v>
      </c>
      <c r="M27" s="121">
        <v>292060581</v>
      </c>
      <c r="N27" s="121">
        <v>165812656</v>
      </c>
      <c r="O27" s="121">
        <v>1529787245</v>
      </c>
    </row>
    <row r="28" spans="1:15" s="26" customFormat="1" ht="15" customHeight="1">
      <c r="A28" s="244" t="s">
        <v>672</v>
      </c>
      <c r="B28" s="121">
        <v>0</v>
      </c>
      <c r="C28" s="121">
        <v>0</v>
      </c>
      <c r="D28" s="121">
        <v>0</v>
      </c>
      <c r="E28" s="121">
        <v>0</v>
      </c>
      <c r="F28" s="121">
        <v>0</v>
      </c>
      <c r="G28" s="121">
        <v>0</v>
      </c>
      <c r="H28" s="121">
        <v>0</v>
      </c>
      <c r="I28" s="121">
        <v>0</v>
      </c>
      <c r="J28" s="121">
        <v>0</v>
      </c>
      <c r="K28" s="121">
        <v>0</v>
      </c>
      <c r="L28" s="121">
        <v>0</v>
      </c>
      <c r="M28" s="121">
        <v>0</v>
      </c>
      <c r="N28" s="121">
        <v>0</v>
      </c>
      <c r="O28" s="121">
        <v>0</v>
      </c>
    </row>
    <row r="29" spans="1:15" s="21" customFormat="1" ht="15" customHeight="1">
      <c r="A29" s="245" t="s">
        <v>673</v>
      </c>
      <c r="B29" s="122">
        <v>416125517</v>
      </c>
      <c r="C29" s="122">
        <v>335594283</v>
      </c>
      <c r="D29" s="122">
        <v>349613490</v>
      </c>
      <c r="E29" s="122">
        <v>336476620</v>
      </c>
      <c r="F29" s="122">
        <v>261434320</v>
      </c>
      <c r="G29" s="122">
        <v>245438614</v>
      </c>
      <c r="H29" s="122">
        <v>172081968</v>
      </c>
      <c r="I29" s="122">
        <v>454820456</v>
      </c>
      <c r="J29" s="122">
        <v>0</v>
      </c>
      <c r="K29" s="122">
        <v>446638115</v>
      </c>
      <c r="L29" s="122">
        <v>105095042</v>
      </c>
      <c r="M29" s="122">
        <v>704450903</v>
      </c>
      <c r="N29" s="122">
        <v>165812656</v>
      </c>
      <c r="O29" s="122">
        <v>3993581984</v>
      </c>
    </row>
    <row r="30" spans="1:15" s="21" customFormat="1" ht="15" customHeight="1">
      <c r="A30" s="244" t="s">
        <v>674</v>
      </c>
      <c r="B30" s="121">
        <v>0</v>
      </c>
      <c r="C30" s="121">
        <v>230421627</v>
      </c>
      <c r="D30" s="121">
        <v>0</v>
      </c>
      <c r="E30" s="121">
        <v>0</v>
      </c>
      <c r="F30" s="121">
        <v>0</v>
      </c>
      <c r="G30" s="121">
        <v>0</v>
      </c>
      <c r="H30" s="121">
        <v>0</v>
      </c>
      <c r="I30" s="121">
        <v>0</v>
      </c>
      <c r="J30" s="121">
        <v>0</v>
      </c>
      <c r="K30" s="121">
        <v>0</v>
      </c>
      <c r="L30" s="121">
        <v>0</v>
      </c>
      <c r="M30" s="121">
        <v>0</v>
      </c>
      <c r="N30" s="121">
        <v>0</v>
      </c>
      <c r="O30" s="121">
        <v>230421627</v>
      </c>
    </row>
    <row r="31" spans="1:15" s="21" customFormat="1" ht="15" customHeight="1">
      <c r="A31" s="244" t="s">
        <v>675</v>
      </c>
      <c r="B31" s="121">
        <v>31713398</v>
      </c>
      <c r="C31" s="121">
        <v>156987199</v>
      </c>
      <c r="D31" s="121">
        <v>30018825</v>
      </c>
      <c r="E31" s="121">
        <v>45514176</v>
      </c>
      <c r="F31" s="121">
        <v>34090354</v>
      </c>
      <c r="G31" s="121">
        <v>14477220</v>
      </c>
      <c r="H31" s="121">
        <v>14611154</v>
      </c>
      <c r="I31" s="121">
        <v>1517706</v>
      </c>
      <c r="J31" s="121">
        <v>0</v>
      </c>
      <c r="K31" s="121">
        <v>699700</v>
      </c>
      <c r="L31" s="121">
        <v>0</v>
      </c>
      <c r="M31" s="121">
        <v>0</v>
      </c>
      <c r="N31" s="121">
        <v>998900</v>
      </c>
      <c r="O31" s="121">
        <v>330628632</v>
      </c>
    </row>
    <row r="32" spans="1:15" s="21" customFormat="1" ht="15" customHeight="1">
      <c r="A32" s="243" t="s">
        <v>676</v>
      </c>
      <c r="B32" s="122">
        <v>2348391862</v>
      </c>
      <c r="C32" s="122">
        <v>2495572059</v>
      </c>
      <c r="D32" s="122">
        <v>2432458327</v>
      </c>
      <c r="E32" s="122">
        <v>2043331444</v>
      </c>
      <c r="F32" s="122">
        <v>1778796834</v>
      </c>
      <c r="G32" s="122">
        <v>1162555724</v>
      </c>
      <c r="H32" s="122">
        <v>959389175</v>
      </c>
      <c r="I32" s="122">
        <v>2272889961</v>
      </c>
      <c r="J32" s="122">
        <v>86831235</v>
      </c>
      <c r="K32" s="122">
        <v>1711778785</v>
      </c>
      <c r="L32" s="122">
        <v>429560257</v>
      </c>
      <c r="M32" s="122">
        <v>2153591193</v>
      </c>
      <c r="N32" s="122">
        <v>1170274321</v>
      </c>
      <c r="O32" s="122">
        <v>21045421177</v>
      </c>
    </row>
    <row r="33" spans="1:15" s="78" customFormat="1" ht="15" customHeight="1">
      <c r="A33" s="120" t="s">
        <v>677</v>
      </c>
      <c r="B33" s="121">
        <v>494867178.25080001</v>
      </c>
      <c r="C33" s="121">
        <v>267105064.11649999</v>
      </c>
      <c r="D33" s="121">
        <v>377192233.6972</v>
      </c>
      <c r="E33" s="121">
        <v>263204113.0864</v>
      </c>
      <c r="F33" s="121">
        <v>254278385.23460001</v>
      </c>
      <c r="G33" s="121">
        <v>120523714.74169999</v>
      </c>
      <c r="H33" s="121">
        <v>96226954.722900003</v>
      </c>
      <c r="I33" s="121">
        <v>683553687.6681</v>
      </c>
      <c r="J33" s="121">
        <v>74749586.190099999</v>
      </c>
      <c r="K33" s="121">
        <v>186355869.05160001</v>
      </c>
      <c r="L33" s="121">
        <v>69948749.239600003</v>
      </c>
      <c r="M33" s="121">
        <v>202010540.12869999</v>
      </c>
      <c r="N33" s="121">
        <v>229517589.6965</v>
      </c>
      <c r="O33" s="121">
        <v>3319533665.8243999</v>
      </c>
    </row>
    <row r="34" spans="1:15" s="27" customFormat="1" ht="15" customHeight="1">
      <c r="A34" s="120" t="s">
        <v>678</v>
      </c>
      <c r="B34" s="246">
        <v>0.16420000000000001</v>
      </c>
      <c r="C34" s="246">
        <v>0.30809999999999998</v>
      </c>
      <c r="D34" s="246">
        <v>0.24560000000000001</v>
      </c>
      <c r="E34" s="246">
        <v>0.25669999999999998</v>
      </c>
      <c r="F34" s="246">
        <v>0.11650000000000001</v>
      </c>
      <c r="G34" s="246">
        <v>0.4622</v>
      </c>
      <c r="H34" s="246">
        <v>0.22570000000000001</v>
      </c>
      <c r="I34" s="406">
        <v>0.14399999999999999</v>
      </c>
      <c r="J34" s="246">
        <v>2.1999999999999999E-2</v>
      </c>
      <c r="K34" s="246">
        <v>0.13969999999999999</v>
      </c>
      <c r="L34" s="246">
        <v>9.7600000000000006E-2</v>
      </c>
      <c r="M34" s="246">
        <v>0.70420000000000005</v>
      </c>
      <c r="N34" s="246">
        <v>3.8800000000000001E-2</v>
      </c>
      <c r="O34" s="246">
        <v>0.25769999999999998</v>
      </c>
    </row>
    <row r="35" spans="1:15" ht="3.75" customHeight="1" thickBot="1">
      <c r="A35" s="118"/>
      <c r="B35" s="118"/>
      <c r="C35" s="118"/>
      <c r="D35" s="118"/>
      <c r="E35" s="118"/>
      <c r="F35" s="118"/>
      <c r="G35" s="118"/>
      <c r="H35" s="118"/>
      <c r="I35" s="118"/>
      <c r="J35" s="118"/>
      <c r="K35" s="118"/>
      <c r="L35" s="118"/>
      <c r="M35" s="118"/>
      <c r="N35" s="118"/>
      <c r="O35" s="118"/>
    </row>
    <row r="36" spans="1:15" ht="15" customHeight="1" thickTop="1">
      <c r="A36" s="124" t="s">
        <v>679</v>
      </c>
      <c r="B36" s="47"/>
      <c r="C36" s="47"/>
      <c r="D36" s="47"/>
      <c r="E36" s="47"/>
      <c r="F36" s="47"/>
      <c r="G36" s="47"/>
      <c r="H36" s="47"/>
      <c r="I36" s="47"/>
      <c r="J36" s="47"/>
      <c r="K36" s="47"/>
      <c r="L36" s="47"/>
      <c r="M36" s="47"/>
      <c r="N36" s="47"/>
      <c r="O36" s="47"/>
    </row>
    <row r="37" spans="1:15" ht="15" customHeight="1">
      <c r="A37" s="120"/>
      <c r="B37" s="47"/>
      <c r="C37" s="47"/>
      <c r="D37" s="47"/>
      <c r="E37" s="47"/>
      <c r="F37" s="47"/>
      <c r="G37" s="47"/>
      <c r="H37" s="47"/>
      <c r="I37" s="47"/>
      <c r="J37" s="47"/>
      <c r="K37" s="47"/>
      <c r="L37" s="47"/>
      <c r="M37" s="47"/>
      <c r="N37" s="47"/>
      <c r="O37" s="47"/>
    </row>
  </sheetData>
  <mergeCells count="4">
    <mergeCell ref="A1:O1"/>
    <mergeCell ref="A2:O2"/>
    <mergeCell ref="A3:O3"/>
    <mergeCell ref="A4:O4"/>
  </mergeCells>
  <printOptions horizontalCentered="1" verticalCentered="1"/>
  <pageMargins left="0.56999999999999995" right="0.36" top="0.6" bottom="0.52" header="0.511811023622047" footer="0.41"/>
  <pageSetup scale="45"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P26"/>
  <sheetViews>
    <sheetView zoomScaleNormal="100" workbookViewId="0">
      <selection activeCell="A3" sqref="A3:P3"/>
    </sheetView>
  </sheetViews>
  <sheetFormatPr defaultColWidth="9.140625" defaultRowHeight="12.75"/>
  <cols>
    <col min="1" max="1" width="38.28515625" style="33" customWidth="1"/>
    <col min="2" max="9" width="10.140625" style="623" bestFit="1" customWidth="1"/>
    <col min="10" max="10" width="7.5703125" style="623" bestFit="1" customWidth="1"/>
    <col min="11" max="11" width="10.140625" style="623" bestFit="1" customWidth="1"/>
    <col min="12" max="12" width="9.140625" style="623" bestFit="1" customWidth="1"/>
    <col min="13" max="13" width="10.140625" style="623" bestFit="1" customWidth="1"/>
    <col min="14" max="14" width="9.140625" style="623" bestFit="1" customWidth="1"/>
    <col min="15" max="15" width="11.140625" style="623" bestFit="1" customWidth="1"/>
    <col min="16" max="16" width="10.7109375" style="623" customWidth="1"/>
    <col min="17" max="256" width="9.140625" style="623"/>
    <col min="257" max="257" width="38.28515625" style="623" customWidth="1"/>
    <col min="258" max="270" width="13.85546875" style="623" customWidth="1"/>
    <col min="271" max="271" width="14.140625" style="623" customWidth="1"/>
    <col min="272" max="272" width="12.140625" style="623" customWidth="1"/>
    <col min="273" max="512" width="9.140625" style="623"/>
    <col min="513" max="513" width="38.28515625" style="623" customWidth="1"/>
    <col min="514" max="526" width="13.85546875" style="623" customWidth="1"/>
    <col min="527" max="527" width="14.140625" style="623" customWidth="1"/>
    <col min="528" max="528" width="12.140625" style="623" customWidth="1"/>
    <col min="529" max="768" width="9.140625" style="623"/>
    <col min="769" max="769" width="38.28515625" style="623" customWidth="1"/>
    <col min="770" max="782" width="13.85546875" style="623" customWidth="1"/>
    <col min="783" max="783" width="14.140625" style="623" customWidth="1"/>
    <col min="784" max="784" width="12.140625" style="623" customWidth="1"/>
    <col min="785" max="1024" width="9.140625" style="623"/>
    <col min="1025" max="1025" width="38.28515625" style="623" customWidth="1"/>
    <col min="1026" max="1038" width="13.85546875" style="623" customWidth="1"/>
    <col min="1039" max="1039" width="14.140625" style="623" customWidth="1"/>
    <col min="1040" max="1040" width="12.140625" style="623" customWidth="1"/>
    <col min="1041" max="1280" width="9.140625" style="623"/>
    <col min="1281" max="1281" width="38.28515625" style="623" customWidth="1"/>
    <col min="1282" max="1294" width="13.85546875" style="623" customWidth="1"/>
    <col min="1295" max="1295" width="14.140625" style="623" customWidth="1"/>
    <col min="1296" max="1296" width="12.140625" style="623" customWidth="1"/>
    <col min="1297" max="1536" width="9.140625" style="623"/>
    <col min="1537" max="1537" width="38.28515625" style="623" customWidth="1"/>
    <col min="1538" max="1550" width="13.85546875" style="623" customWidth="1"/>
    <col min="1551" max="1551" width="14.140625" style="623" customWidth="1"/>
    <col min="1552" max="1552" width="12.140625" style="623" customWidth="1"/>
    <col min="1553" max="1792" width="9.140625" style="623"/>
    <col min="1793" max="1793" width="38.28515625" style="623" customWidth="1"/>
    <col min="1794" max="1806" width="13.85546875" style="623" customWidth="1"/>
    <col min="1807" max="1807" width="14.140625" style="623" customWidth="1"/>
    <col min="1808" max="1808" width="12.140625" style="623" customWidth="1"/>
    <col min="1809" max="2048" width="9.140625" style="623"/>
    <col min="2049" max="2049" width="38.28515625" style="623" customWidth="1"/>
    <col min="2050" max="2062" width="13.85546875" style="623" customWidth="1"/>
    <col min="2063" max="2063" width="14.140625" style="623" customWidth="1"/>
    <col min="2064" max="2064" width="12.140625" style="623" customWidth="1"/>
    <col min="2065" max="2304" width="9.140625" style="623"/>
    <col min="2305" max="2305" width="38.28515625" style="623" customWidth="1"/>
    <col min="2306" max="2318" width="13.85546875" style="623" customWidth="1"/>
    <col min="2319" max="2319" width="14.140625" style="623" customWidth="1"/>
    <col min="2320" max="2320" width="12.140625" style="623" customWidth="1"/>
    <col min="2321" max="2560" width="9.140625" style="623"/>
    <col min="2561" max="2561" width="38.28515625" style="623" customWidth="1"/>
    <col min="2562" max="2574" width="13.85546875" style="623" customWidth="1"/>
    <col min="2575" max="2575" width="14.140625" style="623" customWidth="1"/>
    <col min="2576" max="2576" width="12.140625" style="623" customWidth="1"/>
    <col min="2577" max="2816" width="9.140625" style="623"/>
    <col min="2817" max="2817" width="38.28515625" style="623" customWidth="1"/>
    <col min="2818" max="2830" width="13.85546875" style="623" customWidth="1"/>
    <col min="2831" max="2831" width="14.140625" style="623" customWidth="1"/>
    <col min="2832" max="2832" width="12.140625" style="623" customWidth="1"/>
    <col min="2833" max="3072" width="9.140625" style="623"/>
    <col min="3073" max="3073" width="38.28515625" style="623" customWidth="1"/>
    <col min="3074" max="3086" width="13.85546875" style="623" customWidth="1"/>
    <col min="3087" max="3087" width="14.140625" style="623" customWidth="1"/>
    <col min="3088" max="3088" width="12.140625" style="623" customWidth="1"/>
    <col min="3089" max="3328" width="9.140625" style="623"/>
    <col min="3329" max="3329" width="38.28515625" style="623" customWidth="1"/>
    <col min="3330" max="3342" width="13.85546875" style="623" customWidth="1"/>
    <col min="3343" max="3343" width="14.140625" style="623" customWidth="1"/>
    <col min="3344" max="3344" width="12.140625" style="623" customWidth="1"/>
    <col min="3345" max="3584" width="9.140625" style="623"/>
    <col min="3585" max="3585" width="38.28515625" style="623" customWidth="1"/>
    <col min="3586" max="3598" width="13.85546875" style="623" customWidth="1"/>
    <col min="3599" max="3599" width="14.140625" style="623" customWidth="1"/>
    <col min="3600" max="3600" width="12.140625" style="623" customWidth="1"/>
    <col min="3601" max="3840" width="9.140625" style="623"/>
    <col min="3841" max="3841" width="38.28515625" style="623" customWidth="1"/>
    <col min="3842" max="3854" width="13.85546875" style="623" customWidth="1"/>
    <col min="3855" max="3855" width="14.140625" style="623" customWidth="1"/>
    <col min="3856" max="3856" width="12.140625" style="623" customWidth="1"/>
    <col min="3857" max="4096" width="9.140625" style="623"/>
    <col min="4097" max="4097" width="38.28515625" style="623" customWidth="1"/>
    <col min="4098" max="4110" width="13.85546875" style="623" customWidth="1"/>
    <col min="4111" max="4111" width="14.140625" style="623" customWidth="1"/>
    <col min="4112" max="4112" width="12.140625" style="623" customWidth="1"/>
    <col min="4113" max="4352" width="9.140625" style="623"/>
    <col min="4353" max="4353" width="38.28515625" style="623" customWidth="1"/>
    <col min="4354" max="4366" width="13.85546875" style="623" customWidth="1"/>
    <col min="4367" max="4367" width="14.140625" style="623" customWidth="1"/>
    <col min="4368" max="4368" width="12.140625" style="623" customWidth="1"/>
    <col min="4369" max="4608" width="9.140625" style="623"/>
    <col min="4609" max="4609" width="38.28515625" style="623" customWidth="1"/>
    <col min="4610" max="4622" width="13.85546875" style="623" customWidth="1"/>
    <col min="4623" max="4623" width="14.140625" style="623" customWidth="1"/>
    <col min="4624" max="4624" width="12.140625" style="623" customWidth="1"/>
    <col min="4625" max="4864" width="9.140625" style="623"/>
    <col min="4865" max="4865" width="38.28515625" style="623" customWidth="1"/>
    <col min="4866" max="4878" width="13.85546875" style="623" customWidth="1"/>
    <col min="4879" max="4879" width="14.140625" style="623" customWidth="1"/>
    <col min="4880" max="4880" width="12.140625" style="623" customWidth="1"/>
    <col min="4881" max="5120" width="9.140625" style="623"/>
    <col min="5121" max="5121" width="38.28515625" style="623" customWidth="1"/>
    <col min="5122" max="5134" width="13.85546875" style="623" customWidth="1"/>
    <col min="5135" max="5135" width="14.140625" style="623" customWidth="1"/>
    <col min="5136" max="5136" width="12.140625" style="623" customWidth="1"/>
    <col min="5137" max="5376" width="9.140625" style="623"/>
    <col min="5377" max="5377" width="38.28515625" style="623" customWidth="1"/>
    <col min="5378" max="5390" width="13.85546875" style="623" customWidth="1"/>
    <col min="5391" max="5391" width="14.140625" style="623" customWidth="1"/>
    <col min="5392" max="5392" width="12.140625" style="623" customWidth="1"/>
    <col min="5393" max="5632" width="9.140625" style="623"/>
    <col min="5633" max="5633" width="38.28515625" style="623" customWidth="1"/>
    <col min="5634" max="5646" width="13.85546875" style="623" customWidth="1"/>
    <col min="5647" max="5647" width="14.140625" style="623" customWidth="1"/>
    <col min="5648" max="5648" width="12.140625" style="623" customWidth="1"/>
    <col min="5649" max="5888" width="9.140625" style="623"/>
    <col min="5889" max="5889" width="38.28515625" style="623" customWidth="1"/>
    <col min="5890" max="5902" width="13.85546875" style="623" customWidth="1"/>
    <col min="5903" max="5903" width="14.140625" style="623" customWidth="1"/>
    <col min="5904" max="5904" width="12.140625" style="623" customWidth="1"/>
    <col min="5905" max="6144" width="9.140625" style="623"/>
    <col min="6145" max="6145" width="38.28515625" style="623" customWidth="1"/>
    <col min="6146" max="6158" width="13.85546875" style="623" customWidth="1"/>
    <col min="6159" max="6159" width="14.140625" style="623" customWidth="1"/>
    <col min="6160" max="6160" width="12.140625" style="623" customWidth="1"/>
    <col min="6161" max="6400" width="9.140625" style="623"/>
    <col min="6401" max="6401" width="38.28515625" style="623" customWidth="1"/>
    <col min="6402" max="6414" width="13.85546875" style="623" customWidth="1"/>
    <col min="6415" max="6415" width="14.140625" style="623" customWidth="1"/>
    <col min="6416" max="6416" width="12.140625" style="623" customWidth="1"/>
    <col min="6417" max="6656" width="9.140625" style="623"/>
    <col min="6657" max="6657" width="38.28515625" style="623" customWidth="1"/>
    <col min="6658" max="6670" width="13.85546875" style="623" customWidth="1"/>
    <col min="6671" max="6671" width="14.140625" style="623" customWidth="1"/>
    <col min="6672" max="6672" width="12.140625" style="623" customWidth="1"/>
    <col min="6673" max="6912" width="9.140625" style="623"/>
    <col min="6913" max="6913" width="38.28515625" style="623" customWidth="1"/>
    <col min="6914" max="6926" width="13.85546875" style="623" customWidth="1"/>
    <col min="6927" max="6927" width="14.140625" style="623" customWidth="1"/>
    <col min="6928" max="6928" width="12.140625" style="623" customWidth="1"/>
    <col min="6929" max="7168" width="9.140625" style="623"/>
    <col min="7169" max="7169" width="38.28515625" style="623" customWidth="1"/>
    <col min="7170" max="7182" width="13.85546875" style="623" customWidth="1"/>
    <col min="7183" max="7183" width="14.140625" style="623" customWidth="1"/>
    <col min="7184" max="7184" width="12.140625" style="623" customWidth="1"/>
    <col min="7185" max="7424" width="9.140625" style="623"/>
    <col min="7425" max="7425" width="38.28515625" style="623" customWidth="1"/>
    <col min="7426" max="7438" width="13.85546875" style="623" customWidth="1"/>
    <col min="7439" max="7439" width="14.140625" style="623" customWidth="1"/>
    <col min="7440" max="7440" width="12.140625" style="623" customWidth="1"/>
    <col min="7441" max="7680" width="9.140625" style="623"/>
    <col min="7681" max="7681" width="38.28515625" style="623" customWidth="1"/>
    <col min="7682" max="7694" width="13.85546875" style="623" customWidth="1"/>
    <col min="7695" max="7695" width="14.140625" style="623" customWidth="1"/>
    <col min="7696" max="7696" width="12.140625" style="623" customWidth="1"/>
    <col min="7697" max="7936" width="9.140625" style="623"/>
    <col min="7937" max="7937" width="38.28515625" style="623" customWidth="1"/>
    <col min="7938" max="7950" width="13.85546875" style="623" customWidth="1"/>
    <col min="7951" max="7951" width="14.140625" style="623" customWidth="1"/>
    <col min="7952" max="7952" width="12.140625" style="623" customWidth="1"/>
    <col min="7953" max="8192" width="9.140625" style="623"/>
    <col min="8193" max="8193" width="38.28515625" style="623" customWidth="1"/>
    <col min="8194" max="8206" width="13.85546875" style="623" customWidth="1"/>
    <col min="8207" max="8207" width="14.140625" style="623" customWidth="1"/>
    <col min="8208" max="8208" width="12.140625" style="623" customWidth="1"/>
    <col min="8209" max="8448" width="9.140625" style="623"/>
    <col min="8449" max="8449" width="38.28515625" style="623" customWidth="1"/>
    <col min="8450" max="8462" width="13.85546875" style="623" customWidth="1"/>
    <col min="8463" max="8463" width="14.140625" style="623" customWidth="1"/>
    <col min="8464" max="8464" width="12.140625" style="623" customWidth="1"/>
    <col min="8465" max="8704" width="9.140625" style="623"/>
    <col min="8705" max="8705" width="38.28515625" style="623" customWidth="1"/>
    <col min="8706" max="8718" width="13.85546875" style="623" customWidth="1"/>
    <col min="8719" max="8719" width="14.140625" style="623" customWidth="1"/>
    <col min="8720" max="8720" width="12.140625" style="623" customWidth="1"/>
    <col min="8721" max="8960" width="9.140625" style="623"/>
    <col min="8961" max="8961" width="38.28515625" style="623" customWidth="1"/>
    <col min="8962" max="8974" width="13.85546875" style="623" customWidth="1"/>
    <col min="8975" max="8975" width="14.140625" style="623" customWidth="1"/>
    <col min="8976" max="8976" width="12.140625" style="623" customWidth="1"/>
    <col min="8977" max="9216" width="9.140625" style="623"/>
    <col min="9217" max="9217" width="38.28515625" style="623" customWidth="1"/>
    <col min="9218" max="9230" width="13.85546875" style="623" customWidth="1"/>
    <col min="9231" max="9231" width="14.140625" style="623" customWidth="1"/>
    <col min="9232" max="9232" width="12.140625" style="623" customWidth="1"/>
    <col min="9233" max="9472" width="9.140625" style="623"/>
    <col min="9473" max="9473" width="38.28515625" style="623" customWidth="1"/>
    <col min="9474" max="9486" width="13.85546875" style="623" customWidth="1"/>
    <col min="9487" max="9487" width="14.140625" style="623" customWidth="1"/>
    <col min="9488" max="9488" width="12.140625" style="623" customWidth="1"/>
    <col min="9489" max="9728" width="9.140625" style="623"/>
    <col min="9729" max="9729" width="38.28515625" style="623" customWidth="1"/>
    <col min="9730" max="9742" width="13.85546875" style="623" customWidth="1"/>
    <col min="9743" max="9743" width="14.140625" style="623" customWidth="1"/>
    <col min="9744" max="9744" width="12.140625" style="623" customWidth="1"/>
    <col min="9745" max="9984" width="9.140625" style="623"/>
    <col min="9985" max="9985" width="38.28515625" style="623" customWidth="1"/>
    <col min="9986" max="9998" width="13.85546875" style="623" customWidth="1"/>
    <col min="9999" max="9999" width="14.140625" style="623" customWidth="1"/>
    <col min="10000" max="10000" width="12.140625" style="623" customWidth="1"/>
    <col min="10001" max="10240" width="9.140625" style="623"/>
    <col min="10241" max="10241" width="38.28515625" style="623" customWidth="1"/>
    <col min="10242" max="10254" width="13.85546875" style="623" customWidth="1"/>
    <col min="10255" max="10255" width="14.140625" style="623" customWidth="1"/>
    <col min="10256" max="10256" width="12.140625" style="623" customWidth="1"/>
    <col min="10257" max="10496" width="9.140625" style="623"/>
    <col min="10497" max="10497" width="38.28515625" style="623" customWidth="1"/>
    <col min="10498" max="10510" width="13.85546875" style="623" customWidth="1"/>
    <col min="10511" max="10511" width="14.140625" style="623" customWidth="1"/>
    <col min="10512" max="10512" width="12.140625" style="623" customWidth="1"/>
    <col min="10513" max="10752" width="9.140625" style="623"/>
    <col min="10753" max="10753" width="38.28515625" style="623" customWidth="1"/>
    <col min="10754" max="10766" width="13.85546875" style="623" customWidth="1"/>
    <col min="10767" max="10767" width="14.140625" style="623" customWidth="1"/>
    <col min="10768" max="10768" width="12.140625" style="623" customWidth="1"/>
    <col min="10769" max="11008" width="9.140625" style="623"/>
    <col min="11009" max="11009" width="38.28515625" style="623" customWidth="1"/>
    <col min="11010" max="11022" width="13.85546875" style="623" customWidth="1"/>
    <col min="11023" max="11023" width="14.140625" style="623" customWidth="1"/>
    <col min="11024" max="11024" width="12.140625" style="623" customWidth="1"/>
    <col min="11025" max="11264" width="9.140625" style="623"/>
    <col min="11265" max="11265" width="38.28515625" style="623" customWidth="1"/>
    <col min="11266" max="11278" width="13.85546875" style="623" customWidth="1"/>
    <col min="11279" max="11279" width="14.140625" style="623" customWidth="1"/>
    <col min="11280" max="11280" width="12.140625" style="623" customWidth="1"/>
    <col min="11281" max="11520" width="9.140625" style="623"/>
    <col min="11521" max="11521" width="38.28515625" style="623" customWidth="1"/>
    <col min="11522" max="11534" width="13.85546875" style="623" customWidth="1"/>
    <col min="11535" max="11535" width="14.140625" style="623" customWidth="1"/>
    <col min="11536" max="11536" width="12.140625" style="623" customWidth="1"/>
    <col min="11537" max="11776" width="9.140625" style="623"/>
    <col min="11777" max="11777" width="38.28515625" style="623" customWidth="1"/>
    <col min="11778" max="11790" width="13.85546875" style="623" customWidth="1"/>
    <col min="11791" max="11791" width="14.140625" style="623" customWidth="1"/>
    <col min="11792" max="11792" width="12.140625" style="623" customWidth="1"/>
    <col min="11793" max="12032" width="9.140625" style="623"/>
    <col min="12033" max="12033" width="38.28515625" style="623" customWidth="1"/>
    <col min="12034" max="12046" width="13.85546875" style="623" customWidth="1"/>
    <col min="12047" max="12047" width="14.140625" style="623" customWidth="1"/>
    <col min="12048" max="12048" width="12.140625" style="623" customWidth="1"/>
    <col min="12049" max="12288" width="9.140625" style="623"/>
    <col min="12289" max="12289" width="38.28515625" style="623" customWidth="1"/>
    <col min="12290" max="12302" width="13.85546875" style="623" customWidth="1"/>
    <col min="12303" max="12303" width="14.140625" style="623" customWidth="1"/>
    <col min="12304" max="12304" width="12.140625" style="623" customWidth="1"/>
    <col min="12305" max="12544" width="9.140625" style="623"/>
    <col min="12545" max="12545" width="38.28515625" style="623" customWidth="1"/>
    <col min="12546" max="12558" width="13.85546875" style="623" customWidth="1"/>
    <col min="12559" max="12559" width="14.140625" style="623" customWidth="1"/>
    <col min="12560" max="12560" width="12.140625" style="623" customWidth="1"/>
    <col min="12561" max="12800" width="9.140625" style="623"/>
    <col min="12801" max="12801" width="38.28515625" style="623" customWidth="1"/>
    <col min="12802" max="12814" width="13.85546875" style="623" customWidth="1"/>
    <col min="12815" max="12815" width="14.140625" style="623" customWidth="1"/>
    <col min="12816" max="12816" width="12.140625" style="623" customWidth="1"/>
    <col min="12817" max="13056" width="9.140625" style="623"/>
    <col min="13057" max="13057" width="38.28515625" style="623" customWidth="1"/>
    <col min="13058" max="13070" width="13.85546875" style="623" customWidth="1"/>
    <col min="13071" max="13071" width="14.140625" style="623" customWidth="1"/>
    <col min="13072" max="13072" width="12.140625" style="623" customWidth="1"/>
    <col min="13073" max="13312" width="9.140625" style="623"/>
    <col min="13313" max="13313" width="38.28515625" style="623" customWidth="1"/>
    <col min="13314" max="13326" width="13.85546875" style="623" customWidth="1"/>
    <col min="13327" max="13327" width="14.140625" style="623" customWidth="1"/>
    <col min="13328" max="13328" width="12.140625" style="623" customWidth="1"/>
    <col min="13329" max="13568" width="9.140625" style="623"/>
    <col min="13569" max="13569" width="38.28515625" style="623" customWidth="1"/>
    <col min="13570" max="13582" width="13.85546875" style="623" customWidth="1"/>
    <col min="13583" max="13583" width="14.140625" style="623" customWidth="1"/>
    <col min="13584" max="13584" width="12.140625" style="623" customWidth="1"/>
    <col min="13585" max="13824" width="9.140625" style="623"/>
    <col min="13825" max="13825" width="38.28515625" style="623" customWidth="1"/>
    <col min="13826" max="13838" width="13.85546875" style="623" customWidth="1"/>
    <col min="13839" max="13839" width="14.140625" style="623" customWidth="1"/>
    <col min="13840" max="13840" width="12.140625" style="623" customWidth="1"/>
    <col min="13841" max="14080" width="9.140625" style="623"/>
    <col min="14081" max="14081" width="38.28515625" style="623" customWidth="1"/>
    <col min="14082" max="14094" width="13.85546875" style="623" customWidth="1"/>
    <col min="14095" max="14095" width="14.140625" style="623" customWidth="1"/>
    <col min="14096" max="14096" width="12.140625" style="623" customWidth="1"/>
    <col min="14097" max="14336" width="9.140625" style="623"/>
    <col min="14337" max="14337" width="38.28515625" style="623" customWidth="1"/>
    <col min="14338" max="14350" width="13.85546875" style="623" customWidth="1"/>
    <col min="14351" max="14351" width="14.140625" style="623" customWidth="1"/>
    <col min="14352" max="14352" width="12.140625" style="623" customWidth="1"/>
    <col min="14353" max="14592" width="9.140625" style="623"/>
    <col min="14593" max="14593" width="38.28515625" style="623" customWidth="1"/>
    <col min="14594" max="14606" width="13.85546875" style="623" customWidth="1"/>
    <col min="14607" max="14607" width="14.140625" style="623" customWidth="1"/>
    <col min="14608" max="14608" width="12.140625" style="623" customWidth="1"/>
    <col min="14609" max="14848" width="9.140625" style="623"/>
    <col min="14849" max="14849" width="38.28515625" style="623" customWidth="1"/>
    <col min="14850" max="14862" width="13.85546875" style="623" customWidth="1"/>
    <col min="14863" max="14863" width="14.140625" style="623" customWidth="1"/>
    <col min="14864" max="14864" width="12.140625" style="623" customWidth="1"/>
    <col min="14865" max="15104" width="9.140625" style="623"/>
    <col min="15105" max="15105" width="38.28515625" style="623" customWidth="1"/>
    <col min="15106" max="15118" width="13.85546875" style="623" customWidth="1"/>
    <col min="15119" max="15119" width="14.140625" style="623" customWidth="1"/>
    <col min="15120" max="15120" width="12.140625" style="623" customWidth="1"/>
    <col min="15121" max="15360" width="9.140625" style="623"/>
    <col min="15361" max="15361" width="38.28515625" style="623" customWidth="1"/>
    <col min="15362" max="15374" width="13.85546875" style="623" customWidth="1"/>
    <col min="15375" max="15375" width="14.140625" style="623" customWidth="1"/>
    <col min="15376" max="15376" width="12.140625" style="623" customWidth="1"/>
    <col min="15377" max="15616" width="9.140625" style="623"/>
    <col min="15617" max="15617" width="38.28515625" style="623" customWidth="1"/>
    <col min="15618" max="15630" width="13.85546875" style="623" customWidth="1"/>
    <col min="15631" max="15631" width="14.140625" style="623" customWidth="1"/>
    <col min="15632" max="15632" width="12.140625" style="623" customWidth="1"/>
    <col min="15633" max="15872" width="9.140625" style="623"/>
    <col min="15873" max="15873" width="38.28515625" style="623" customWidth="1"/>
    <col min="15874" max="15886" width="13.85546875" style="623" customWidth="1"/>
    <col min="15887" max="15887" width="14.140625" style="623" customWidth="1"/>
    <col min="15888" max="15888" width="12.140625" style="623" customWidth="1"/>
    <col min="15889" max="16128" width="9.140625" style="623"/>
    <col min="16129" max="16129" width="38.28515625" style="623" customWidth="1"/>
    <col min="16130" max="16142" width="13.85546875" style="623" customWidth="1"/>
    <col min="16143" max="16143" width="14.140625" style="623" customWidth="1"/>
    <col min="16144" max="16144" width="12.140625" style="623" customWidth="1"/>
    <col min="16145" max="16384" width="9.140625" style="623"/>
  </cols>
  <sheetData>
    <row r="1" spans="1:16" s="28" customFormat="1" ht="30" customHeight="1">
      <c r="A1" s="742" t="s">
        <v>439</v>
      </c>
      <c r="B1" s="742"/>
      <c r="C1" s="742"/>
      <c r="D1" s="742"/>
      <c r="E1" s="742"/>
      <c r="F1" s="742"/>
      <c r="G1" s="742"/>
      <c r="H1" s="742"/>
      <c r="I1" s="742"/>
      <c r="J1" s="742"/>
      <c r="K1" s="742"/>
      <c r="L1" s="742"/>
      <c r="M1" s="742"/>
      <c r="N1" s="742"/>
      <c r="O1" s="742"/>
      <c r="P1" s="742"/>
    </row>
    <row r="2" spans="1:16" s="28" customFormat="1" ht="15" customHeight="1">
      <c r="A2" s="743" t="s">
        <v>680</v>
      </c>
      <c r="B2" s="743"/>
      <c r="C2" s="743"/>
      <c r="D2" s="743"/>
      <c r="E2" s="743"/>
      <c r="F2" s="743"/>
      <c r="G2" s="743"/>
      <c r="H2" s="743"/>
      <c r="I2" s="743"/>
      <c r="J2" s="743"/>
      <c r="K2" s="743"/>
      <c r="L2" s="743"/>
      <c r="M2" s="743"/>
      <c r="N2" s="743"/>
      <c r="O2" s="743"/>
      <c r="P2" s="743"/>
    </row>
    <row r="3" spans="1:16" s="28" customFormat="1" ht="15" customHeight="1">
      <c r="A3" s="755" t="s">
        <v>1468</v>
      </c>
      <c r="B3" s="755"/>
      <c r="C3" s="755"/>
      <c r="D3" s="755"/>
      <c r="E3" s="755"/>
      <c r="F3" s="755"/>
      <c r="G3" s="755"/>
      <c r="H3" s="755"/>
      <c r="I3" s="755"/>
      <c r="J3" s="755"/>
      <c r="K3" s="755"/>
      <c r="L3" s="755"/>
      <c r="M3" s="755"/>
      <c r="N3" s="755"/>
      <c r="O3" s="755"/>
      <c r="P3" s="755"/>
    </row>
    <row r="4" spans="1:16" s="29" customFormat="1" ht="30" customHeight="1">
      <c r="A4" s="744" t="s">
        <v>511</v>
      </c>
      <c r="B4" s="744"/>
      <c r="C4" s="744"/>
      <c r="D4" s="744"/>
      <c r="E4" s="744"/>
      <c r="F4" s="744"/>
      <c r="G4" s="744"/>
      <c r="H4" s="744"/>
      <c r="I4" s="744"/>
      <c r="J4" s="744"/>
      <c r="K4" s="744"/>
      <c r="L4" s="744"/>
      <c r="M4" s="744"/>
      <c r="N4" s="744"/>
      <c r="O4" s="744"/>
      <c r="P4" s="744"/>
    </row>
    <row r="5" spans="1:16" ht="15" customHeight="1">
      <c r="A5" s="125"/>
      <c r="B5" s="126"/>
      <c r="C5" s="126"/>
      <c r="D5" s="126"/>
      <c r="E5" s="126"/>
      <c r="F5" s="126"/>
      <c r="G5" s="47"/>
      <c r="H5" s="47"/>
      <c r="I5" s="47"/>
      <c r="J5" s="282"/>
      <c r="K5" s="47"/>
      <c r="L5" s="47"/>
      <c r="M5" s="47"/>
      <c r="N5" s="47"/>
      <c r="O5" s="47"/>
      <c r="P5" s="47"/>
    </row>
    <row r="6" spans="1:16" ht="30" customHeight="1">
      <c r="A6" s="150"/>
      <c r="B6" s="127" t="s">
        <v>33</v>
      </c>
      <c r="C6" s="127" t="s">
        <v>116</v>
      </c>
      <c r="D6" s="127" t="s">
        <v>35</v>
      </c>
      <c r="E6" s="127" t="s">
        <v>37</v>
      </c>
      <c r="F6" s="127" t="s">
        <v>45</v>
      </c>
      <c r="G6" s="127" t="s">
        <v>43</v>
      </c>
      <c r="H6" s="127" t="s">
        <v>39</v>
      </c>
      <c r="I6" s="127" t="s">
        <v>41</v>
      </c>
      <c r="J6" s="127" t="s">
        <v>47</v>
      </c>
      <c r="K6" s="127" t="s">
        <v>49</v>
      </c>
      <c r="L6" s="127" t="s">
        <v>51</v>
      </c>
      <c r="M6" s="127" t="s">
        <v>53</v>
      </c>
      <c r="N6" s="127" t="s">
        <v>55</v>
      </c>
      <c r="O6" s="128" t="s">
        <v>518</v>
      </c>
      <c r="P6" s="129" t="s">
        <v>681</v>
      </c>
    </row>
    <row r="7" spans="1:16" ht="15" customHeight="1">
      <c r="A7" s="179" t="s">
        <v>682</v>
      </c>
      <c r="B7" s="339">
        <v>21592884.77428</v>
      </c>
      <c r="C7" s="339">
        <v>24310981.642730001</v>
      </c>
      <c r="D7" s="339">
        <v>26566341.927439999</v>
      </c>
      <c r="E7" s="339">
        <v>21495198.606210001</v>
      </c>
      <c r="F7" s="339">
        <v>18101093.26103</v>
      </c>
      <c r="G7" s="339">
        <v>11289894.63641</v>
      </c>
      <c r="H7" s="339">
        <v>9916516.2066900004</v>
      </c>
      <c r="I7" s="339">
        <v>14259992.216229999</v>
      </c>
      <c r="J7" s="339">
        <v>132699.00177999999</v>
      </c>
      <c r="K7" s="339">
        <v>15035426.78276</v>
      </c>
      <c r="L7" s="339">
        <v>4016238.3286199998</v>
      </c>
      <c r="M7" s="339">
        <v>20853078.227499999</v>
      </c>
      <c r="N7" s="339">
        <v>9183419.5644400008</v>
      </c>
      <c r="O7" s="339">
        <v>196753765.17611998</v>
      </c>
      <c r="P7" s="130">
        <v>0.95781402190628784</v>
      </c>
    </row>
    <row r="8" spans="1:16" ht="15" customHeight="1">
      <c r="A8" s="179" t="s">
        <v>683</v>
      </c>
      <c r="B8" s="339">
        <v>73109.378670000006</v>
      </c>
      <c r="C8" s="339">
        <v>94042.891189999995</v>
      </c>
      <c r="D8" s="339">
        <v>62856.887159999998</v>
      </c>
      <c r="E8" s="339">
        <v>37997.693370000001</v>
      </c>
      <c r="F8" s="339">
        <v>41987.091529999998</v>
      </c>
      <c r="G8" s="339">
        <v>32700.28357</v>
      </c>
      <c r="H8" s="339">
        <v>36386.062229999996</v>
      </c>
      <c r="I8" s="339">
        <v>67648.429359999995</v>
      </c>
      <c r="J8" s="339">
        <v>422.28032999999999</v>
      </c>
      <c r="K8" s="339">
        <v>64713.525170000001</v>
      </c>
      <c r="L8" s="339">
        <v>13001.720210000001</v>
      </c>
      <c r="M8" s="339">
        <v>56762.925000000003</v>
      </c>
      <c r="N8" s="339">
        <v>46037.798840000003</v>
      </c>
      <c r="O8" s="339">
        <v>627666.96662999992</v>
      </c>
      <c r="P8" s="130">
        <v>3.0555360462223382E-3</v>
      </c>
    </row>
    <row r="9" spans="1:16" ht="15" customHeight="1">
      <c r="A9" s="179" t="s">
        <v>684</v>
      </c>
      <c r="B9" s="339">
        <v>552220.18790999998</v>
      </c>
      <c r="C9" s="339">
        <v>528017.17006999999</v>
      </c>
      <c r="D9" s="339">
        <v>416561.90391000005</v>
      </c>
      <c r="E9" s="339">
        <v>487861.48686</v>
      </c>
      <c r="F9" s="339">
        <v>334456.40583</v>
      </c>
      <c r="G9" s="339">
        <v>123959.37992000001</v>
      </c>
      <c r="H9" s="339">
        <v>87260.424889999995</v>
      </c>
      <c r="I9" s="339">
        <v>13052.93081</v>
      </c>
      <c r="J9" s="339">
        <v>0</v>
      </c>
      <c r="K9" s="339">
        <v>130272.59048999999</v>
      </c>
      <c r="L9" s="339">
        <v>109637.43954000001</v>
      </c>
      <c r="M9" s="339">
        <v>67648.905700000003</v>
      </c>
      <c r="N9" s="339">
        <v>45308.187159999994</v>
      </c>
      <c r="O9" s="339">
        <v>2896257.01309</v>
      </c>
      <c r="P9" s="130">
        <v>1.4099224864636618E-2</v>
      </c>
    </row>
    <row r="10" spans="1:16" ht="15" customHeight="1">
      <c r="A10" s="179" t="s">
        <v>685</v>
      </c>
      <c r="B10" s="339">
        <v>12794.36694</v>
      </c>
      <c r="C10" s="339">
        <v>10005.747810000001</v>
      </c>
      <c r="D10" s="339">
        <v>8840.8242899999987</v>
      </c>
      <c r="E10" s="339">
        <v>10750.262560000001</v>
      </c>
      <c r="F10" s="339">
        <v>8286.8582699999988</v>
      </c>
      <c r="G10" s="339">
        <v>3499.08781</v>
      </c>
      <c r="H10" s="339">
        <v>2660.0205599999999</v>
      </c>
      <c r="I10" s="339">
        <v>593.89031999999997</v>
      </c>
      <c r="J10" s="339">
        <v>0</v>
      </c>
      <c r="K10" s="339">
        <v>4744.8870099999995</v>
      </c>
      <c r="L10" s="339">
        <v>2818.3791499999998</v>
      </c>
      <c r="M10" s="339">
        <v>2114.1570400000001</v>
      </c>
      <c r="N10" s="339">
        <v>1697.3394099999998</v>
      </c>
      <c r="O10" s="339">
        <v>68805.821169999996</v>
      </c>
      <c r="P10" s="130">
        <v>3.3495257509512291E-4</v>
      </c>
    </row>
    <row r="11" spans="1:16" ht="15" customHeight="1">
      <c r="A11" s="179" t="s">
        <v>686</v>
      </c>
      <c r="B11" s="339">
        <v>191573.21772999997</v>
      </c>
      <c r="C11" s="339">
        <v>91391.200660000002</v>
      </c>
      <c r="D11" s="339">
        <v>215616.23252000002</v>
      </c>
      <c r="E11" s="339">
        <v>104168.35019</v>
      </c>
      <c r="F11" s="339">
        <v>103874.48050000001</v>
      </c>
      <c r="G11" s="339">
        <v>41976.311689999995</v>
      </c>
      <c r="H11" s="339">
        <v>36503.222320000001</v>
      </c>
      <c r="I11" s="339">
        <v>11192.093989999999</v>
      </c>
      <c r="J11" s="339">
        <v>1.29793</v>
      </c>
      <c r="K11" s="339">
        <v>24149.504929999999</v>
      </c>
      <c r="L11" s="339">
        <v>46693.491179999997</v>
      </c>
      <c r="M11" s="339">
        <v>2786.7567599999998</v>
      </c>
      <c r="N11" s="339">
        <v>4197.1444299999994</v>
      </c>
      <c r="O11" s="339">
        <v>874123.30483000015</v>
      </c>
      <c r="P11" s="130">
        <v>4.2553064104861931E-3</v>
      </c>
    </row>
    <row r="12" spans="1:16" ht="15" customHeight="1">
      <c r="A12" s="179" t="s">
        <v>687</v>
      </c>
      <c r="B12" s="339">
        <v>23088.86045</v>
      </c>
      <c r="C12" s="339">
        <v>11441.356750000001</v>
      </c>
      <c r="D12" s="339">
        <v>22661.61277</v>
      </c>
      <c r="E12" s="339">
        <v>12672.383330000001</v>
      </c>
      <c r="F12" s="339">
        <v>10985.393970000001</v>
      </c>
      <c r="G12" s="339">
        <v>5301.3782699999992</v>
      </c>
      <c r="H12" s="339">
        <v>4283.8753699999997</v>
      </c>
      <c r="I12" s="339">
        <v>2238.4187900000002</v>
      </c>
      <c r="J12" s="339">
        <v>0.25957999999999998</v>
      </c>
      <c r="K12" s="339">
        <v>4150.3490000000002</v>
      </c>
      <c r="L12" s="339">
        <v>5311.5531799999999</v>
      </c>
      <c r="M12" s="339">
        <v>459.16032000000001</v>
      </c>
      <c r="N12" s="339">
        <v>777.64107999999999</v>
      </c>
      <c r="O12" s="339">
        <v>103372.24286</v>
      </c>
      <c r="P12" s="130">
        <v>5.0322484857447168E-4</v>
      </c>
    </row>
    <row r="13" spans="1:16" ht="15" customHeight="1">
      <c r="A13" s="179" t="s">
        <v>688</v>
      </c>
      <c r="B13" s="339">
        <v>61401.695599999999</v>
      </c>
      <c r="C13" s="339">
        <v>166836.34915999998</v>
      </c>
      <c r="D13" s="339">
        <v>158583.64184</v>
      </c>
      <c r="E13" s="339">
        <v>148815.46844</v>
      </c>
      <c r="F13" s="339">
        <v>27330.831420000002</v>
      </c>
      <c r="G13" s="339">
        <v>59314.046679999999</v>
      </c>
      <c r="H13" s="339">
        <v>120634.70981</v>
      </c>
      <c r="I13" s="339">
        <v>5773.0765000000001</v>
      </c>
      <c r="J13" s="339">
        <v>0</v>
      </c>
      <c r="K13" s="339">
        <v>20922.369019999998</v>
      </c>
      <c r="L13" s="339">
        <v>14897.305130000001</v>
      </c>
      <c r="M13" s="339">
        <v>170970.60741999999</v>
      </c>
      <c r="N13" s="339">
        <v>2010.4368999999999</v>
      </c>
      <c r="O13" s="339">
        <v>957490.53792000003</v>
      </c>
      <c r="P13" s="130">
        <v>4.6611451742305894E-3</v>
      </c>
    </row>
    <row r="14" spans="1:16" ht="15" customHeight="1">
      <c r="A14" s="179" t="s">
        <v>689</v>
      </c>
      <c r="B14" s="339">
        <v>16383.120140000001</v>
      </c>
      <c r="C14" s="339">
        <v>58574.244290000002</v>
      </c>
      <c r="D14" s="339">
        <v>41447.620499999997</v>
      </c>
      <c r="E14" s="339">
        <v>39834.739320000001</v>
      </c>
      <c r="F14" s="339">
        <v>9149.9089299999996</v>
      </c>
      <c r="G14" s="339">
        <v>17631.27822</v>
      </c>
      <c r="H14" s="339">
        <v>30888.715070000002</v>
      </c>
      <c r="I14" s="339">
        <v>2806.1823599999998</v>
      </c>
      <c r="J14" s="339">
        <v>0</v>
      </c>
      <c r="K14" s="339">
        <v>9446.3308800000013</v>
      </c>
      <c r="L14" s="339">
        <v>4834.9443499999998</v>
      </c>
      <c r="M14" s="339">
        <v>43413.295850000002</v>
      </c>
      <c r="N14" s="339">
        <v>965.35581000000002</v>
      </c>
      <c r="O14" s="339">
        <v>275375.73572</v>
      </c>
      <c r="P14" s="130">
        <v>1.3405524449774983E-3</v>
      </c>
    </row>
    <row r="15" spans="1:16" ht="15" customHeight="1">
      <c r="A15" s="179" t="s">
        <v>690</v>
      </c>
      <c r="B15" s="339">
        <v>114381.84892</v>
      </c>
      <c r="C15" s="339">
        <v>225932.22281000001</v>
      </c>
      <c r="D15" s="339">
        <v>94136.836040000009</v>
      </c>
      <c r="E15" s="339">
        <v>306590.39611000003</v>
      </c>
      <c r="F15" s="339">
        <v>45157.104159999995</v>
      </c>
      <c r="G15" s="339">
        <v>54646.986389999998</v>
      </c>
      <c r="H15" s="339">
        <v>27478.39732</v>
      </c>
      <c r="I15" s="339">
        <v>10317.424720000001</v>
      </c>
      <c r="J15" s="339">
        <v>0</v>
      </c>
      <c r="K15" s="339">
        <v>17494.188239999999</v>
      </c>
      <c r="L15" s="339">
        <v>13750.357550000001</v>
      </c>
      <c r="M15" s="339">
        <v>4869.7003500000001</v>
      </c>
      <c r="N15" s="339">
        <v>4523.3636500000002</v>
      </c>
      <c r="O15" s="339">
        <v>919278.82626</v>
      </c>
      <c r="P15" s="130">
        <v>4.4751273199027369E-3</v>
      </c>
    </row>
    <row r="16" spans="1:16" ht="15" customHeight="1">
      <c r="A16" s="179" t="s">
        <v>691</v>
      </c>
      <c r="B16" s="339">
        <v>50140.970390000002</v>
      </c>
      <c r="C16" s="339">
        <v>97753.113709999991</v>
      </c>
      <c r="D16" s="339">
        <v>44434.580259999995</v>
      </c>
      <c r="E16" s="339">
        <v>160319.14378000001</v>
      </c>
      <c r="F16" s="339">
        <v>23092.808800000003</v>
      </c>
      <c r="G16" s="339">
        <v>25062.962760000002</v>
      </c>
      <c r="H16" s="339">
        <v>12994.528539999999</v>
      </c>
      <c r="I16" s="339">
        <v>8073.5478400000002</v>
      </c>
      <c r="J16" s="339">
        <v>0</v>
      </c>
      <c r="K16" s="339">
        <v>12395.18556</v>
      </c>
      <c r="L16" s="339">
        <v>7574.665</v>
      </c>
      <c r="M16" s="339">
        <v>3052.1151800000002</v>
      </c>
      <c r="N16" s="339">
        <v>3246.3814500000003</v>
      </c>
      <c r="O16" s="339">
        <v>448140.00326999999</v>
      </c>
      <c r="P16" s="130">
        <v>2.1815835571172689E-3</v>
      </c>
    </row>
    <row r="17" spans="1:16" ht="15" customHeight="1">
      <c r="A17" s="179" t="s">
        <v>692</v>
      </c>
      <c r="B17" s="339">
        <v>257737.16849000001</v>
      </c>
      <c r="C17" s="339">
        <v>481261.75407999998</v>
      </c>
      <c r="D17" s="339">
        <v>622462.64014999999</v>
      </c>
      <c r="E17" s="339">
        <v>498054.06085000001</v>
      </c>
      <c r="F17" s="339">
        <v>186726.92852000002</v>
      </c>
      <c r="G17" s="339">
        <v>150737.36540000001</v>
      </c>
      <c r="H17" s="339">
        <v>155761.13583000001</v>
      </c>
      <c r="I17" s="339">
        <v>95099.001310000007</v>
      </c>
      <c r="J17" s="339">
        <v>416.66275000000002</v>
      </c>
      <c r="K17" s="339">
        <v>267921.38331999996</v>
      </c>
      <c r="L17" s="339">
        <v>109182.92483</v>
      </c>
      <c r="M17" s="339">
        <v>124816.87788</v>
      </c>
      <c r="N17" s="339">
        <v>68498.804310000007</v>
      </c>
      <c r="O17" s="339">
        <v>3018676.7077200003</v>
      </c>
      <c r="P17" s="130">
        <v>1.4695174324455806E-2</v>
      </c>
    </row>
    <row r="18" spans="1:16" ht="15" customHeight="1">
      <c r="A18" s="179" t="s">
        <v>693</v>
      </c>
      <c r="B18" s="339">
        <v>178593.61825999999</v>
      </c>
      <c r="C18" s="339">
        <v>333684.71250000002</v>
      </c>
      <c r="D18" s="339">
        <v>382045.83252</v>
      </c>
      <c r="E18" s="339">
        <v>446319.16424000001</v>
      </c>
      <c r="F18" s="339">
        <v>111050.97659000001</v>
      </c>
      <c r="G18" s="339">
        <v>120637.99804000001</v>
      </c>
      <c r="H18" s="339">
        <v>109988.63031000001</v>
      </c>
      <c r="I18" s="339">
        <v>92750.114109999995</v>
      </c>
      <c r="J18" s="339">
        <v>279.46275000000003</v>
      </c>
      <c r="K18" s="339">
        <v>244826.18199000001</v>
      </c>
      <c r="L18" s="339">
        <v>86329.361519999991</v>
      </c>
      <c r="M18" s="339">
        <v>74510.468769999992</v>
      </c>
      <c r="N18" s="339">
        <v>55264.262590000006</v>
      </c>
      <c r="O18" s="339">
        <v>2236280.78419</v>
      </c>
      <c r="P18" s="130">
        <v>1.0886404588493938E-2</v>
      </c>
    </row>
    <row r="19" spans="1:16" ht="15" customHeight="1">
      <c r="A19" s="180" t="s">
        <v>694</v>
      </c>
      <c r="B19" s="340">
        <v>22770198.892930001</v>
      </c>
      <c r="C19" s="340">
        <v>25804420.339510005</v>
      </c>
      <c r="D19" s="340">
        <v>28073703.181899998</v>
      </c>
      <c r="E19" s="340">
        <v>23040688.368659995</v>
      </c>
      <c r="F19" s="340">
        <v>18798639.011460003</v>
      </c>
      <c r="G19" s="340">
        <v>11720528.72649</v>
      </c>
      <c r="H19" s="340">
        <v>10344154.096860001</v>
      </c>
      <c r="I19" s="340">
        <v>14395426.743560001</v>
      </c>
      <c r="J19" s="340">
        <v>133116.96245999998</v>
      </c>
      <c r="K19" s="340">
        <v>15496186.81876</v>
      </c>
      <c r="L19" s="340">
        <v>4310399.8468500003</v>
      </c>
      <c r="M19" s="340">
        <v>21224171.075610001</v>
      </c>
      <c r="N19" s="340">
        <v>9307957.5008899998</v>
      </c>
      <c r="O19" s="340">
        <v>205419591.56594002</v>
      </c>
      <c r="P19" s="131">
        <v>1</v>
      </c>
    </row>
    <row r="20" spans="1:16" ht="15" customHeight="1">
      <c r="A20" s="181" t="s">
        <v>695</v>
      </c>
      <c r="B20" s="339">
        <v>354110.31484999997</v>
      </c>
      <c r="C20" s="339">
        <v>605502.06625000003</v>
      </c>
      <c r="D20" s="339">
        <v>562287.35749999993</v>
      </c>
      <c r="E20" s="339">
        <v>707893.38660000009</v>
      </c>
      <c r="F20" s="339">
        <v>204553.03808999999</v>
      </c>
      <c r="G20" s="339">
        <v>204832.98866999999</v>
      </c>
      <c r="H20" s="339">
        <v>197201.83208000002</v>
      </c>
      <c r="I20" s="339">
        <v>174110.58278</v>
      </c>
      <c r="J20" s="339">
        <v>702.00266000000011</v>
      </c>
      <c r="K20" s="339">
        <v>340276.45961000002</v>
      </c>
      <c r="L20" s="339">
        <v>119870.62341</v>
      </c>
      <c r="M20" s="339">
        <v>180312.12215999997</v>
      </c>
      <c r="N20" s="339">
        <v>107988.77918000001</v>
      </c>
      <c r="O20" s="339">
        <v>3759641.5538400002</v>
      </c>
      <c r="P20" s="130"/>
    </row>
    <row r="21" spans="1:16" s="30" customFormat="1" ht="15" customHeight="1" thickBot="1">
      <c r="A21" s="182" t="s">
        <v>696</v>
      </c>
      <c r="B21" s="132">
        <v>0.1108472600853202</v>
      </c>
      <c r="C21" s="132">
        <v>0.12561810751739688</v>
      </c>
      <c r="D21" s="132">
        <v>0.13666516892517672</v>
      </c>
      <c r="E21" s="132">
        <v>0.11216402580210513</v>
      </c>
      <c r="F21" s="132">
        <v>9.1513369626312444E-2</v>
      </c>
      <c r="G21" s="132">
        <v>5.705652823639118E-2</v>
      </c>
      <c r="H21" s="132">
        <v>5.0356219764654292E-2</v>
      </c>
      <c r="I21" s="132">
        <v>7.0078158727810758E-2</v>
      </c>
      <c r="J21" s="132">
        <v>6.4802466719572475E-4</v>
      </c>
      <c r="K21" s="132">
        <v>7.5436752164827953E-2</v>
      </c>
      <c r="L21" s="132">
        <v>2.0983392158417154E-2</v>
      </c>
      <c r="M21" s="132">
        <v>0.10332106550215298</v>
      </c>
      <c r="N21" s="132">
        <v>4.5311926822238523E-2</v>
      </c>
      <c r="O21" s="132">
        <v>1</v>
      </c>
      <c r="P21" s="132"/>
    </row>
    <row r="22" spans="1:16" ht="15" customHeight="1" thickTop="1">
      <c r="A22" s="133" t="s">
        <v>697</v>
      </c>
      <c r="B22" s="134"/>
      <c r="C22" s="134"/>
      <c r="D22" s="134"/>
      <c r="E22" s="134"/>
      <c r="F22" s="134"/>
      <c r="G22" s="135"/>
      <c r="H22" s="135"/>
      <c r="I22" s="135"/>
      <c r="J22" s="135"/>
      <c r="K22" s="135"/>
      <c r="L22" s="135"/>
      <c r="M22" s="135"/>
      <c r="N22" s="135"/>
      <c r="O22" s="135"/>
      <c r="P22" s="135"/>
    </row>
    <row r="23" spans="1:16" ht="59.25" customHeight="1">
      <c r="A23" s="758" t="s">
        <v>557</v>
      </c>
      <c r="B23" s="760"/>
      <c r="C23" s="760"/>
      <c r="D23" s="760"/>
      <c r="E23" s="760"/>
      <c r="F23" s="760"/>
      <c r="G23" s="760"/>
      <c r="H23" s="760"/>
      <c r="I23" s="760"/>
      <c r="J23" s="760"/>
      <c r="K23" s="760"/>
      <c r="L23" s="760"/>
      <c r="M23" s="760"/>
      <c r="N23" s="760"/>
      <c r="O23" s="760"/>
      <c r="P23" s="760"/>
    </row>
    <row r="24" spans="1:16" ht="59.25" customHeight="1">
      <c r="A24" s="758" t="s">
        <v>558</v>
      </c>
      <c r="B24" s="759"/>
      <c r="C24" s="759"/>
      <c r="D24" s="759"/>
      <c r="E24" s="759"/>
      <c r="F24" s="759"/>
      <c r="G24" s="759"/>
      <c r="H24" s="759"/>
      <c r="I24" s="759"/>
      <c r="J24" s="759"/>
      <c r="K24" s="759"/>
      <c r="L24" s="759"/>
      <c r="M24" s="759"/>
      <c r="N24" s="759"/>
      <c r="O24" s="759"/>
      <c r="P24" s="759"/>
    </row>
    <row r="25" spans="1:16" ht="15" customHeight="1">
      <c r="A25" s="133" t="s">
        <v>698</v>
      </c>
      <c r="B25" s="136"/>
      <c r="C25" s="136"/>
      <c r="D25" s="136"/>
      <c r="E25" s="136"/>
      <c r="F25" s="136"/>
      <c r="G25" s="133"/>
      <c r="H25" s="133"/>
      <c r="I25" s="133"/>
      <c r="J25" s="133"/>
      <c r="K25" s="133"/>
      <c r="L25" s="133"/>
      <c r="M25" s="133"/>
      <c r="N25" s="133"/>
      <c r="O25" s="133"/>
      <c r="P25" s="133"/>
    </row>
    <row r="26" spans="1:16" ht="15" customHeight="1">
      <c r="A26" s="137"/>
      <c r="B26" s="126"/>
      <c r="C26" s="126"/>
      <c r="D26" s="126"/>
      <c r="E26" s="126"/>
      <c r="F26" s="126"/>
      <c r="G26" s="47"/>
      <c r="H26" s="47"/>
      <c r="I26" s="47"/>
      <c r="J26" s="47"/>
      <c r="K26" s="47"/>
      <c r="L26" s="47"/>
      <c r="M26" s="47"/>
      <c r="N26" s="47"/>
      <c r="O26" s="47"/>
      <c r="P26" s="47"/>
    </row>
  </sheetData>
  <mergeCells count="6">
    <mergeCell ref="A24:P24"/>
    <mergeCell ref="A1:P1"/>
    <mergeCell ref="A2:P2"/>
    <mergeCell ref="A3:P3"/>
    <mergeCell ref="A4:P4"/>
    <mergeCell ref="A23:P23"/>
  </mergeCells>
  <printOptions horizontalCentered="1"/>
  <pageMargins left="0.63" right="0.56000000000000005" top="0.56000000000000005" bottom="0.3" header="0.511811023622047" footer="0.28999999999999998"/>
  <pageSetup scale="66" orientation="landscape" horizont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46"/>
  <sheetViews>
    <sheetView workbookViewId="0">
      <selection activeCell="A3" sqref="A3:O3"/>
    </sheetView>
  </sheetViews>
  <sheetFormatPr defaultColWidth="9.140625" defaultRowHeight="12.75"/>
  <cols>
    <col min="1" max="1" width="9.140625" style="623" customWidth="1"/>
    <col min="2" max="2" width="11.28515625" style="623" customWidth="1"/>
    <col min="3" max="3" width="12.140625" style="623" bestFit="1" customWidth="1"/>
    <col min="4" max="4" width="11.28515625" style="623" customWidth="1"/>
    <col min="5" max="5" width="12.28515625" style="623" bestFit="1" customWidth="1"/>
    <col min="6" max="6" width="11.28515625" style="623" customWidth="1"/>
    <col min="7" max="7" width="8" style="623" bestFit="1" customWidth="1"/>
    <col min="8" max="8" width="6.140625" style="623" customWidth="1"/>
    <col min="9" max="9" width="10" style="623" customWidth="1"/>
    <col min="10" max="10" width="11.28515625" style="623" bestFit="1" customWidth="1"/>
    <col min="11" max="11" width="10.28515625" style="623" bestFit="1" customWidth="1"/>
    <col min="12" max="12" width="7.85546875" style="623" bestFit="1" customWidth="1"/>
    <col min="13" max="13" width="7.7109375" style="623" bestFit="1" customWidth="1"/>
    <col min="14" max="14" width="11.28515625" style="623" bestFit="1" customWidth="1"/>
    <col min="15" max="15" width="8" style="623" bestFit="1" customWidth="1"/>
    <col min="16" max="16384" width="9.140625" style="623"/>
  </cols>
  <sheetData>
    <row r="1" spans="1:15" ht="30" customHeight="1">
      <c r="A1" s="742" t="s">
        <v>439</v>
      </c>
      <c r="B1" s="742"/>
      <c r="C1" s="742"/>
      <c r="D1" s="742"/>
      <c r="E1" s="742"/>
      <c r="F1" s="742"/>
      <c r="G1" s="742"/>
      <c r="H1" s="742"/>
      <c r="I1" s="742"/>
      <c r="J1" s="742"/>
      <c r="K1" s="742"/>
      <c r="L1" s="742"/>
      <c r="M1" s="742"/>
      <c r="N1" s="742"/>
      <c r="O1" s="742"/>
    </row>
    <row r="2" spans="1:15" ht="15" customHeight="1">
      <c r="A2" s="743" t="s">
        <v>965</v>
      </c>
      <c r="B2" s="743"/>
      <c r="C2" s="743"/>
      <c r="D2" s="743"/>
      <c r="E2" s="743"/>
      <c r="F2" s="743"/>
      <c r="G2" s="743"/>
      <c r="H2" s="743"/>
      <c r="I2" s="743"/>
      <c r="J2" s="743"/>
      <c r="K2" s="743"/>
      <c r="L2" s="743"/>
      <c r="M2" s="743"/>
      <c r="N2" s="743"/>
      <c r="O2" s="743"/>
    </row>
    <row r="3" spans="1:15" ht="15" customHeight="1">
      <c r="A3" s="755" t="s">
        <v>1468</v>
      </c>
      <c r="B3" s="755"/>
      <c r="C3" s="755"/>
      <c r="D3" s="755"/>
      <c r="E3" s="755"/>
      <c r="F3" s="755"/>
      <c r="G3" s="755"/>
      <c r="H3" s="755"/>
      <c r="I3" s="755"/>
      <c r="J3" s="755"/>
      <c r="K3" s="755"/>
      <c r="L3" s="755"/>
      <c r="M3" s="755"/>
      <c r="N3" s="755"/>
      <c r="O3" s="755"/>
    </row>
    <row r="4" spans="1:15" ht="30" customHeight="1">
      <c r="A4" s="744" t="s">
        <v>511</v>
      </c>
      <c r="B4" s="744"/>
      <c r="C4" s="744"/>
      <c r="D4" s="744"/>
      <c r="E4" s="744"/>
      <c r="F4" s="744"/>
      <c r="G4" s="744"/>
      <c r="H4" s="744"/>
      <c r="I4" s="744"/>
      <c r="J4" s="744"/>
      <c r="K4" s="744"/>
      <c r="L4" s="744"/>
      <c r="M4" s="744"/>
      <c r="N4" s="744"/>
      <c r="O4" s="744"/>
    </row>
    <row r="5" spans="1:15" ht="15" customHeight="1">
      <c r="A5" s="47"/>
      <c r="B5" s="47"/>
      <c r="C5" s="47"/>
      <c r="D5" s="47"/>
      <c r="E5" s="47"/>
      <c r="F5" s="47"/>
      <c r="G5" s="47"/>
      <c r="H5" s="47"/>
      <c r="I5" s="47"/>
      <c r="J5" s="47"/>
      <c r="K5" s="47"/>
      <c r="L5" s="47"/>
      <c r="M5" s="47"/>
      <c r="N5" s="47"/>
      <c r="O5" s="47"/>
    </row>
    <row r="6" spans="1:15" s="34" customFormat="1" ht="30" customHeight="1">
      <c r="A6" s="762" t="s">
        <v>975</v>
      </c>
      <c r="B6" s="762"/>
      <c r="C6" s="762"/>
      <c r="D6" s="762"/>
      <c r="E6" s="762"/>
      <c r="F6" s="762"/>
      <c r="G6" s="762"/>
      <c r="H6" s="22"/>
      <c r="I6" s="762" t="s">
        <v>699</v>
      </c>
      <c r="J6" s="762"/>
      <c r="K6" s="762"/>
      <c r="L6" s="762"/>
      <c r="M6" s="762"/>
      <c r="N6" s="762"/>
      <c r="O6" s="762"/>
    </row>
    <row r="7" spans="1:15" s="34" customFormat="1">
      <c r="A7" s="223" t="s">
        <v>700</v>
      </c>
      <c r="B7" s="224" t="s">
        <v>701</v>
      </c>
      <c r="C7" s="224" t="s">
        <v>702</v>
      </c>
      <c r="D7" s="224" t="s">
        <v>703</v>
      </c>
      <c r="E7" s="224" t="s">
        <v>159</v>
      </c>
      <c r="F7" s="224" t="s">
        <v>681</v>
      </c>
      <c r="G7" s="225"/>
      <c r="H7" s="22"/>
      <c r="I7" s="223" t="s">
        <v>700</v>
      </c>
      <c r="J7" s="226" t="s">
        <v>155</v>
      </c>
      <c r="K7" s="226" t="s">
        <v>156</v>
      </c>
      <c r="L7" s="226" t="s">
        <v>157</v>
      </c>
      <c r="M7" s="226" t="s">
        <v>704</v>
      </c>
      <c r="N7" s="226" t="s">
        <v>159</v>
      </c>
      <c r="O7" s="226" t="s">
        <v>681</v>
      </c>
    </row>
    <row r="8" spans="1:15" s="34" customFormat="1" ht="15" customHeight="1">
      <c r="A8" s="227" t="s">
        <v>705</v>
      </c>
      <c r="B8" s="228">
        <v>5052252.5194600001</v>
      </c>
      <c r="C8" s="228">
        <v>7311662.7326600002</v>
      </c>
      <c r="D8" s="228">
        <v>11088928.718520001</v>
      </c>
      <c r="E8" s="228">
        <v>23452843.97064</v>
      </c>
      <c r="F8" s="229">
        <v>0.12088494691666166</v>
      </c>
      <c r="G8" s="166"/>
      <c r="H8" s="22"/>
      <c r="I8" s="230" t="s">
        <v>705</v>
      </c>
      <c r="J8" s="228">
        <v>3929647.1216100003</v>
      </c>
      <c r="K8" s="228">
        <v>1122605.3978499998</v>
      </c>
      <c r="L8" s="228">
        <v>0</v>
      </c>
      <c r="M8" s="228">
        <v>0</v>
      </c>
      <c r="N8" s="228">
        <v>5052252.5194600001</v>
      </c>
      <c r="O8" s="229">
        <v>0.1491252992823737</v>
      </c>
    </row>
    <row r="9" spans="1:15" s="34" customFormat="1" ht="15" customHeight="1">
      <c r="A9" s="227" t="s">
        <v>706</v>
      </c>
      <c r="B9" s="228">
        <v>5596679.2815100001</v>
      </c>
      <c r="C9" s="228">
        <v>12234520.851090001</v>
      </c>
      <c r="D9" s="228">
        <v>13193080.587690001</v>
      </c>
      <c r="E9" s="228">
        <v>31024280.720290001</v>
      </c>
      <c r="F9" s="229">
        <v>0.15991103393238168</v>
      </c>
      <c r="G9" s="166"/>
      <c r="H9" s="22"/>
      <c r="I9" s="230" t="s">
        <v>706</v>
      </c>
      <c r="J9" s="228">
        <v>4934417.56109</v>
      </c>
      <c r="K9" s="228">
        <v>662261.72041999991</v>
      </c>
      <c r="L9" s="228">
        <v>0</v>
      </c>
      <c r="M9" s="228">
        <v>0</v>
      </c>
      <c r="N9" s="228">
        <v>5596679.2815100001</v>
      </c>
      <c r="O9" s="229">
        <v>0.16519492436847638</v>
      </c>
    </row>
    <row r="10" spans="1:15" s="34" customFormat="1" ht="15" customHeight="1">
      <c r="A10" s="227" t="s">
        <v>707</v>
      </c>
      <c r="B10" s="228">
        <v>5764654.7531499993</v>
      </c>
      <c r="C10" s="228">
        <v>10371956.04005</v>
      </c>
      <c r="D10" s="228">
        <v>13397113.39924</v>
      </c>
      <c r="E10" s="228">
        <v>29533724.192439999</v>
      </c>
      <c r="F10" s="229">
        <v>0.15222813428187446</v>
      </c>
      <c r="G10" s="166"/>
      <c r="H10" s="22"/>
      <c r="I10" s="230" t="s">
        <v>707</v>
      </c>
      <c r="J10" s="228">
        <v>4364706.5016599996</v>
      </c>
      <c r="K10" s="228">
        <v>1399940.80794</v>
      </c>
      <c r="L10" s="228">
        <v>7.4053699999999996</v>
      </c>
      <c r="M10" s="228">
        <v>3.8179999999999999E-2</v>
      </c>
      <c r="N10" s="228">
        <v>5764654.7531499993</v>
      </c>
      <c r="O10" s="229">
        <v>0.17015298859506223</v>
      </c>
    </row>
    <row r="11" spans="1:15" s="34" customFormat="1" ht="15" customHeight="1">
      <c r="A11" s="227" t="s">
        <v>708</v>
      </c>
      <c r="B11" s="228">
        <v>4569778.2142599998</v>
      </c>
      <c r="C11" s="228">
        <v>4736899.3786800001</v>
      </c>
      <c r="D11" s="228">
        <v>8769067.2484200001</v>
      </c>
      <c r="E11" s="228">
        <v>18075744.841359999</v>
      </c>
      <c r="F11" s="229">
        <v>9.3169317050093167E-2</v>
      </c>
      <c r="G11" s="166"/>
      <c r="H11" s="22"/>
      <c r="I11" s="230" t="s">
        <v>708</v>
      </c>
      <c r="J11" s="228">
        <v>3300888.6045999997</v>
      </c>
      <c r="K11" s="228">
        <v>1268889.6094899999</v>
      </c>
      <c r="L11" s="228">
        <v>0</v>
      </c>
      <c r="M11" s="228">
        <v>1.7000000000000001E-4</v>
      </c>
      <c r="N11" s="228">
        <v>4569778.2142599998</v>
      </c>
      <c r="O11" s="229">
        <v>0.13488429987035391</v>
      </c>
    </row>
    <row r="12" spans="1:15" s="34" customFormat="1" ht="15" customHeight="1">
      <c r="A12" s="227" t="s">
        <v>709</v>
      </c>
      <c r="B12" s="228">
        <v>3942150.8208400002</v>
      </c>
      <c r="C12" s="228">
        <v>5132207.1077800002</v>
      </c>
      <c r="D12" s="228">
        <v>7518422.53357</v>
      </c>
      <c r="E12" s="228">
        <v>16592780.46219</v>
      </c>
      <c r="F12" s="229">
        <v>8.5525550243829226E-2</v>
      </c>
      <c r="G12" s="166"/>
      <c r="H12" s="22"/>
      <c r="I12" s="230" t="s">
        <v>709</v>
      </c>
      <c r="J12" s="228">
        <v>3060615.3980300003</v>
      </c>
      <c r="K12" s="228">
        <v>881535.29828999995</v>
      </c>
      <c r="L12" s="228">
        <v>0</v>
      </c>
      <c r="M12" s="228">
        <v>0.12451999999999999</v>
      </c>
      <c r="N12" s="228">
        <v>3942150.8208400002</v>
      </c>
      <c r="O12" s="229">
        <v>0.11635887531545118</v>
      </c>
    </row>
    <row r="13" spans="1:15" s="34" customFormat="1" ht="15" customHeight="1">
      <c r="A13" s="227" t="s">
        <v>710</v>
      </c>
      <c r="B13" s="228">
        <v>2205868.98196</v>
      </c>
      <c r="C13" s="228">
        <v>3512901.25428</v>
      </c>
      <c r="D13" s="228">
        <v>5769818.6383800004</v>
      </c>
      <c r="E13" s="228">
        <v>11488588.874620002</v>
      </c>
      <c r="F13" s="229">
        <v>5.9216590448236794E-2</v>
      </c>
      <c r="G13" s="166"/>
      <c r="H13" s="22"/>
      <c r="I13" s="230" t="s">
        <v>710</v>
      </c>
      <c r="J13" s="228">
        <v>1670550.5475999999</v>
      </c>
      <c r="K13" s="228">
        <v>535312.41602</v>
      </c>
      <c r="L13" s="228">
        <v>0</v>
      </c>
      <c r="M13" s="228">
        <v>6.0183400000000002</v>
      </c>
      <c r="N13" s="228">
        <v>2205868.98196</v>
      </c>
      <c r="O13" s="229">
        <v>6.5109744781254378E-2</v>
      </c>
    </row>
    <row r="14" spans="1:15" s="34" customFormat="1" ht="15" customHeight="1">
      <c r="A14" s="227" t="s">
        <v>711</v>
      </c>
      <c r="B14" s="228">
        <v>1070118.648</v>
      </c>
      <c r="C14" s="228">
        <v>1802264.6064300002</v>
      </c>
      <c r="D14" s="228">
        <v>5687919.3495899998</v>
      </c>
      <c r="E14" s="228">
        <v>8560302.6040200014</v>
      </c>
      <c r="F14" s="229">
        <v>4.4123080645271512E-2</v>
      </c>
      <c r="G14" s="166"/>
      <c r="H14" s="22"/>
      <c r="I14" s="230" t="s">
        <v>711</v>
      </c>
      <c r="J14" s="228">
        <v>745512.66708000004</v>
      </c>
      <c r="K14" s="228">
        <v>324605.98092</v>
      </c>
      <c r="L14" s="228">
        <v>0</v>
      </c>
      <c r="M14" s="228">
        <v>0</v>
      </c>
      <c r="N14" s="228">
        <v>1070118.648</v>
      </c>
      <c r="O14" s="229">
        <v>3.1586260392959475E-2</v>
      </c>
    </row>
    <row r="15" spans="1:15" s="34" customFormat="1" ht="15" customHeight="1">
      <c r="A15" s="227" t="s">
        <v>712</v>
      </c>
      <c r="B15" s="228">
        <v>0</v>
      </c>
      <c r="C15" s="228">
        <v>4433405.77214</v>
      </c>
      <c r="D15" s="228">
        <v>7018375.5856099995</v>
      </c>
      <c r="E15" s="228">
        <v>11451781.35775</v>
      </c>
      <c r="F15" s="229">
        <v>5.9026870398568861E-2</v>
      </c>
      <c r="G15" s="166"/>
      <c r="H15" s="22"/>
      <c r="I15" s="230" t="s">
        <v>712</v>
      </c>
      <c r="J15" s="228">
        <v>0</v>
      </c>
      <c r="K15" s="228">
        <v>0</v>
      </c>
      <c r="L15" s="228">
        <v>0</v>
      </c>
      <c r="M15" s="228">
        <v>0</v>
      </c>
      <c r="N15" s="228">
        <v>0</v>
      </c>
      <c r="O15" s="229">
        <v>0</v>
      </c>
    </row>
    <row r="16" spans="1:15" s="34" customFormat="1" ht="15" customHeight="1">
      <c r="A16" s="227" t="s">
        <v>713</v>
      </c>
      <c r="B16" s="228">
        <v>35013.891360000001</v>
      </c>
      <c r="C16" s="228">
        <v>20140.304350000002</v>
      </c>
      <c r="D16" s="228">
        <v>8055.4639299999999</v>
      </c>
      <c r="E16" s="228">
        <v>63209.659639999998</v>
      </c>
      <c r="F16" s="229">
        <v>3.258068130145469E-4</v>
      </c>
      <c r="G16" s="166"/>
      <c r="H16" s="22"/>
      <c r="I16" s="230" t="s">
        <v>713</v>
      </c>
      <c r="J16" s="228">
        <v>22474.753579999997</v>
      </c>
      <c r="K16" s="228">
        <v>12539.137779999999</v>
      </c>
      <c r="L16" s="228">
        <v>0</v>
      </c>
      <c r="M16" s="228">
        <v>0</v>
      </c>
      <c r="N16" s="228">
        <v>35013.891360000001</v>
      </c>
      <c r="O16" s="229">
        <v>1.0334909048961402E-3</v>
      </c>
    </row>
    <row r="17" spans="1:15" s="34" customFormat="1" ht="15" customHeight="1">
      <c r="A17" s="227" t="s">
        <v>714</v>
      </c>
      <c r="B17" s="228">
        <v>1160126.8803299998</v>
      </c>
      <c r="C17" s="228">
        <v>4682309.1227700002</v>
      </c>
      <c r="D17" s="228">
        <v>7705410.8809700003</v>
      </c>
      <c r="E17" s="228">
        <v>13547846.88407</v>
      </c>
      <c r="F17" s="229">
        <v>6.9830795508898369E-2</v>
      </c>
      <c r="G17" s="166"/>
      <c r="H17" s="22"/>
      <c r="I17" s="230" t="s">
        <v>714</v>
      </c>
      <c r="J17" s="228">
        <v>1052496.8324800001</v>
      </c>
      <c r="K17" s="228">
        <v>107630.04784999999</v>
      </c>
      <c r="L17" s="228">
        <v>0</v>
      </c>
      <c r="M17" s="228">
        <v>0</v>
      </c>
      <c r="N17" s="228">
        <v>1160126.8803299998</v>
      </c>
      <c r="O17" s="229">
        <v>3.4242997072764882E-2</v>
      </c>
    </row>
    <row r="18" spans="1:15" s="34" customFormat="1" ht="15" customHeight="1">
      <c r="A18" s="227" t="s">
        <v>715</v>
      </c>
      <c r="B18" s="228">
        <v>344476.56258999999</v>
      </c>
      <c r="C18" s="228">
        <v>523246.72779999999</v>
      </c>
      <c r="D18" s="228">
        <v>2367089.5384400003</v>
      </c>
      <c r="E18" s="228">
        <v>3234812.82883</v>
      </c>
      <c r="F18" s="229">
        <v>1.667346517070525E-2</v>
      </c>
      <c r="G18" s="166"/>
      <c r="H18" s="22"/>
      <c r="I18" s="230" t="s">
        <v>715</v>
      </c>
      <c r="J18" s="228">
        <v>322059.50591000001</v>
      </c>
      <c r="K18" s="228">
        <v>22417.056680000002</v>
      </c>
      <c r="L18" s="228">
        <v>0</v>
      </c>
      <c r="M18" s="228">
        <v>0</v>
      </c>
      <c r="N18" s="228">
        <v>344476.56258999999</v>
      </c>
      <c r="O18" s="229">
        <v>1.0167775718678386E-2</v>
      </c>
    </row>
    <row r="19" spans="1:15" s="34" customFormat="1" ht="15" customHeight="1">
      <c r="A19" s="227" t="s">
        <v>716</v>
      </c>
      <c r="B19" s="228">
        <v>4138124.2411700003</v>
      </c>
      <c r="C19" s="228">
        <v>4727945.5993500007</v>
      </c>
      <c r="D19" s="228">
        <v>10833837.33007</v>
      </c>
      <c r="E19" s="228">
        <v>19699907.170589998</v>
      </c>
      <c r="F19" s="229">
        <v>0.1015408722098341</v>
      </c>
      <c r="G19" s="166"/>
      <c r="H19" s="22"/>
      <c r="I19" s="230" t="s">
        <v>716</v>
      </c>
      <c r="J19" s="228">
        <v>2060249.67533</v>
      </c>
      <c r="K19" s="228">
        <v>2077874.5658399998</v>
      </c>
      <c r="L19" s="228">
        <v>0</v>
      </c>
      <c r="M19" s="228">
        <v>0</v>
      </c>
      <c r="N19" s="228">
        <v>4138124.2411700003</v>
      </c>
      <c r="O19" s="229">
        <v>0.12214334369772936</v>
      </c>
    </row>
    <row r="20" spans="1:15" s="34" customFormat="1" ht="15" customHeight="1">
      <c r="A20" s="227" t="s">
        <v>717</v>
      </c>
      <c r="B20" s="228">
        <v>0</v>
      </c>
      <c r="C20" s="228">
        <v>2056805.0978399999</v>
      </c>
      <c r="D20" s="228">
        <v>5227002.5498400005</v>
      </c>
      <c r="E20" s="228">
        <v>7283807.6476800004</v>
      </c>
      <c r="F20" s="229">
        <v>3.7543536380630398E-2</v>
      </c>
      <c r="G20" s="166"/>
      <c r="H20" s="22"/>
      <c r="I20" s="230" t="s">
        <v>717</v>
      </c>
      <c r="J20" s="228">
        <v>0</v>
      </c>
      <c r="K20" s="228">
        <v>0</v>
      </c>
      <c r="L20" s="228">
        <v>0</v>
      </c>
      <c r="M20" s="228">
        <v>0</v>
      </c>
      <c r="N20" s="228">
        <v>0</v>
      </c>
      <c r="O20" s="229">
        <v>0</v>
      </c>
    </row>
    <row r="21" spans="1:15" s="34" customFormat="1" ht="15" customHeight="1">
      <c r="A21" s="227"/>
      <c r="B21" s="220"/>
      <c r="C21" s="220"/>
      <c r="D21" s="220"/>
      <c r="E21" s="220"/>
      <c r="F21" s="233"/>
      <c r="G21" s="166"/>
      <c r="H21" s="22"/>
      <c r="I21" s="230"/>
      <c r="J21" s="232"/>
      <c r="K21" s="220"/>
      <c r="L21" s="232"/>
      <c r="M21" s="232"/>
      <c r="N21" s="220"/>
      <c r="O21" s="233"/>
    </row>
    <row r="22" spans="1:15" s="34" customFormat="1" ht="15" customHeight="1">
      <c r="A22" s="223" t="s">
        <v>718</v>
      </c>
      <c r="B22" s="226">
        <v>33879244.794629999</v>
      </c>
      <c r="C22" s="226">
        <v>61546264.59522</v>
      </c>
      <c r="D22" s="226">
        <v>98584121.82427001</v>
      </c>
      <c r="E22" s="226">
        <v>194009631.21412</v>
      </c>
      <c r="F22" s="665">
        <v>1</v>
      </c>
      <c r="G22" s="225"/>
      <c r="H22" s="22"/>
      <c r="I22" s="231" t="s">
        <v>718</v>
      </c>
      <c r="J22" s="226">
        <v>25463619.16897</v>
      </c>
      <c r="K22" s="226">
        <v>8415612.0390799996</v>
      </c>
      <c r="L22" s="226">
        <v>7.4053699999999996</v>
      </c>
      <c r="M22" s="226">
        <v>6.1812100000000001</v>
      </c>
      <c r="N22" s="226">
        <v>33879244.794629999</v>
      </c>
      <c r="O22" s="665">
        <v>1</v>
      </c>
    </row>
    <row r="23" spans="1:15" s="34" customFormat="1" ht="15" customHeight="1">
      <c r="A23" s="227"/>
      <c r="B23" s="221"/>
      <c r="C23" s="221"/>
      <c r="D23" s="221"/>
      <c r="E23" s="220"/>
      <c r="F23" s="220"/>
      <c r="G23" s="25"/>
      <c r="H23" s="22"/>
      <c r="I23" s="232"/>
      <c r="J23" s="490"/>
      <c r="K23" s="220"/>
      <c r="L23" s="490"/>
      <c r="M23" s="490"/>
      <c r="N23" s="220"/>
      <c r="O23" s="490"/>
    </row>
    <row r="24" spans="1:15" s="34" customFormat="1" ht="30" customHeight="1">
      <c r="A24" s="761" t="s">
        <v>719</v>
      </c>
      <c r="B24" s="761"/>
      <c r="C24" s="761"/>
      <c r="D24" s="761"/>
      <c r="E24" s="761"/>
      <c r="F24" s="761"/>
      <c r="G24" s="761"/>
      <c r="H24" s="22"/>
      <c r="I24" s="761" t="s">
        <v>720</v>
      </c>
      <c r="J24" s="761"/>
      <c r="K24" s="761"/>
      <c r="L24" s="761"/>
      <c r="M24" s="761"/>
      <c r="N24" s="761"/>
      <c r="O24" s="761"/>
    </row>
    <row r="25" spans="1:15" s="34" customFormat="1">
      <c r="A25" s="223" t="s">
        <v>700</v>
      </c>
      <c r="B25" s="226" t="s">
        <v>155</v>
      </c>
      <c r="C25" s="226" t="s">
        <v>156</v>
      </c>
      <c r="D25" s="226" t="s">
        <v>157</v>
      </c>
      <c r="E25" s="226" t="s">
        <v>704</v>
      </c>
      <c r="F25" s="226" t="s">
        <v>159</v>
      </c>
      <c r="G25" s="226" t="s">
        <v>681</v>
      </c>
      <c r="H25" s="22"/>
      <c r="I25" s="223" t="s">
        <v>700</v>
      </c>
      <c r="J25" s="226" t="s">
        <v>155</v>
      </c>
      <c r="K25" s="226" t="s">
        <v>156</v>
      </c>
      <c r="L25" s="226" t="s">
        <v>157</v>
      </c>
      <c r="M25" s="226" t="s">
        <v>704</v>
      </c>
      <c r="N25" s="226" t="s">
        <v>159</v>
      </c>
      <c r="O25" s="226" t="s">
        <v>681</v>
      </c>
    </row>
    <row r="26" spans="1:15" s="34" customFormat="1" ht="15" customHeight="1">
      <c r="A26" s="227" t="s">
        <v>705</v>
      </c>
      <c r="B26" s="228">
        <v>5578585.2717200005</v>
      </c>
      <c r="C26" s="228">
        <v>1732908.7191300001</v>
      </c>
      <c r="D26" s="228">
        <v>0</v>
      </c>
      <c r="E26" s="228">
        <v>168.74180999999999</v>
      </c>
      <c r="F26" s="228">
        <v>7311662.7326600002</v>
      </c>
      <c r="G26" s="229">
        <v>0.1187994556736732</v>
      </c>
      <c r="H26" s="22"/>
      <c r="I26" s="230" t="s">
        <v>705</v>
      </c>
      <c r="J26" s="228">
        <v>10443268.27311</v>
      </c>
      <c r="K26" s="228">
        <v>645660.44540999993</v>
      </c>
      <c r="L26" s="228">
        <v>0</v>
      </c>
      <c r="M26" s="228">
        <v>0</v>
      </c>
      <c r="N26" s="228">
        <v>11088928.718520001</v>
      </c>
      <c r="O26" s="229">
        <v>0.11248189377074781</v>
      </c>
    </row>
    <row r="27" spans="1:15" s="34" customFormat="1" ht="15" customHeight="1">
      <c r="A27" s="227" t="s">
        <v>706</v>
      </c>
      <c r="B27" s="228">
        <v>11352446.187510001</v>
      </c>
      <c r="C27" s="228">
        <v>880584.72609999997</v>
      </c>
      <c r="D27" s="228">
        <v>0</v>
      </c>
      <c r="E27" s="228">
        <v>1489.9374800000001</v>
      </c>
      <c r="F27" s="228">
        <v>12234520.851090001</v>
      </c>
      <c r="G27" s="229">
        <v>0.19878575786125283</v>
      </c>
      <c r="H27" s="22"/>
      <c r="I27" s="230" t="s">
        <v>706</v>
      </c>
      <c r="J27" s="228">
        <v>9431789.5142199993</v>
      </c>
      <c r="K27" s="228">
        <v>3761291.0734699997</v>
      </c>
      <c r="L27" s="228">
        <v>0</v>
      </c>
      <c r="M27" s="228">
        <v>0</v>
      </c>
      <c r="N27" s="228">
        <v>13193080.587690001</v>
      </c>
      <c r="O27" s="229">
        <v>0.13382561353244263</v>
      </c>
    </row>
    <row r="28" spans="1:15" s="34" customFormat="1" ht="15" customHeight="1">
      <c r="A28" s="227" t="s">
        <v>707</v>
      </c>
      <c r="B28" s="228">
        <v>7201362.3220600002</v>
      </c>
      <c r="C28" s="228">
        <v>3169819.1382900001</v>
      </c>
      <c r="D28" s="228">
        <v>0</v>
      </c>
      <c r="E28" s="228">
        <v>774.5797</v>
      </c>
      <c r="F28" s="228">
        <v>10371956.04005</v>
      </c>
      <c r="G28" s="229">
        <v>0.16852291700015762</v>
      </c>
      <c r="H28" s="22"/>
      <c r="I28" s="230" t="s">
        <v>707</v>
      </c>
      <c r="J28" s="228">
        <v>12572467.749850001</v>
      </c>
      <c r="K28" s="228">
        <v>824508.24404999998</v>
      </c>
      <c r="L28" s="228">
        <v>37.770679999999999</v>
      </c>
      <c r="M28" s="228">
        <v>99.634659999999997</v>
      </c>
      <c r="N28" s="228">
        <v>13397113.39924</v>
      </c>
      <c r="O28" s="229">
        <v>0.13589524510976392</v>
      </c>
    </row>
    <row r="29" spans="1:15" s="34" customFormat="1" ht="15" customHeight="1">
      <c r="A29" s="227" t="s">
        <v>708</v>
      </c>
      <c r="B29" s="228">
        <v>2815973.3023699997</v>
      </c>
      <c r="C29" s="228">
        <v>1920925.94508</v>
      </c>
      <c r="D29" s="228">
        <v>0</v>
      </c>
      <c r="E29" s="228">
        <v>0.13122999999999999</v>
      </c>
      <c r="F29" s="228">
        <v>4736899.3786800001</v>
      </c>
      <c r="G29" s="229">
        <v>7.6964855785055922E-2</v>
      </c>
      <c r="H29" s="22"/>
      <c r="I29" s="230" t="s">
        <v>708</v>
      </c>
      <c r="J29" s="228">
        <v>8270391.3050200008</v>
      </c>
      <c r="K29" s="228">
        <v>498675.94339999999</v>
      </c>
      <c r="L29" s="228">
        <v>0</v>
      </c>
      <c r="M29" s="228">
        <v>0</v>
      </c>
      <c r="N29" s="228">
        <v>8769067.2484200001</v>
      </c>
      <c r="O29" s="229">
        <v>8.8950097502021666E-2</v>
      </c>
    </row>
    <row r="30" spans="1:15" s="34" customFormat="1" ht="15" customHeight="1">
      <c r="A30" s="227" t="s">
        <v>709</v>
      </c>
      <c r="B30" s="228">
        <v>4286595.66017</v>
      </c>
      <c r="C30" s="228">
        <v>845611.44761999999</v>
      </c>
      <c r="D30" s="228">
        <v>0</v>
      </c>
      <c r="E30" s="228">
        <v>-1.0000000000000001E-5</v>
      </c>
      <c r="F30" s="228">
        <v>5132207.1077800002</v>
      </c>
      <c r="G30" s="229">
        <v>8.338779195672899E-2</v>
      </c>
      <c r="H30" s="22"/>
      <c r="I30" s="230" t="s">
        <v>709</v>
      </c>
      <c r="J30" s="228">
        <v>7507114.5293500004</v>
      </c>
      <c r="K30" s="228">
        <v>11308.004220000001</v>
      </c>
      <c r="L30" s="228">
        <v>0</v>
      </c>
      <c r="M30" s="228">
        <v>0</v>
      </c>
      <c r="N30" s="228">
        <v>7518422.53357</v>
      </c>
      <c r="O30" s="229">
        <v>7.6264031108091393E-2</v>
      </c>
    </row>
    <row r="31" spans="1:15" s="34" customFormat="1" ht="15" customHeight="1">
      <c r="A31" s="227" t="s">
        <v>710</v>
      </c>
      <c r="B31" s="228">
        <v>2527663.0348700001</v>
      </c>
      <c r="C31" s="228">
        <v>985233.38564999995</v>
      </c>
      <c r="D31" s="228">
        <v>0</v>
      </c>
      <c r="E31" s="228">
        <v>4.8337599999999998</v>
      </c>
      <c r="F31" s="228">
        <v>3512901.25428</v>
      </c>
      <c r="G31" s="229">
        <v>5.7077407985420291E-2</v>
      </c>
      <c r="H31" s="22"/>
      <c r="I31" s="230" t="s">
        <v>710</v>
      </c>
      <c r="J31" s="228">
        <v>5474806.4793199999</v>
      </c>
      <c r="K31" s="228">
        <v>295012.15905999998</v>
      </c>
      <c r="L31" s="228">
        <v>0</v>
      </c>
      <c r="M31" s="228">
        <v>0</v>
      </c>
      <c r="N31" s="228">
        <v>5769818.6383800004</v>
      </c>
      <c r="O31" s="229">
        <v>5.8526855355722739E-2</v>
      </c>
    </row>
    <row r="32" spans="1:15" s="34" customFormat="1" ht="15" customHeight="1">
      <c r="A32" s="227" t="s">
        <v>711</v>
      </c>
      <c r="B32" s="228">
        <v>1348215.57733</v>
      </c>
      <c r="C32" s="228">
        <v>454049.02910000004</v>
      </c>
      <c r="D32" s="228">
        <v>0</v>
      </c>
      <c r="E32" s="228">
        <v>0</v>
      </c>
      <c r="F32" s="228">
        <v>1802264.6064300002</v>
      </c>
      <c r="G32" s="229">
        <v>2.928308676868057E-2</v>
      </c>
      <c r="H32" s="22"/>
      <c r="I32" s="230" t="s">
        <v>711</v>
      </c>
      <c r="J32" s="228">
        <v>5629180.4982399996</v>
      </c>
      <c r="K32" s="228">
        <v>58738.851350000004</v>
      </c>
      <c r="L32" s="228">
        <v>0</v>
      </c>
      <c r="M32" s="228">
        <v>0</v>
      </c>
      <c r="N32" s="228">
        <v>5687919.3495899998</v>
      </c>
      <c r="O32" s="229">
        <v>5.7696099983818236E-2</v>
      </c>
    </row>
    <row r="33" spans="1:15" s="34" customFormat="1" ht="15" customHeight="1">
      <c r="A33" s="227" t="s">
        <v>712</v>
      </c>
      <c r="B33" s="228">
        <v>4136137.7318099998</v>
      </c>
      <c r="C33" s="228">
        <v>297266.95211000001</v>
      </c>
      <c r="D33" s="228">
        <v>0</v>
      </c>
      <c r="E33" s="228">
        <v>1.08822</v>
      </c>
      <c r="F33" s="228">
        <v>4433405.77214</v>
      </c>
      <c r="G33" s="229">
        <v>7.2033709946457442E-2</v>
      </c>
      <c r="H33" s="22"/>
      <c r="I33" s="230" t="s">
        <v>712</v>
      </c>
      <c r="J33" s="228">
        <v>6946522.1543699997</v>
      </c>
      <c r="K33" s="228">
        <v>71853.431239999991</v>
      </c>
      <c r="L33" s="228">
        <v>0</v>
      </c>
      <c r="M33" s="228">
        <v>0</v>
      </c>
      <c r="N33" s="228">
        <v>7018375.5856099995</v>
      </c>
      <c r="O33" s="229">
        <v>7.1191744225510514E-2</v>
      </c>
    </row>
    <row r="34" spans="1:15" s="34" customFormat="1" ht="15" customHeight="1">
      <c r="A34" s="227" t="s">
        <v>713</v>
      </c>
      <c r="B34" s="228">
        <v>2275.3410899999999</v>
      </c>
      <c r="C34" s="228">
        <v>17864.96326</v>
      </c>
      <c r="D34" s="228">
        <v>0</v>
      </c>
      <c r="E34" s="228">
        <v>0</v>
      </c>
      <c r="F34" s="228">
        <v>20140.304350000002</v>
      </c>
      <c r="G34" s="229">
        <v>3.2723845195901951E-4</v>
      </c>
      <c r="H34" s="22"/>
      <c r="I34" s="230" t="s">
        <v>713</v>
      </c>
      <c r="J34" s="228">
        <v>3789.7251499999998</v>
      </c>
      <c r="K34" s="228">
        <v>4265.7387800000006</v>
      </c>
      <c r="L34" s="228">
        <v>0</v>
      </c>
      <c r="M34" s="228">
        <v>0</v>
      </c>
      <c r="N34" s="228">
        <v>8055.4639299999999</v>
      </c>
      <c r="O34" s="229">
        <v>8.1711575666912919E-5</v>
      </c>
    </row>
    <row r="35" spans="1:15" s="34" customFormat="1" ht="15" customHeight="1">
      <c r="A35" s="227" t="s">
        <v>714</v>
      </c>
      <c r="B35" s="228">
        <v>4401146.7703</v>
      </c>
      <c r="C35" s="228">
        <v>281162.35247000004</v>
      </c>
      <c r="D35" s="228">
        <v>0</v>
      </c>
      <c r="E35" s="228">
        <v>0</v>
      </c>
      <c r="F35" s="228">
        <v>4682309.1227700002</v>
      </c>
      <c r="G35" s="229">
        <v>7.6077876595189053E-2</v>
      </c>
      <c r="H35" s="22"/>
      <c r="I35" s="230" t="s">
        <v>714</v>
      </c>
      <c r="J35" s="228">
        <v>7283257.3711899994</v>
      </c>
      <c r="K35" s="228">
        <v>420292.53501999995</v>
      </c>
      <c r="L35" s="228">
        <v>0</v>
      </c>
      <c r="M35" s="228">
        <v>1860.9747600000001</v>
      </c>
      <c r="N35" s="228">
        <v>7705410.8809700003</v>
      </c>
      <c r="O35" s="229">
        <v>7.8160770095464169E-2</v>
      </c>
    </row>
    <row r="36" spans="1:15" s="34" customFormat="1" ht="15" customHeight="1">
      <c r="A36" s="227" t="s">
        <v>715</v>
      </c>
      <c r="B36" s="228">
        <v>456314.71273999999</v>
      </c>
      <c r="C36" s="228">
        <v>66932.015060000005</v>
      </c>
      <c r="D36" s="228">
        <v>0</v>
      </c>
      <c r="E36" s="228">
        <v>0</v>
      </c>
      <c r="F36" s="228">
        <v>523246.72779999999</v>
      </c>
      <c r="G36" s="229">
        <v>8.5016813163448762E-3</v>
      </c>
      <c r="H36" s="22"/>
      <c r="I36" s="230" t="s">
        <v>715</v>
      </c>
      <c r="J36" s="228">
        <v>2308965.8792900001</v>
      </c>
      <c r="K36" s="228">
        <v>47255.349150000002</v>
      </c>
      <c r="L36" s="228">
        <v>0</v>
      </c>
      <c r="M36" s="228">
        <v>10868.31</v>
      </c>
      <c r="N36" s="228">
        <v>2367089.5384400003</v>
      </c>
      <c r="O36" s="229">
        <v>2.4010859909666067E-2</v>
      </c>
    </row>
    <row r="37" spans="1:15" s="34" customFormat="1" ht="15" customHeight="1">
      <c r="A37" s="227" t="s">
        <v>716</v>
      </c>
      <c r="B37" s="228">
        <v>4072365.65307</v>
      </c>
      <c r="C37" s="228">
        <v>655579.94627999992</v>
      </c>
      <c r="D37" s="228">
        <v>0</v>
      </c>
      <c r="E37" s="228">
        <v>0</v>
      </c>
      <c r="F37" s="228">
        <v>4727945.5993500007</v>
      </c>
      <c r="G37" s="229">
        <v>7.6819375317819003E-2</v>
      </c>
      <c r="H37" s="22"/>
      <c r="I37" s="230" t="s">
        <v>716</v>
      </c>
      <c r="J37" s="228">
        <v>9659810.7742500007</v>
      </c>
      <c r="K37" s="228">
        <v>1174026.5558199999</v>
      </c>
      <c r="L37" s="228">
        <v>0</v>
      </c>
      <c r="M37" s="228">
        <v>0</v>
      </c>
      <c r="N37" s="228">
        <v>10833837.33007</v>
      </c>
      <c r="O37" s="229">
        <v>0.10989434332418899</v>
      </c>
    </row>
    <row r="38" spans="1:15" s="34" customFormat="1" ht="15" customHeight="1">
      <c r="A38" s="227" t="s">
        <v>717</v>
      </c>
      <c r="B38" s="228">
        <v>1956254.2872300001</v>
      </c>
      <c r="C38" s="228">
        <v>100550.81061</v>
      </c>
      <c r="D38" s="228">
        <v>0</v>
      </c>
      <c r="E38" s="228">
        <v>0</v>
      </c>
      <c r="F38" s="228">
        <v>2056805.0978399999</v>
      </c>
      <c r="G38" s="229">
        <v>3.3418845341261251E-2</v>
      </c>
      <c r="H38" s="22"/>
      <c r="I38" s="230" t="s">
        <v>717</v>
      </c>
      <c r="J38" s="228">
        <v>5194603.0466200002</v>
      </c>
      <c r="K38" s="228">
        <v>32399.503219999999</v>
      </c>
      <c r="L38" s="228">
        <v>0</v>
      </c>
      <c r="M38" s="228">
        <v>0</v>
      </c>
      <c r="N38" s="228">
        <v>5227002.5498400005</v>
      </c>
      <c r="O38" s="229">
        <v>5.3020734506894866E-2</v>
      </c>
    </row>
    <row r="39" spans="1:15" s="34" customFormat="1" ht="15" customHeight="1">
      <c r="A39" s="227"/>
      <c r="B39" s="220"/>
      <c r="C39" s="220"/>
      <c r="D39" s="220"/>
      <c r="E39" s="220"/>
      <c r="F39" s="220"/>
      <c r="G39" s="229"/>
      <c r="H39" s="232"/>
      <c r="I39" s="230"/>
      <c r="J39" s="220"/>
      <c r="K39" s="220"/>
      <c r="L39" s="232"/>
      <c r="M39" s="220"/>
      <c r="N39" s="220"/>
      <c r="O39" s="233"/>
    </row>
    <row r="40" spans="1:15" s="34" customFormat="1" ht="15" customHeight="1">
      <c r="A40" s="223" t="s">
        <v>721</v>
      </c>
      <c r="B40" s="226">
        <v>50135335.85227</v>
      </c>
      <c r="C40" s="226">
        <v>11408489.43076</v>
      </c>
      <c r="D40" s="632">
        <v>0</v>
      </c>
      <c r="E40" s="226">
        <v>2439.3121900000001</v>
      </c>
      <c r="F40" s="226">
        <v>61546264.59522</v>
      </c>
      <c r="G40" s="665">
        <v>1</v>
      </c>
      <c r="H40" s="232"/>
      <c r="I40" s="231" t="s">
        <v>721</v>
      </c>
      <c r="J40" s="226">
        <v>90725967.29998</v>
      </c>
      <c r="K40" s="226">
        <v>7845287.8341899998</v>
      </c>
      <c r="L40" s="632">
        <v>37.770679999999999</v>
      </c>
      <c r="M40" s="226">
        <v>12828.91942</v>
      </c>
      <c r="N40" s="226">
        <v>98584121.82427001</v>
      </c>
      <c r="O40" s="665">
        <v>1</v>
      </c>
    </row>
    <row r="41" spans="1:15" s="34" customFormat="1" ht="15" customHeight="1" thickBot="1">
      <c r="A41" s="491"/>
      <c r="B41" s="492"/>
      <c r="C41" s="492"/>
      <c r="D41" s="492"/>
      <c r="E41" s="492"/>
      <c r="F41" s="493"/>
      <c r="G41" s="493"/>
      <c r="H41" s="493"/>
      <c r="I41" s="493"/>
      <c r="J41" s="494"/>
      <c r="K41" s="493"/>
      <c r="L41" s="495"/>
      <c r="M41" s="496"/>
      <c r="N41" s="493"/>
      <c r="O41" s="493"/>
    </row>
    <row r="42" spans="1:15" s="34" customFormat="1" ht="15" customHeight="1" thickTop="1">
      <c r="A42" s="621" t="s">
        <v>1408</v>
      </c>
      <c r="B42" s="139"/>
      <c r="C42" s="139"/>
      <c r="D42" s="139"/>
      <c r="E42" s="139"/>
      <c r="F42" s="139"/>
      <c r="G42" s="139"/>
      <c r="H42" s="139"/>
      <c r="I42" s="139"/>
      <c r="J42" s="138"/>
      <c r="K42" s="139"/>
      <c r="L42" s="497"/>
      <c r="M42" s="110"/>
      <c r="N42" s="139"/>
      <c r="O42" s="139"/>
    </row>
    <row r="43" spans="1:15" s="34" customFormat="1" ht="15" customHeight="1">
      <c r="A43" s="621" t="s">
        <v>1409</v>
      </c>
      <c r="B43" s="497"/>
      <c r="C43" s="497"/>
      <c r="D43" s="497"/>
      <c r="E43" s="497"/>
      <c r="F43" s="497"/>
      <c r="G43" s="497"/>
      <c r="H43" s="497"/>
      <c r="I43" s="497"/>
      <c r="J43" s="138"/>
      <c r="K43" s="497"/>
      <c r="L43" s="497"/>
      <c r="M43" s="110"/>
      <c r="N43" s="497"/>
      <c r="O43" s="497"/>
    </row>
    <row r="44" spans="1:15" s="34" customFormat="1" ht="15" customHeight="1">
      <c r="A44" s="621" t="s">
        <v>1410</v>
      </c>
      <c r="B44" s="497"/>
      <c r="C44" s="497"/>
      <c r="D44" s="497"/>
      <c r="E44" s="497"/>
      <c r="F44" s="497"/>
      <c r="G44" s="497"/>
      <c r="H44" s="497"/>
      <c r="I44" s="497"/>
      <c r="J44" s="138"/>
      <c r="K44" s="497"/>
      <c r="L44" s="497"/>
      <c r="M44" s="110"/>
      <c r="N44" s="497"/>
      <c r="O44" s="497"/>
    </row>
    <row r="45" spans="1:15" s="34" customFormat="1" ht="15" customHeight="1">
      <c r="A45" s="621" t="s">
        <v>1411</v>
      </c>
      <c r="B45" s="497"/>
      <c r="C45" s="497"/>
      <c r="D45" s="497"/>
      <c r="E45" s="497"/>
      <c r="F45" s="497"/>
      <c r="G45" s="138"/>
      <c r="H45" s="497"/>
      <c r="I45" s="497"/>
      <c r="J45" s="497"/>
      <c r="K45" s="110"/>
      <c r="L45" s="497"/>
      <c r="M45" s="497"/>
      <c r="N45" s="110"/>
      <c r="O45" s="497"/>
    </row>
    <row r="46" spans="1:15" s="34" customFormat="1" ht="15" customHeight="1">
      <c r="A46" s="49"/>
      <c r="B46" s="139"/>
      <c r="C46" s="139"/>
      <c r="D46" s="139"/>
      <c r="E46" s="139"/>
      <c r="F46" s="139"/>
      <c r="G46" s="139"/>
      <c r="H46" s="139"/>
      <c r="I46" s="139"/>
      <c r="J46" s="140"/>
      <c r="K46" s="110"/>
      <c r="L46" s="139"/>
      <c r="M46" s="139"/>
      <c r="N46" s="141"/>
      <c r="O46" s="139"/>
    </row>
  </sheetData>
  <mergeCells count="8">
    <mergeCell ref="A24:G24"/>
    <mergeCell ref="I24:O24"/>
    <mergeCell ref="A1:O1"/>
    <mergeCell ref="A2:O2"/>
    <mergeCell ref="A3:O3"/>
    <mergeCell ref="A4:O4"/>
    <mergeCell ref="A6:G6"/>
    <mergeCell ref="I6:O6"/>
  </mergeCells>
  <printOptions horizontalCentered="1" verticalCentered="1"/>
  <pageMargins left="0.72" right="0.5" top="0.54" bottom="0.52" header="0.5" footer="0.5"/>
  <pageSetup scale="62"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L23"/>
  <sheetViews>
    <sheetView topLeftCell="C1" zoomScaleNormal="100" workbookViewId="0">
      <selection activeCell="C2" sqref="C2:L2"/>
    </sheetView>
  </sheetViews>
  <sheetFormatPr defaultRowHeight="12.75"/>
  <cols>
    <col min="1" max="2" width="31.140625" style="623" hidden="1" customWidth="1"/>
    <col min="3" max="3" width="64.5703125" style="33" bestFit="1" customWidth="1"/>
    <col min="4" max="10" width="11.7109375" style="623" bestFit="1" customWidth="1"/>
    <col min="11" max="11" width="11.7109375" style="623" customWidth="1"/>
    <col min="12" max="12" width="11.7109375" style="623" bestFit="1" customWidth="1"/>
    <col min="13" max="258" width="9.140625" style="623"/>
    <col min="259" max="260" width="0" style="623" hidden="1" customWidth="1"/>
    <col min="261" max="261" width="64.5703125" style="623" bestFit="1" customWidth="1"/>
    <col min="262" max="262" width="17.28515625" style="623" customWidth="1"/>
    <col min="263" max="263" width="19" style="623" customWidth="1"/>
    <col min="264" max="268" width="19.5703125" style="623" customWidth="1"/>
    <col min="269" max="514" width="9.140625" style="623"/>
    <col min="515" max="516" width="0" style="623" hidden="1" customWidth="1"/>
    <col min="517" max="517" width="64.5703125" style="623" bestFit="1" customWidth="1"/>
    <col min="518" max="518" width="17.28515625" style="623" customWidth="1"/>
    <col min="519" max="519" width="19" style="623" customWidth="1"/>
    <col min="520" max="524" width="19.5703125" style="623" customWidth="1"/>
    <col min="525" max="770" width="9.140625" style="623"/>
    <col min="771" max="772" width="0" style="623" hidden="1" customWidth="1"/>
    <col min="773" max="773" width="64.5703125" style="623" bestFit="1" customWidth="1"/>
    <col min="774" max="774" width="17.28515625" style="623" customWidth="1"/>
    <col min="775" max="775" width="19" style="623" customWidth="1"/>
    <col min="776" max="780" width="19.5703125" style="623" customWidth="1"/>
    <col min="781" max="1026" width="9.140625" style="623"/>
    <col min="1027" max="1028" width="0" style="623" hidden="1" customWidth="1"/>
    <col min="1029" max="1029" width="64.5703125" style="623" bestFit="1" customWidth="1"/>
    <col min="1030" max="1030" width="17.28515625" style="623" customWidth="1"/>
    <col min="1031" max="1031" width="19" style="623" customWidth="1"/>
    <col min="1032" max="1036" width="19.5703125" style="623" customWidth="1"/>
    <col min="1037" max="1282" width="9.140625" style="623"/>
    <col min="1283" max="1284" width="0" style="623" hidden="1" customWidth="1"/>
    <col min="1285" max="1285" width="64.5703125" style="623" bestFit="1" customWidth="1"/>
    <col min="1286" max="1286" width="17.28515625" style="623" customWidth="1"/>
    <col min="1287" max="1287" width="19" style="623" customWidth="1"/>
    <col min="1288" max="1292" width="19.5703125" style="623" customWidth="1"/>
    <col min="1293" max="1538" width="9.140625" style="623"/>
    <col min="1539" max="1540" width="0" style="623" hidden="1" customWidth="1"/>
    <col min="1541" max="1541" width="64.5703125" style="623" bestFit="1" customWidth="1"/>
    <col min="1542" max="1542" width="17.28515625" style="623" customWidth="1"/>
    <col min="1543" max="1543" width="19" style="623" customWidth="1"/>
    <col min="1544" max="1548" width="19.5703125" style="623" customWidth="1"/>
    <col min="1549" max="1794" width="9.140625" style="623"/>
    <col min="1795" max="1796" width="0" style="623" hidden="1" customWidth="1"/>
    <col min="1797" max="1797" width="64.5703125" style="623" bestFit="1" customWidth="1"/>
    <col min="1798" max="1798" width="17.28515625" style="623" customWidth="1"/>
    <col min="1799" max="1799" width="19" style="623" customWidth="1"/>
    <col min="1800" max="1804" width="19.5703125" style="623" customWidth="1"/>
    <col min="1805" max="2050" width="9.140625" style="623"/>
    <col min="2051" max="2052" width="0" style="623" hidden="1" customWidth="1"/>
    <col min="2053" max="2053" width="64.5703125" style="623" bestFit="1" customWidth="1"/>
    <col min="2054" max="2054" width="17.28515625" style="623" customWidth="1"/>
    <col min="2055" max="2055" width="19" style="623" customWidth="1"/>
    <col min="2056" max="2060" width="19.5703125" style="623" customWidth="1"/>
    <col min="2061" max="2306" width="9.140625" style="623"/>
    <col min="2307" max="2308" width="0" style="623" hidden="1" customWidth="1"/>
    <col min="2309" max="2309" width="64.5703125" style="623" bestFit="1" customWidth="1"/>
    <col min="2310" max="2310" width="17.28515625" style="623" customWidth="1"/>
    <col min="2311" max="2311" width="19" style="623" customWidth="1"/>
    <col min="2312" max="2316" width="19.5703125" style="623" customWidth="1"/>
    <col min="2317" max="2562" width="9.140625" style="623"/>
    <col min="2563" max="2564" width="0" style="623" hidden="1" customWidth="1"/>
    <col min="2565" max="2565" width="64.5703125" style="623" bestFit="1" customWidth="1"/>
    <col min="2566" max="2566" width="17.28515625" style="623" customWidth="1"/>
    <col min="2567" max="2567" width="19" style="623" customWidth="1"/>
    <col min="2568" max="2572" width="19.5703125" style="623" customWidth="1"/>
    <col min="2573" max="2818" width="9.140625" style="623"/>
    <col min="2819" max="2820" width="0" style="623" hidden="1" customWidth="1"/>
    <col min="2821" max="2821" width="64.5703125" style="623" bestFit="1" customWidth="1"/>
    <col min="2822" max="2822" width="17.28515625" style="623" customWidth="1"/>
    <col min="2823" max="2823" width="19" style="623" customWidth="1"/>
    <col min="2824" max="2828" width="19.5703125" style="623" customWidth="1"/>
    <col min="2829" max="3074" width="9.140625" style="623"/>
    <col min="3075" max="3076" width="0" style="623" hidden="1" customWidth="1"/>
    <col min="3077" max="3077" width="64.5703125" style="623" bestFit="1" customWidth="1"/>
    <col min="3078" max="3078" width="17.28515625" style="623" customWidth="1"/>
    <col min="3079" max="3079" width="19" style="623" customWidth="1"/>
    <col min="3080" max="3084" width="19.5703125" style="623" customWidth="1"/>
    <col min="3085" max="3330" width="9.140625" style="623"/>
    <col min="3331" max="3332" width="0" style="623" hidden="1" customWidth="1"/>
    <col min="3333" max="3333" width="64.5703125" style="623" bestFit="1" customWidth="1"/>
    <col min="3334" max="3334" width="17.28515625" style="623" customWidth="1"/>
    <col min="3335" max="3335" width="19" style="623" customWidth="1"/>
    <col min="3336" max="3340" width="19.5703125" style="623" customWidth="1"/>
    <col min="3341" max="3586" width="9.140625" style="623"/>
    <col min="3587" max="3588" width="0" style="623" hidden="1" customWidth="1"/>
    <col min="3589" max="3589" width="64.5703125" style="623" bestFit="1" customWidth="1"/>
    <col min="3590" max="3590" width="17.28515625" style="623" customWidth="1"/>
    <col min="3591" max="3591" width="19" style="623" customWidth="1"/>
    <col min="3592" max="3596" width="19.5703125" style="623" customWidth="1"/>
    <col min="3597" max="3842" width="9.140625" style="623"/>
    <col min="3843" max="3844" width="0" style="623" hidden="1" customWidth="1"/>
    <col min="3845" max="3845" width="64.5703125" style="623" bestFit="1" customWidth="1"/>
    <col min="3846" max="3846" width="17.28515625" style="623" customWidth="1"/>
    <col min="3847" max="3847" width="19" style="623" customWidth="1"/>
    <col min="3848" max="3852" width="19.5703125" style="623" customWidth="1"/>
    <col min="3853" max="4098" width="9.140625" style="623"/>
    <col min="4099" max="4100" width="0" style="623" hidden="1" customWidth="1"/>
    <col min="4101" max="4101" width="64.5703125" style="623" bestFit="1" customWidth="1"/>
    <col min="4102" max="4102" width="17.28515625" style="623" customWidth="1"/>
    <col min="4103" max="4103" width="19" style="623" customWidth="1"/>
    <col min="4104" max="4108" width="19.5703125" style="623" customWidth="1"/>
    <col min="4109" max="4354" width="9.140625" style="623"/>
    <col min="4355" max="4356" width="0" style="623" hidden="1" customWidth="1"/>
    <col min="4357" max="4357" width="64.5703125" style="623" bestFit="1" customWidth="1"/>
    <col min="4358" max="4358" width="17.28515625" style="623" customWidth="1"/>
    <col min="4359" max="4359" width="19" style="623" customWidth="1"/>
    <col min="4360" max="4364" width="19.5703125" style="623" customWidth="1"/>
    <col min="4365" max="4610" width="9.140625" style="623"/>
    <col min="4611" max="4612" width="0" style="623" hidden="1" customWidth="1"/>
    <col min="4613" max="4613" width="64.5703125" style="623" bestFit="1" customWidth="1"/>
    <col min="4614" max="4614" width="17.28515625" style="623" customWidth="1"/>
    <col min="4615" max="4615" width="19" style="623" customWidth="1"/>
    <col min="4616" max="4620" width="19.5703125" style="623" customWidth="1"/>
    <col min="4621" max="4866" width="9.140625" style="623"/>
    <col min="4867" max="4868" width="0" style="623" hidden="1" customWidth="1"/>
    <col min="4869" max="4869" width="64.5703125" style="623" bestFit="1" customWidth="1"/>
    <col min="4870" max="4870" width="17.28515625" style="623" customWidth="1"/>
    <col min="4871" max="4871" width="19" style="623" customWidth="1"/>
    <col min="4872" max="4876" width="19.5703125" style="623" customWidth="1"/>
    <col min="4877" max="5122" width="9.140625" style="623"/>
    <col min="5123" max="5124" width="0" style="623" hidden="1" customWidth="1"/>
    <col min="5125" max="5125" width="64.5703125" style="623" bestFit="1" customWidth="1"/>
    <col min="5126" max="5126" width="17.28515625" style="623" customWidth="1"/>
    <col min="5127" max="5127" width="19" style="623" customWidth="1"/>
    <col min="5128" max="5132" width="19.5703125" style="623" customWidth="1"/>
    <col min="5133" max="5378" width="9.140625" style="623"/>
    <col min="5379" max="5380" width="0" style="623" hidden="1" customWidth="1"/>
    <col min="5381" max="5381" width="64.5703125" style="623" bestFit="1" customWidth="1"/>
    <col min="5382" max="5382" width="17.28515625" style="623" customWidth="1"/>
    <col min="5383" max="5383" width="19" style="623" customWidth="1"/>
    <col min="5384" max="5388" width="19.5703125" style="623" customWidth="1"/>
    <col min="5389" max="5634" width="9.140625" style="623"/>
    <col min="5635" max="5636" width="0" style="623" hidden="1" customWidth="1"/>
    <col min="5637" max="5637" width="64.5703125" style="623" bestFit="1" customWidth="1"/>
    <col min="5638" max="5638" width="17.28515625" style="623" customWidth="1"/>
    <col min="5639" max="5639" width="19" style="623" customWidth="1"/>
    <col min="5640" max="5644" width="19.5703125" style="623" customWidth="1"/>
    <col min="5645" max="5890" width="9.140625" style="623"/>
    <col min="5891" max="5892" width="0" style="623" hidden="1" customWidth="1"/>
    <col min="5893" max="5893" width="64.5703125" style="623" bestFit="1" customWidth="1"/>
    <col min="5894" max="5894" width="17.28515625" style="623" customWidth="1"/>
    <col min="5895" max="5895" width="19" style="623" customWidth="1"/>
    <col min="5896" max="5900" width="19.5703125" style="623" customWidth="1"/>
    <col min="5901" max="6146" width="9.140625" style="623"/>
    <col min="6147" max="6148" width="0" style="623" hidden="1" customWidth="1"/>
    <col min="6149" max="6149" width="64.5703125" style="623" bestFit="1" customWidth="1"/>
    <col min="6150" max="6150" width="17.28515625" style="623" customWidth="1"/>
    <col min="6151" max="6151" width="19" style="623" customWidth="1"/>
    <col min="6152" max="6156" width="19.5703125" style="623" customWidth="1"/>
    <col min="6157" max="6402" width="9.140625" style="623"/>
    <col min="6403" max="6404" width="0" style="623" hidden="1" customWidth="1"/>
    <col min="6405" max="6405" width="64.5703125" style="623" bestFit="1" customWidth="1"/>
    <col min="6406" max="6406" width="17.28515625" style="623" customWidth="1"/>
    <col min="6407" max="6407" width="19" style="623" customWidth="1"/>
    <col min="6408" max="6412" width="19.5703125" style="623" customWidth="1"/>
    <col min="6413" max="6658" width="9.140625" style="623"/>
    <col min="6659" max="6660" width="0" style="623" hidden="1" customWidth="1"/>
    <col min="6661" max="6661" width="64.5703125" style="623" bestFit="1" customWidth="1"/>
    <col min="6662" max="6662" width="17.28515625" style="623" customWidth="1"/>
    <col min="6663" max="6663" width="19" style="623" customWidth="1"/>
    <col min="6664" max="6668" width="19.5703125" style="623" customWidth="1"/>
    <col min="6669" max="6914" width="9.140625" style="623"/>
    <col min="6915" max="6916" width="0" style="623" hidden="1" customWidth="1"/>
    <col min="6917" max="6917" width="64.5703125" style="623" bestFit="1" customWidth="1"/>
    <col min="6918" max="6918" width="17.28515625" style="623" customWidth="1"/>
    <col min="6919" max="6919" width="19" style="623" customWidth="1"/>
    <col min="6920" max="6924" width="19.5703125" style="623" customWidth="1"/>
    <col min="6925" max="7170" width="9.140625" style="623"/>
    <col min="7171" max="7172" width="0" style="623" hidden="1" customWidth="1"/>
    <col min="7173" max="7173" width="64.5703125" style="623" bestFit="1" customWidth="1"/>
    <col min="7174" max="7174" width="17.28515625" style="623" customWidth="1"/>
    <col min="7175" max="7175" width="19" style="623" customWidth="1"/>
    <col min="7176" max="7180" width="19.5703125" style="623" customWidth="1"/>
    <col min="7181" max="7426" width="9.140625" style="623"/>
    <col min="7427" max="7428" width="0" style="623" hidden="1" customWidth="1"/>
    <col min="7429" max="7429" width="64.5703125" style="623" bestFit="1" customWidth="1"/>
    <col min="7430" max="7430" width="17.28515625" style="623" customWidth="1"/>
    <col min="7431" max="7431" width="19" style="623" customWidth="1"/>
    <col min="7432" max="7436" width="19.5703125" style="623" customWidth="1"/>
    <col min="7437" max="7682" width="9.140625" style="623"/>
    <col min="7683" max="7684" width="0" style="623" hidden="1" customWidth="1"/>
    <col min="7685" max="7685" width="64.5703125" style="623" bestFit="1" customWidth="1"/>
    <col min="7686" max="7686" width="17.28515625" style="623" customWidth="1"/>
    <col min="7687" max="7687" width="19" style="623" customWidth="1"/>
    <col min="7688" max="7692" width="19.5703125" style="623" customWidth="1"/>
    <col min="7693" max="7938" width="9.140625" style="623"/>
    <col min="7939" max="7940" width="0" style="623" hidden="1" customWidth="1"/>
    <col min="7941" max="7941" width="64.5703125" style="623" bestFit="1" customWidth="1"/>
    <col min="7942" max="7942" width="17.28515625" style="623" customWidth="1"/>
    <col min="7943" max="7943" width="19" style="623" customWidth="1"/>
    <col min="7944" max="7948" width="19.5703125" style="623" customWidth="1"/>
    <col min="7949" max="8194" width="9.140625" style="623"/>
    <col min="8195" max="8196" width="0" style="623" hidden="1" customWidth="1"/>
    <col min="8197" max="8197" width="64.5703125" style="623" bestFit="1" customWidth="1"/>
    <col min="8198" max="8198" width="17.28515625" style="623" customWidth="1"/>
    <col min="8199" max="8199" width="19" style="623" customWidth="1"/>
    <col min="8200" max="8204" width="19.5703125" style="623" customWidth="1"/>
    <col min="8205" max="8450" width="9.140625" style="623"/>
    <col min="8451" max="8452" width="0" style="623" hidden="1" customWidth="1"/>
    <col min="8453" max="8453" width="64.5703125" style="623" bestFit="1" customWidth="1"/>
    <col min="8454" max="8454" width="17.28515625" style="623" customWidth="1"/>
    <col min="8455" max="8455" width="19" style="623" customWidth="1"/>
    <col min="8456" max="8460" width="19.5703125" style="623" customWidth="1"/>
    <col min="8461" max="8706" width="9.140625" style="623"/>
    <col min="8707" max="8708" width="0" style="623" hidden="1" customWidth="1"/>
    <col min="8709" max="8709" width="64.5703125" style="623" bestFit="1" customWidth="1"/>
    <col min="8710" max="8710" width="17.28515625" style="623" customWidth="1"/>
    <col min="8711" max="8711" width="19" style="623" customWidth="1"/>
    <col min="8712" max="8716" width="19.5703125" style="623" customWidth="1"/>
    <col min="8717" max="8962" width="9.140625" style="623"/>
    <col min="8963" max="8964" width="0" style="623" hidden="1" customWidth="1"/>
    <col min="8965" max="8965" width="64.5703125" style="623" bestFit="1" customWidth="1"/>
    <col min="8966" max="8966" width="17.28515625" style="623" customWidth="1"/>
    <col min="8967" max="8967" width="19" style="623" customWidth="1"/>
    <col min="8968" max="8972" width="19.5703125" style="623" customWidth="1"/>
    <col min="8973" max="9218" width="9.140625" style="623"/>
    <col min="9219" max="9220" width="0" style="623" hidden="1" customWidth="1"/>
    <col min="9221" max="9221" width="64.5703125" style="623" bestFit="1" customWidth="1"/>
    <col min="9222" max="9222" width="17.28515625" style="623" customWidth="1"/>
    <col min="9223" max="9223" width="19" style="623" customWidth="1"/>
    <col min="9224" max="9228" width="19.5703125" style="623" customWidth="1"/>
    <col min="9229" max="9474" width="9.140625" style="623"/>
    <col min="9475" max="9476" width="0" style="623" hidden="1" customWidth="1"/>
    <col min="9477" max="9477" width="64.5703125" style="623" bestFit="1" customWidth="1"/>
    <col min="9478" max="9478" width="17.28515625" style="623" customWidth="1"/>
    <col min="9479" max="9479" width="19" style="623" customWidth="1"/>
    <col min="9480" max="9484" width="19.5703125" style="623" customWidth="1"/>
    <col min="9485" max="9730" width="9.140625" style="623"/>
    <col min="9731" max="9732" width="0" style="623" hidden="1" customWidth="1"/>
    <col min="9733" max="9733" width="64.5703125" style="623" bestFit="1" customWidth="1"/>
    <col min="9734" max="9734" width="17.28515625" style="623" customWidth="1"/>
    <col min="9735" max="9735" width="19" style="623" customWidth="1"/>
    <col min="9736" max="9740" width="19.5703125" style="623" customWidth="1"/>
    <col min="9741" max="9986" width="9.140625" style="623"/>
    <col min="9987" max="9988" width="0" style="623" hidden="1" customWidth="1"/>
    <col min="9989" max="9989" width="64.5703125" style="623" bestFit="1" customWidth="1"/>
    <col min="9990" max="9990" width="17.28515625" style="623" customWidth="1"/>
    <col min="9991" max="9991" width="19" style="623" customWidth="1"/>
    <col min="9992" max="9996" width="19.5703125" style="623" customWidth="1"/>
    <col min="9997" max="10242" width="9.140625" style="623"/>
    <col min="10243" max="10244" width="0" style="623" hidden="1" customWidth="1"/>
    <col min="10245" max="10245" width="64.5703125" style="623" bestFit="1" customWidth="1"/>
    <col min="10246" max="10246" width="17.28515625" style="623" customWidth="1"/>
    <col min="10247" max="10247" width="19" style="623" customWidth="1"/>
    <col min="10248" max="10252" width="19.5703125" style="623" customWidth="1"/>
    <col min="10253" max="10498" width="9.140625" style="623"/>
    <col min="10499" max="10500" width="0" style="623" hidden="1" customWidth="1"/>
    <col min="10501" max="10501" width="64.5703125" style="623" bestFit="1" customWidth="1"/>
    <col min="10502" max="10502" width="17.28515625" style="623" customWidth="1"/>
    <col min="10503" max="10503" width="19" style="623" customWidth="1"/>
    <col min="10504" max="10508" width="19.5703125" style="623" customWidth="1"/>
    <col min="10509" max="10754" width="9.140625" style="623"/>
    <col min="10755" max="10756" width="0" style="623" hidden="1" customWidth="1"/>
    <col min="10757" max="10757" width="64.5703125" style="623" bestFit="1" customWidth="1"/>
    <col min="10758" max="10758" width="17.28515625" style="623" customWidth="1"/>
    <col min="10759" max="10759" width="19" style="623" customWidth="1"/>
    <col min="10760" max="10764" width="19.5703125" style="623" customWidth="1"/>
    <col min="10765" max="11010" width="9.140625" style="623"/>
    <col min="11011" max="11012" width="0" style="623" hidden="1" customWidth="1"/>
    <col min="11013" max="11013" width="64.5703125" style="623" bestFit="1" customWidth="1"/>
    <col min="11014" max="11014" width="17.28515625" style="623" customWidth="1"/>
    <col min="11015" max="11015" width="19" style="623" customWidth="1"/>
    <col min="11016" max="11020" width="19.5703125" style="623" customWidth="1"/>
    <col min="11021" max="11266" width="9.140625" style="623"/>
    <col min="11267" max="11268" width="0" style="623" hidden="1" customWidth="1"/>
    <col min="11269" max="11269" width="64.5703125" style="623" bestFit="1" customWidth="1"/>
    <col min="11270" max="11270" width="17.28515625" style="623" customWidth="1"/>
    <col min="11271" max="11271" width="19" style="623" customWidth="1"/>
    <col min="11272" max="11276" width="19.5703125" style="623" customWidth="1"/>
    <col min="11277" max="11522" width="9.140625" style="623"/>
    <col min="11523" max="11524" width="0" style="623" hidden="1" customWidth="1"/>
    <col min="11525" max="11525" width="64.5703125" style="623" bestFit="1" customWidth="1"/>
    <col min="11526" max="11526" width="17.28515625" style="623" customWidth="1"/>
    <col min="11527" max="11527" width="19" style="623" customWidth="1"/>
    <col min="11528" max="11532" width="19.5703125" style="623" customWidth="1"/>
    <col min="11533" max="11778" width="9.140625" style="623"/>
    <col min="11779" max="11780" width="0" style="623" hidden="1" customWidth="1"/>
    <col min="11781" max="11781" width="64.5703125" style="623" bestFit="1" customWidth="1"/>
    <col min="11782" max="11782" width="17.28515625" style="623" customWidth="1"/>
    <col min="11783" max="11783" width="19" style="623" customWidth="1"/>
    <col min="11784" max="11788" width="19.5703125" style="623" customWidth="1"/>
    <col min="11789" max="12034" width="9.140625" style="623"/>
    <col min="12035" max="12036" width="0" style="623" hidden="1" customWidth="1"/>
    <col min="12037" max="12037" width="64.5703125" style="623" bestFit="1" customWidth="1"/>
    <col min="12038" max="12038" width="17.28515625" style="623" customWidth="1"/>
    <col min="12039" max="12039" width="19" style="623" customWidth="1"/>
    <col min="12040" max="12044" width="19.5703125" style="623" customWidth="1"/>
    <col min="12045" max="12290" width="9.140625" style="623"/>
    <col min="12291" max="12292" width="0" style="623" hidden="1" customWidth="1"/>
    <col min="12293" max="12293" width="64.5703125" style="623" bestFit="1" customWidth="1"/>
    <col min="12294" max="12294" width="17.28515625" style="623" customWidth="1"/>
    <col min="12295" max="12295" width="19" style="623" customWidth="1"/>
    <col min="12296" max="12300" width="19.5703125" style="623" customWidth="1"/>
    <col min="12301" max="12546" width="9.140625" style="623"/>
    <col min="12547" max="12548" width="0" style="623" hidden="1" customWidth="1"/>
    <col min="12549" max="12549" width="64.5703125" style="623" bestFit="1" customWidth="1"/>
    <col min="12550" max="12550" width="17.28515625" style="623" customWidth="1"/>
    <col min="12551" max="12551" width="19" style="623" customWidth="1"/>
    <col min="12552" max="12556" width="19.5703125" style="623" customWidth="1"/>
    <col min="12557" max="12802" width="9.140625" style="623"/>
    <col min="12803" max="12804" width="0" style="623" hidden="1" customWidth="1"/>
    <col min="12805" max="12805" width="64.5703125" style="623" bestFit="1" customWidth="1"/>
    <col min="12806" max="12806" width="17.28515625" style="623" customWidth="1"/>
    <col min="12807" max="12807" width="19" style="623" customWidth="1"/>
    <col min="12808" max="12812" width="19.5703125" style="623" customWidth="1"/>
    <col min="12813" max="13058" width="9.140625" style="623"/>
    <col min="13059" max="13060" width="0" style="623" hidden="1" customWidth="1"/>
    <col min="13061" max="13061" width="64.5703125" style="623" bestFit="1" customWidth="1"/>
    <col min="13062" max="13062" width="17.28515625" style="623" customWidth="1"/>
    <col min="13063" max="13063" width="19" style="623" customWidth="1"/>
    <col min="13064" max="13068" width="19.5703125" style="623" customWidth="1"/>
    <col min="13069" max="13314" width="9.140625" style="623"/>
    <col min="13315" max="13316" width="0" style="623" hidden="1" customWidth="1"/>
    <col min="13317" max="13317" width="64.5703125" style="623" bestFit="1" customWidth="1"/>
    <col min="13318" max="13318" width="17.28515625" style="623" customWidth="1"/>
    <col min="13319" max="13319" width="19" style="623" customWidth="1"/>
    <col min="13320" max="13324" width="19.5703125" style="623" customWidth="1"/>
    <col min="13325" max="13570" width="9.140625" style="623"/>
    <col min="13571" max="13572" width="0" style="623" hidden="1" customWidth="1"/>
    <col min="13573" max="13573" width="64.5703125" style="623" bestFit="1" customWidth="1"/>
    <col min="13574" max="13574" width="17.28515625" style="623" customWidth="1"/>
    <col min="13575" max="13575" width="19" style="623" customWidth="1"/>
    <col min="13576" max="13580" width="19.5703125" style="623" customWidth="1"/>
    <col min="13581" max="13826" width="9.140625" style="623"/>
    <col min="13827" max="13828" width="0" style="623" hidden="1" customWidth="1"/>
    <col min="13829" max="13829" width="64.5703125" style="623" bestFit="1" customWidth="1"/>
    <col min="13830" max="13830" width="17.28515625" style="623" customWidth="1"/>
    <col min="13831" max="13831" width="19" style="623" customWidth="1"/>
    <col min="13832" max="13836" width="19.5703125" style="623" customWidth="1"/>
    <col min="13837" max="14082" width="9.140625" style="623"/>
    <col min="14083" max="14084" width="0" style="623" hidden="1" customWidth="1"/>
    <col min="14085" max="14085" width="64.5703125" style="623" bestFit="1" customWidth="1"/>
    <col min="14086" max="14086" width="17.28515625" style="623" customWidth="1"/>
    <col min="14087" max="14087" width="19" style="623" customWidth="1"/>
    <col min="14088" max="14092" width="19.5703125" style="623" customWidth="1"/>
    <col min="14093" max="14338" width="9.140625" style="623"/>
    <col min="14339" max="14340" width="0" style="623" hidden="1" customWidth="1"/>
    <col min="14341" max="14341" width="64.5703125" style="623" bestFit="1" customWidth="1"/>
    <col min="14342" max="14342" width="17.28515625" style="623" customWidth="1"/>
    <col min="14343" max="14343" width="19" style="623" customWidth="1"/>
    <col min="14344" max="14348" width="19.5703125" style="623" customWidth="1"/>
    <col min="14349" max="14594" width="9.140625" style="623"/>
    <col min="14595" max="14596" width="0" style="623" hidden="1" customWidth="1"/>
    <col min="14597" max="14597" width="64.5703125" style="623" bestFit="1" customWidth="1"/>
    <col min="14598" max="14598" width="17.28515625" style="623" customWidth="1"/>
    <col min="14599" max="14599" width="19" style="623" customWidth="1"/>
    <col min="14600" max="14604" width="19.5703125" style="623" customWidth="1"/>
    <col min="14605" max="14850" width="9.140625" style="623"/>
    <col min="14851" max="14852" width="0" style="623" hidden="1" customWidth="1"/>
    <col min="14853" max="14853" width="64.5703125" style="623" bestFit="1" customWidth="1"/>
    <col min="14854" max="14854" width="17.28515625" style="623" customWidth="1"/>
    <col min="14855" max="14855" width="19" style="623" customWidth="1"/>
    <col min="14856" max="14860" width="19.5703125" style="623" customWidth="1"/>
    <col min="14861" max="15106" width="9.140625" style="623"/>
    <col min="15107" max="15108" width="0" style="623" hidden="1" customWidth="1"/>
    <col min="15109" max="15109" width="64.5703125" style="623" bestFit="1" customWidth="1"/>
    <col min="15110" max="15110" width="17.28515625" style="623" customWidth="1"/>
    <col min="15111" max="15111" width="19" style="623" customWidth="1"/>
    <col min="15112" max="15116" width="19.5703125" style="623" customWidth="1"/>
    <col min="15117" max="15362" width="9.140625" style="623"/>
    <col min="15363" max="15364" width="0" style="623" hidden="1" customWidth="1"/>
    <col min="15365" max="15365" width="64.5703125" style="623" bestFit="1" customWidth="1"/>
    <col min="15366" max="15366" width="17.28515625" style="623" customWidth="1"/>
    <col min="15367" max="15367" width="19" style="623" customWidth="1"/>
    <col min="15368" max="15372" width="19.5703125" style="623" customWidth="1"/>
    <col min="15373" max="15618" width="9.140625" style="623"/>
    <col min="15619" max="15620" width="0" style="623" hidden="1" customWidth="1"/>
    <col min="15621" max="15621" width="64.5703125" style="623" bestFit="1" customWidth="1"/>
    <col min="15622" max="15622" width="17.28515625" style="623" customWidth="1"/>
    <col min="15623" max="15623" width="19" style="623" customWidth="1"/>
    <col min="15624" max="15628" width="19.5703125" style="623" customWidth="1"/>
    <col min="15629" max="15874" width="9.140625" style="623"/>
    <col min="15875" max="15876" width="0" style="623" hidden="1" customWidth="1"/>
    <col min="15877" max="15877" width="64.5703125" style="623" bestFit="1" customWidth="1"/>
    <col min="15878" max="15878" width="17.28515625" style="623" customWidth="1"/>
    <col min="15879" max="15879" width="19" style="623" customWidth="1"/>
    <col min="15880" max="15884" width="19.5703125" style="623" customWidth="1"/>
    <col min="15885" max="16130" width="9.140625" style="623"/>
    <col min="16131" max="16132" width="0" style="623" hidden="1" customWidth="1"/>
    <col min="16133" max="16133" width="64.5703125" style="623" bestFit="1" customWidth="1"/>
    <col min="16134" max="16134" width="17.28515625" style="623" customWidth="1"/>
    <col min="16135" max="16135" width="19" style="623" customWidth="1"/>
    <col min="16136" max="16140" width="19.5703125" style="623" customWidth="1"/>
    <col min="16141" max="16384" width="9.140625" style="623"/>
  </cols>
  <sheetData>
    <row r="1" spans="1:12" s="28" customFormat="1" ht="30" customHeight="1">
      <c r="A1" s="47"/>
      <c r="B1" s="47"/>
      <c r="C1" s="742" t="s">
        <v>439</v>
      </c>
      <c r="D1" s="742"/>
      <c r="E1" s="742"/>
      <c r="F1" s="742"/>
      <c r="G1" s="742"/>
      <c r="H1" s="742"/>
      <c r="I1" s="742"/>
      <c r="J1" s="742"/>
      <c r="K1" s="742"/>
      <c r="L1" s="742"/>
    </row>
    <row r="2" spans="1:12" s="28" customFormat="1" ht="15" customHeight="1">
      <c r="A2" s="47"/>
      <c r="B2" s="47"/>
      <c r="C2" s="743" t="s">
        <v>746</v>
      </c>
      <c r="D2" s="743"/>
      <c r="E2" s="743"/>
      <c r="F2" s="743"/>
      <c r="G2" s="743"/>
      <c r="H2" s="743"/>
      <c r="I2" s="743"/>
      <c r="J2" s="743"/>
      <c r="K2" s="743"/>
      <c r="L2" s="743"/>
    </row>
    <row r="3" spans="1:12" s="29" customFormat="1" ht="30" customHeight="1">
      <c r="A3" s="47"/>
      <c r="B3" s="47"/>
      <c r="C3" s="744" t="s">
        <v>511</v>
      </c>
      <c r="D3" s="744"/>
      <c r="E3" s="744"/>
      <c r="F3" s="744"/>
      <c r="G3" s="744"/>
      <c r="H3" s="744"/>
      <c r="I3" s="744"/>
      <c r="J3" s="744"/>
      <c r="K3" s="744"/>
      <c r="L3" s="744"/>
    </row>
    <row r="4" spans="1:12" s="39" customFormat="1" ht="3.75" customHeight="1">
      <c r="A4" s="186"/>
      <c r="B4" s="186"/>
      <c r="C4" s="151"/>
      <c r="D4" s="151"/>
      <c r="E4" s="151"/>
      <c r="F4" s="151"/>
      <c r="G4" s="151"/>
      <c r="H4" s="151"/>
      <c r="I4" s="151"/>
      <c r="J4" s="151"/>
      <c r="K4" s="151"/>
      <c r="L4" s="151"/>
    </row>
    <row r="5" spans="1:12" s="31" customFormat="1" ht="15" customHeight="1">
      <c r="A5" s="47"/>
      <c r="B5" s="47"/>
      <c r="C5" s="652"/>
      <c r="D5" s="653">
        <v>2015</v>
      </c>
      <c r="E5" s="653">
        <v>2016</v>
      </c>
      <c r="F5" s="653">
        <v>2017</v>
      </c>
      <c r="G5" s="653">
        <v>2018</v>
      </c>
      <c r="H5" s="653">
        <v>2019</v>
      </c>
      <c r="I5" s="653">
        <v>2020</v>
      </c>
      <c r="J5" s="653">
        <v>2021</v>
      </c>
      <c r="K5" s="653">
        <v>2022</v>
      </c>
      <c r="L5" s="653">
        <v>2023</v>
      </c>
    </row>
    <row r="6" spans="1:12" s="31" customFormat="1" ht="15" customHeight="1">
      <c r="A6" s="47"/>
      <c r="B6" s="47"/>
      <c r="C6" s="654"/>
      <c r="D6" s="655" t="s">
        <v>1229</v>
      </c>
      <c r="E6" s="656" t="s">
        <v>1229</v>
      </c>
      <c r="F6" s="656" t="s">
        <v>1229</v>
      </c>
      <c r="G6" s="657" t="s">
        <v>1229</v>
      </c>
      <c r="H6" s="657" t="s">
        <v>1229</v>
      </c>
      <c r="I6" s="657" t="s">
        <v>1229</v>
      </c>
      <c r="J6" s="657" t="s">
        <v>1229</v>
      </c>
      <c r="K6" s="657" t="s">
        <v>1229</v>
      </c>
      <c r="L6" s="657" t="s">
        <v>1476</v>
      </c>
    </row>
    <row r="7" spans="1:12" s="19" customFormat="1" ht="15" customHeight="1">
      <c r="A7" s="47" t="s">
        <v>747</v>
      </c>
      <c r="B7" s="47" t="s">
        <v>1194</v>
      </c>
      <c r="C7" s="49" t="s">
        <v>748</v>
      </c>
      <c r="D7" s="74">
        <v>96931716</v>
      </c>
      <c r="E7" s="74">
        <v>113162072</v>
      </c>
      <c r="F7" s="74">
        <v>132510769</v>
      </c>
      <c r="G7" s="74">
        <v>148422098</v>
      </c>
      <c r="H7" s="74">
        <v>159266306</v>
      </c>
      <c r="I7" s="74">
        <v>166673398</v>
      </c>
      <c r="J7" s="74">
        <v>173424784.21318001</v>
      </c>
      <c r="K7" s="74">
        <v>184905224.77207002</v>
      </c>
      <c r="L7" s="74">
        <v>184660045.98695999</v>
      </c>
    </row>
    <row r="8" spans="1:12" s="19" customFormat="1" ht="15" customHeight="1">
      <c r="A8" s="47" t="s">
        <v>747</v>
      </c>
      <c r="B8" s="173" t="s">
        <v>1195</v>
      </c>
      <c r="C8" s="47" t="s">
        <v>749</v>
      </c>
      <c r="D8" s="74">
        <v>95850682</v>
      </c>
      <c r="E8" s="74">
        <v>111464064</v>
      </c>
      <c r="F8" s="74">
        <v>130122017</v>
      </c>
      <c r="G8" s="74">
        <v>144653413</v>
      </c>
      <c r="H8" s="74">
        <v>153555215</v>
      </c>
      <c r="I8" s="74">
        <v>159540843</v>
      </c>
      <c r="J8" s="74">
        <v>135624441.58680001</v>
      </c>
      <c r="K8" s="74">
        <v>151026736.64817998</v>
      </c>
      <c r="L8" s="74">
        <v>151120544.07672</v>
      </c>
    </row>
    <row r="9" spans="1:12" s="19" customFormat="1" ht="15" customHeight="1">
      <c r="A9" s="47" t="s">
        <v>747</v>
      </c>
      <c r="B9" s="173" t="s">
        <v>1196</v>
      </c>
      <c r="C9" s="49" t="s">
        <v>750</v>
      </c>
      <c r="D9" s="74">
        <v>1081033</v>
      </c>
      <c r="E9" s="74">
        <v>1698008</v>
      </c>
      <c r="F9" s="74">
        <v>2388752</v>
      </c>
      <c r="G9" s="74">
        <v>3768685</v>
      </c>
      <c r="H9" s="74">
        <v>5711091</v>
      </c>
      <c r="I9" s="74">
        <v>7132555</v>
      </c>
      <c r="J9" s="74">
        <v>37800342.626379997</v>
      </c>
      <c r="K9" s="74">
        <v>33878488.123889998</v>
      </c>
      <c r="L9" s="74">
        <v>33539501.910240002</v>
      </c>
    </row>
    <row r="10" spans="1:12" s="19" customFormat="1" ht="15" customHeight="1">
      <c r="A10" s="47" t="s">
        <v>747</v>
      </c>
      <c r="B10" s="47" t="s">
        <v>1197</v>
      </c>
      <c r="C10" s="49" t="s">
        <v>751</v>
      </c>
      <c r="D10" s="74">
        <v>448753</v>
      </c>
      <c r="E10" s="74">
        <v>547044</v>
      </c>
      <c r="F10" s="74">
        <v>643208</v>
      </c>
      <c r="G10" s="74">
        <v>674226</v>
      </c>
      <c r="H10" s="74">
        <v>677106</v>
      </c>
      <c r="I10" s="74">
        <v>179948</v>
      </c>
      <c r="J10" s="74">
        <v>619731.63228999998</v>
      </c>
      <c r="K10" s="74">
        <v>1217103.30113</v>
      </c>
      <c r="L10" s="74">
        <v>1318385.08657</v>
      </c>
    </row>
    <row r="11" spans="1:12" s="19" customFormat="1" ht="15" customHeight="1">
      <c r="A11" s="47" t="s">
        <v>747</v>
      </c>
      <c r="B11" s="47" t="s">
        <v>1198</v>
      </c>
      <c r="C11" s="47" t="s">
        <v>752</v>
      </c>
      <c r="D11" s="74">
        <v>424352</v>
      </c>
      <c r="E11" s="74">
        <v>486631</v>
      </c>
      <c r="F11" s="74">
        <v>576556</v>
      </c>
      <c r="G11" s="74">
        <v>591804</v>
      </c>
      <c r="H11" s="74">
        <v>573843</v>
      </c>
      <c r="I11" s="74">
        <v>146340</v>
      </c>
      <c r="J11" s="74">
        <v>334268.42801999999</v>
      </c>
      <c r="K11" s="74">
        <v>407771.21714999998</v>
      </c>
      <c r="L11" s="74">
        <v>548428.59819000005</v>
      </c>
    </row>
    <row r="12" spans="1:12" s="19" customFormat="1" ht="15" customHeight="1">
      <c r="A12" s="47" t="s">
        <v>747</v>
      </c>
      <c r="B12" s="173" t="s">
        <v>1199</v>
      </c>
      <c r="C12" s="47" t="s">
        <v>753</v>
      </c>
      <c r="D12" s="74">
        <v>24402</v>
      </c>
      <c r="E12" s="74">
        <v>60414</v>
      </c>
      <c r="F12" s="74">
        <v>66652</v>
      </c>
      <c r="G12" s="74">
        <v>82422</v>
      </c>
      <c r="H12" s="74">
        <v>103264</v>
      </c>
      <c r="I12" s="74">
        <v>33607</v>
      </c>
      <c r="J12" s="74">
        <v>285463.20426999999</v>
      </c>
      <c r="K12" s="74">
        <v>809332.08398</v>
      </c>
      <c r="L12" s="74">
        <v>769956.48838</v>
      </c>
    </row>
    <row r="13" spans="1:12" s="19" customFormat="1" ht="15" customHeight="1">
      <c r="A13" s="47" t="s">
        <v>747</v>
      </c>
      <c r="B13" s="47" t="s">
        <v>1200</v>
      </c>
      <c r="C13" s="49" t="s">
        <v>754</v>
      </c>
      <c r="D13" s="74">
        <v>993613</v>
      </c>
      <c r="E13" s="74">
        <v>1197544</v>
      </c>
      <c r="F13" s="74">
        <v>1568925</v>
      </c>
      <c r="G13" s="74">
        <v>1848802</v>
      </c>
      <c r="H13" s="74">
        <v>2219458</v>
      </c>
      <c r="I13" s="74">
        <v>2282528</v>
      </c>
      <c r="J13" s="74">
        <v>2004710.1585299999</v>
      </c>
      <c r="K13" s="74">
        <v>2783430.35616</v>
      </c>
      <c r="L13" s="74">
        <v>3110397.5989200003</v>
      </c>
    </row>
    <row r="14" spans="1:12" s="19" customFormat="1" ht="15" customHeight="1">
      <c r="A14" s="47" t="s">
        <v>747</v>
      </c>
      <c r="B14" s="47" t="s">
        <v>1201</v>
      </c>
      <c r="C14" s="47" t="s">
        <v>755</v>
      </c>
      <c r="D14" s="74">
        <v>811531</v>
      </c>
      <c r="E14" s="74">
        <v>1003173</v>
      </c>
      <c r="F14" s="74">
        <v>1303904</v>
      </c>
      <c r="G14" s="74">
        <v>1520492</v>
      </c>
      <c r="H14" s="74">
        <v>1676595</v>
      </c>
      <c r="I14" s="74">
        <v>1646658</v>
      </c>
      <c r="J14" s="74">
        <v>1439639.2452799999</v>
      </c>
      <c r="K14" s="74">
        <v>1367425.3200300001</v>
      </c>
      <c r="L14" s="74">
        <v>1584256.9862200001</v>
      </c>
    </row>
    <row r="15" spans="1:12" s="19" customFormat="1" ht="15" customHeight="1">
      <c r="A15" s="47" t="s">
        <v>747</v>
      </c>
      <c r="B15" s="173" t="s">
        <v>1202</v>
      </c>
      <c r="C15" s="47" t="s">
        <v>756</v>
      </c>
      <c r="D15" s="74">
        <v>182083</v>
      </c>
      <c r="E15" s="74">
        <v>194371</v>
      </c>
      <c r="F15" s="74">
        <v>265021</v>
      </c>
      <c r="G15" s="74">
        <v>328310</v>
      </c>
      <c r="H15" s="74">
        <v>542863</v>
      </c>
      <c r="I15" s="74">
        <v>635870</v>
      </c>
      <c r="J15" s="74">
        <v>565070.91324999998</v>
      </c>
      <c r="K15" s="74">
        <v>1416005.0361300001</v>
      </c>
      <c r="L15" s="74">
        <v>1526140.6126999999</v>
      </c>
    </row>
    <row r="16" spans="1:12" s="19" customFormat="1" ht="15" customHeight="1">
      <c r="A16" s="47" t="s">
        <v>747</v>
      </c>
      <c r="B16" s="47" t="s">
        <v>1088</v>
      </c>
      <c r="C16" s="49" t="s">
        <v>757</v>
      </c>
      <c r="D16" s="74">
        <v>18672350</v>
      </c>
      <c r="E16" s="74">
        <v>22558358</v>
      </c>
      <c r="F16" s="74">
        <v>21343440</v>
      </c>
      <c r="G16" s="74">
        <v>20933808</v>
      </c>
      <c r="H16" s="74">
        <v>20177208</v>
      </c>
      <c r="I16" s="74">
        <v>16247720</v>
      </c>
      <c r="J16" s="74">
        <v>15670702.75622</v>
      </c>
      <c r="K16" s="74">
        <v>16904787.152879998</v>
      </c>
      <c r="L16" s="74">
        <v>16388898.279270001</v>
      </c>
    </row>
    <row r="17" spans="1:12" s="19" customFormat="1" ht="15" customHeight="1">
      <c r="A17" s="47" t="s">
        <v>747</v>
      </c>
      <c r="B17" s="47" t="s">
        <v>1203</v>
      </c>
      <c r="C17" s="47" t="s">
        <v>758</v>
      </c>
      <c r="D17" s="74">
        <v>849463</v>
      </c>
      <c r="E17" s="74">
        <v>961396</v>
      </c>
      <c r="F17" s="74">
        <v>1152458</v>
      </c>
      <c r="G17" s="74">
        <v>1272964</v>
      </c>
      <c r="H17" s="74">
        <v>1431732</v>
      </c>
      <c r="I17" s="74">
        <v>8121010</v>
      </c>
      <c r="J17" s="74">
        <v>9952803.7348100003</v>
      </c>
      <c r="K17" s="74">
        <v>8808792.0035400018</v>
      </c>
      <c r="L17" s="74">
        <v>8688199.1833999995</v>
      </c>
    </row>
    <row r="18" spans="1:12" s="19" customFormat="1" ht="15" customHeight="1">
      <c r="A18" s="47" t="s">
        <v>747</v>
      </c>
      <c r="B18" s="47" t="s">
        <v>1204</v>
      </c>
      <c r="C18" s="75" t="s">
        <v>759</v>
      </c>
      <c r="D18" s="74">
        <v>-2691169</v>
      </c>
      <c r="E18" s="74">
        <v>-2967363</v>
      </c>
      <c r="F18" s="74">
        <v>-3577678</v>
      </c>
      <c r="G18" s="74">
        <v>-3906881</v>
      </c>
      <c r="H18" s="74">
        <v>-4222029</v>
      </c>
      <c r="I18" s="74">
        <v>-5401700</v>
      </c>
      <c r="J18" s="74">
        <v>-5459964.86601</v>
      </c>
      <c r="K18" s="74">
        <v>-5759321.335</v>
      </c>
      <c r="L18" s="74">
        <v>-5893732.6291899998</v>
      </c>
    </row>
    <row r="19" spans="1:12" s="19" customFormat="1" ht="15" customHeight="1">
      <c r="A19" s="47" t="s">
        <v>747</v>
      </c>
      <c r="B19" s="47" t="s">
        <v>1205</v>
      </c>
      <c r="C19" s="471" t="s">
        <v>760</v>
      </c>
      <c r="D19" s="467">
        <v>115204726</v>
      </c>
      <c r="E19" s="467">
        <v>135459051</v>
      </c>
      <c r="F19" s="467">
        <v>153641122</v>
      </c>
      <c r="G19" s="467">
        <v>169245016</v>
      </c>
      <c r="H19" s="467">
        <v>179549781</v>
      </c>
      <c r="I19" s="467">
        <v>188102904</v>
      </c>
      <c r="J19" s="467">
        <v>196212767.62901998</v>
      </c>
      <c r="K19" s="467">
        <v>208860016.25077999</v>
      </c>
      <c r="L19" s="467">
        <v>208272193.50593001</v>
      </c>
    </row>
    <row r="20" spans="1:12" s="31" customFormat="1" ht="3.75" customHeight="1" thickBot="1">
      <c r="A20" s="47"/>
      <c r="B20" s="47"/>
      <c r="C20" s="152"/>
      <c r="D20" s="153"/>
      <c r="E20" s="153"/>
      <c r="F20" s="153"/>
      <c r="G20" s="153"/>
      <c r="H20" s="153"/>
      <c r="I20" s="153"/>
      <c r="J20" s="153"/>
      <c r="K20" s="153"/>
      <c r="L20" s="153"/>
    </row>
    <row r="21" spans="1:12" s="31" customFormat="1" ht="15" customHeight="1" thickTop="1">
      <c r="A21" s="47"/>
      <c r="B21" s="47"/>
      <c r="C21" s="621" t="s">
        <v>761</v>
      </c>
      <c r="D21" s="126"/>
      <c r="E21" s="126"/>
      <c r="F21" s="126"/>
      <c r="G21" s="126"/>
      <c r="H21" s="126"/>
      <c r="I21" s="126"/>
      <c r="J21" s="126"/>
      <c r="K21" s="126"/>
      <c r="L21" s="126"/>
    </row>
    <row r="22" spans="1:12" s="31" customFormat="1" ht="15" customHeight="1">
      <c r="A22" s="47"/>
      <c r="B22" s="47"/>
      <c r="C22" s="621" t="s">
        <v>762</v>
      </c>
      <c r="D22" s="126"/>
      <c r="E22" s="126"/>
      <c r="F22" s="126"/>
      <c r="G22" s="126"/>
      <c r="H22" s="126"/>
      <c r="I22" s="126"/>
      <c r="J22" s="126"/>
      <c r="K22" s="126"/>
      <c r="L22" s="126"/>
    </row>
    <row r="23" spans="1:12" s="31" customFormat="1" ht="15" customHeight="1">
      <c r="A23" s="47"/>
      <c r="B23" s="47"/>
      <c r="C23" s="47"/>
      <c r="D23" s="126"/>
      <c r="E23" s="126"/>
      <c r="F23" s="126"/>
      <c r="G23" s="126"/>
      <c r="H23" s="126"/>
      <c r="I23" s="126"/>
      <c r="J23" s="126"/>
      <c r="K23" s="126"/>
      <c r="L23" s="126"/>
    </row>
  </sheetData>
  <mergeCells count="3">
    <mergeCell ref="C1:L1"/>
    <mergeCell ref="C2:L2"/>
    <mergeCell ref="C3:L3"/>
  </mergeCells>
  <pageMargins left="0.94" right="0.56999999999999995" top="0.64" bottom="0.43" header="0.5" footer="0.39"/>
  <pageSetup scale="52"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L35"/>
  <sheetViews>
    <sheetView topLeftCell="C1" zoomScaleNormal="100" workbookViewId="0">
      <selection activeCell="C2" sqref="C2:L2"/>
    </sheetView>
  </sheetViews>
  <sheetFormatPr defaultColWidth="9.140625" defaultRowHeight="12.75"/>
  <cols>
    <col min="1" max="1" width="2.28515625" style="623" hidden="1" customWidth="1"/>
    <col min="2" max="2" width="46.5703125" style="623" hidden="1" customWidth="1"/>
    <col min="3" max="3" width="69" style="33" bestFit="1" customWidth="1"/>
    <col min="4" max="4" width="11.7109375" style="42" bestFit="1" customWidth="1"/>
    <col min="5" max="10" width="11.7109375" style="623" bestFit="1" customWidth="1"/>
    <col min="11" max="11" width="11.7109375" style="623" customWidth="1"/>
    <col min="12" max="12" width="11.7109375" style="623" bestFit="1" customWidth="1"/>
    <col min="13" max="16384" width="9.140625" style="623"/>
  </cols>
  <sheetData>
    <row r="1" spans="1:12" s="40" customFormat="1" ht="30" customHeight="1">
      <c r="A1" s="47"/>
      <c r="B1" s="47"/>
      <c r="C1" s="742" t="s">
        <v>439</v>
      </c>
      <c r="D1" s="742"/>
      <c r="E1" s="742"/>
      <c r="F1" s="742"/>
      <c r="G1" s="742"/>
      <c r="H1" s="742"/>
      <c r="I1" s="742"/>
      <c r="J1" s="742"/>
      <c r="K1" s="742"/>
      <c r="L1" s="742"/>
    </row>
    <row r="2" spans="1:12" s="40" customFormat="1" ht="23.25">
      <c r="A2" s="47"/>
      <c r="B2" s="47"/>
      <c r="C2" s="743" t="s">
        <v>763</v>
      </c>
      <c r="D2" s="743"/>
      <c r="E2" s="743"/>
      <c r="F2" s="743"/>
      <c r="G2" s="743"/>
      <c r="H2" s="743"/>
      <c r="I2" s="743"/>
      <c r="J2" s="743"/>
      <c r="K2" s="743"/>
      <c r="L2" s="743"/>
    </row>
    <row r="3" spans="1:12" s="41" customFormat="1" ht="30" customHeight="1">
      <c r="A3" s="47" t="s">
        <v>1239</v>
      </c>
      <c r="B3" s="47"/>
      <c r="C3" s="744" t="s">
        <v>511</v>
      </c>
      <c r="D3" s="744"/>
      <c r="E3" s="744"/>
      <c r="F3" s="744"/>
      <c r="G3" s="744"/>
      <c r="H3" s="744"/>
      <c r="I3" s="744"/>
      <c r="J3" s="744"/>
      <c r="K3" s="744"/>
      <c r="L3" s="744"/>
    </row>
    <row r="4" spans="1:12" s="39" customFormat="1" ht="3.75" customHeight="1" thickBot="1">
      <c r="A4" s="186"/>
      <c r="B4" s="186"/>
      <c r="C4" s="151"/>
      <c r="D4" s="154"/>
      <c r="E4" s="142"/>
      <c r="F4" s="142"/>
      <c r="G4" s="142"/>
      <c r="H4" s="142"/>
      <c r="I4" s="142"/>
      <c r="J4" s="142"/>
      <c r="K4" s="142"/>
      <c r="L4" s="142"/>
    </row>
    <row r="5" spans="1:12" ht="15" customHeight="1" thickTop="1" thickBot="1">
      <c r="A5" s="193"/>
      <c r="B5" s="193"/>
      <c r="C5" s="556"/>
      <c r="D5" s="407">
        <v>2015</v>
      </c>
      <c r="E5" s="407">
        <v>2016</v>
      </c>
      <c r="F5" s="407">
        <v>2017</v>
      </c>
      <c r="G5" s="407">
        <v>2018</v>
      </c>
      <c r="H5" s="407">
        <v>2019</v>
      </c>
      <c r="I5" s="407">
        <v>2020</v>
      </c>
      <c r="J5" s="407">
        <v>2021</v>
      </c>
      <c r="K5" s="407">
        <v>2022</v>
      </c>
      <c r="L5" s="407">
        <v>2023</v>
      </c>
    </row>
    <row r="6" spans="1:12" ht="15" customHeight="1" thickTop="1" thickBot="1">
      <c r="A6" s="194"/>
      <c r="B6" s="194"/>
      <c r="C6" s="557"/>
      <c r="D6" s="498" t="s">
        <v>1229</v>
      </c>
      <c r="E6" s="498" t="s">
        <v>1229</v>
      </c>
      <c r="F6" s="499" t="s">
        <v>1229</v>
      </c>
      <c r="G6" s="498" t="s">
        <v>1229</v>
      </c>
      <c r="H6" s="498" t="s">
        <v>1229</v>
      </c>
      <c r="I6" s="498" t="s">
        <v>1229</v>
      </c>
      <c r="J6" s="498" t="s">
        <v>1229</v>
      </c>
      <c r="K6" s="498" t="s">
        <v>1229</v>
      </c>
      <c r="L6" s="498" t="s">
        <v>1476</v>
      </c>
    </row>
    <row r="7" spans="1:12" s="19" customFormat="1" ht="15" customHeight="1" thickTop="1" thickBot="1">
      <c r="A7" s="193" t="s">
        <v>747</v>
      </c>
      <c r="B7" s="195" t="s">
        <v>764</v>
      </c>
      <c r="C7" s="500" t="s">
        <v>246</v>
      </c>
      <c r="D7" s="501">
        <v>131019186</v>
      </c>
      <c r="E7" s="501">
        <v>135426274</v>
      </c>
      <c r="F7" s="501">
        <v>154147230</v>
      </c>
      <c r="G7" s="501">
        <v>161638464</v>
      </c>
      <c r="H7" s="501">
        <v>157409599</v>
      </c>
      <c r="I7" s="501">
        <v>173595870</v>
      </c>
      <c r="J7" s="501">
        <v>186048624.22277999</v>
      </c>
      <c r="K7" s="501">
        <v>197828104.77060002</v>
      </c>
      <c r="L7" s="501">
        <v>194107882.84017003</v>
      </c>
    </row>
    <row r="8" spans="1:12" s="19" customFormat="1" ht="15" customHeight="1" thickTop="1" thickBot="1">
      <c r="A8" s="194" t="s">
        <v>747</v>
      </c>
      <c r="B8" s="196" t="s">
        <v>765</v>
      </c>
      <c r="C8" s="408" t="s">
        <v>766</v>
      </c>
      <c r="D8" s="409">
        <v>30048309</v>
      </c>
      <c r="E8" s="409">
        <v>29802707</v>
      </c>
      <c r="F8" s="409">
        <v>29805454</v>
      </c>
      <c r="G8" s="409">
        <v>28527247</v>
      </c>
      <c r="H8" s="409">
        <v>25221909</v>
      </c>
      <c r="I8" s="409">
        <v>28919097</v>
      </c>
      <c r="J8" s="409">
        <v>31258324.62985</v>
      </c>
      <c r="K8" s="409">
        <v>31953907.71142</v>
      </c>
      <c r="L8" s="409">
        <v>30485012.42839</v>
      </c>
    </row>
    <row r="9" spans="1:12" s="19" customFormat="1" ht="15" customHeight="1" thickTop="1">
      <c r="A9" s="47" t="s">
        <v>747</v>
      </c>
      <c r="B9" s="197" t="s">
        <v>767</v>
      </c>
      <c r="C9" s="502" t="s">
        <v>768</v>
      </c>
      <c r="D9" s="361">
        <v>28839394</v>
      </c>
      <c r="E9" s="361">
        <v>29282082</v>
      </c>
      <c r="F9" s="361">
        <v>29397585</v>
      </c>
      <c r="G9" s="361">
        <v>27980826</v>
      </c>
      <c r="H9" s="361">
        <v>24822118</v>
      </c>
      <c r="I9" s="361">
        <v>28491015</v>
      </c>
      <c r="J9" s="361">
        <v>30893867.720739998</v>
      </c>
      <c r="K9" s="361">
        <v>31469389.060960002</v>
      </c>
      <c r="L9" s="361">
        <v>29743632.58309</v>
      </c>
    </row>
    <row r="10" spans="1:12" s="19" customFormat="1" ht="15" customHeight="1" thickBot="1">
      <c r="A10" s="47" t="s">
        <v>747</v>
      </c>
      <c r="B10" s="197" t="s">
        <v>769</v>
      </c>
      <c r="C10" s="502" t="s">
        <v>770</v>
      </c>
      <c r="D10" s="361">
        <v>1208915</v>
      </c>
      <c r="E10" s="361">
        <v>520625</v>
      </c>
      <c r="F10" s="361">
        <v>407869</v>
      </c>
      <c r="G10" s="361">
        <v>546421</v>
      </c>
      <c r="H10" s="361">
        <v>399791</v>
      </c>
      <c r="I10" s="361">
        <v>428082</v>
      </c>
      <c r="J10" s="361">
        <v>364456.90911000001</v>
      </c>
      <c r="K10" s="361">
        <v>484518.65046000003</v>
      </c>
      <c r="L10" s="361">
        <v>741379.84529999993</v>
      </c>
    </row>
    <row r="11" spans="1:12" s="19" customFormat="1" ht="15" customHeight="1" thickTop="1" thickBot="1">
      <c r="A11" s="194" t="s">
        <v>747</v>
      </c>
      <c r="B11" s="196" t="s">
        <v>771</v>
      </c>
      <c r="C11" s="408" t="s">
        <v>772</v>
      </c>
      <c r="D11" s="409">
        <v>47601698</v>
      </c>
      <c r="E11" s="409">
        <v>43891533</v>
      </c>
      <c r="F11" s="409">
        <v>47920359</v>
      </c>
      <c r="G11" s="409">
        <v>51336022</v>
      </c>
      <c r="H11" s="409">
        <v>47708282</v>
      </c>
      <c r="I11" s="409">
        <v>52480729</v>
      </c>
      <c r="J11" s="409">
        <v>57233904.781120002</v>
      </c>
      <c r="K11" s="409">
        <v>61184296.515110001</v>
      </c>
      <c r="L11" s="409">
        <v>59369229.120690003</v>
      </c>
    </row>
    <row r="12" spans="1:12" s="19" customFormat="1" ht="15" customHeight="1" thickTop="1">
      <c r="A12" s="47" t="s">
        <v>747</v>
      </c>
      <c r="B12" s="197" t="s">
        <v>773</v>
      </c>
      <c r="C12" s="502" t="s">
        <v>774</v>
      </c>
      <c r="D12" s="361">
        <v>47326530</v>
      </c>
      <c r="E12" s="361">
        <v>43593915</v>
      </c>
      <c r="F12" s="361">
        <v>47584074</v>
      </c>
      <c r="G12" s="361">
        <v>51014657</v>
      </c>
      <c r="H12" s="361">
        <v>46981718</v>
      </c>
      <c r="I12" s="361">
        <v>51852445</v>
      </c>
      <c r="J12" s="361">
        <v>56498079.315930001</v>
      </c>
      <c r="K12" s="361">
        <v>60666053.833620004</v>
      </c>
      <c r="L12" s="361">
        <v>58879773.909440003</v>
      </c>
    </row>
    <row r="13" spans="1:12" s="19" customFormat="1" ht="15" customHeight="1">
      <c r="A13" s="47" t="s">
        <v>747</v>
      </c>
      <c r="B13" s="197" t="s">
        <v>775</v>
      </c>
      <c r="C13" s="502" t="s">
        <v>776</v>
      </c>
      <c r="D13" s="361">
        <v>192728</v>
      </c>
      <c r="E13" s="361">
        <v>230158</v>
      </c>
      <c r="F13" s="361">
        <v>252601</v>
      </c>
      <c r="G13" s="361">
        <v>190543</v>
      </c>
      <c r="H13" s="361">
        <v>207835</v>
      </c>
      <c r="I13" s="361">
        <v>233160</v>
      </c>
      <c r="J13" s="361">
        <v>274631.38511999999</v>
      </c>
      <c r="K13" s="361">
        <v>309240.81276</v>
      </c>
      <c r="L13" s="361">
        <v>317904.35644999996</v>
      </c>
    </row>
    <row r="14" spans="1:12" s="19" customFormat="1" ht="15" customHeight="1">
      <c r="A14" s="47" t="s">
        <v>747</v>
      </c>
      <c r="B14" s="197" t="s">
        <v>777</v>
      </c>
      <c r="C14" s="502" t="s">
        <v>778</v>
      </c>
      <c r="D14" s="361">
        <v>0</v>
      </c>
      <c r="E14" s="361">
        <v>0</v>
      </c>
      <c r="F14" s="361">
        <v>0</v>
      </c>
      <c r="G14" s="361">
        <v>0</v>
      </c>
      <c r="H14" s="361">
        <v>0</v>
      </c>
      <c r="I14" s="361">
        <v>0</v>
      </c>
      <c r="J14" s="361">
        <v>0</v>
      </c>
      <c r="K14" s="361">
        <v>0</v>
      </c>
      <c r="L14" s="361">
        <v>0</v>
      </c>
    </row>
    <row r="15" spans="1:12" s="19" customFormat="1" ht="15" customHeight="1" thickBot="1">
      <c r="A15" s="47" t="s">
        <v>747</v>
      </c>
      <c r="B15" s="198">
        <v>212.04</v>
      </c>
      <c r="C15" s="502" t="s">
        <v>779</v>
      </c>
      <c r="D15" s="361">
        <v>82441</v>
      </c>
      <c r="E15" s="361">
        <v>67460</v>
      </c>
      <c r="F15" s="361">
        <v>83684</v>
      </c>
      <c r="G15" s="361">
        <v>130822</v>
      </c>
      <c r="H15" s="361">
        <v>518728</v>
      </c>
      <c r="I15" s="361">
        <v>395124</v>
      </c>
      <c r="J15" s="361">
        <v>461194.08006999997</v>
      </c>
      <c r="K15" s="361">
        <v>209001.86872999999</v>
      </c>
      <c r="L15" s="361">
        <v>171550.8548</v>
      </c>
    </row>
    <row r="16" spans="1:12" s="19" customFormat="1" ht="15" customHeight="1" thickTop="1" thickBot="1">
      <c r="A16" s="194" t="s">
        <v>747</v>
      </c>
      <c r="B16" s="196" t="s">
        <v>780</v>
      </c>
      <c r="C16" s="408" t="s">
        <v>781</v>
      </c>
      <c r="D16" s="409">
        <v>2383645</v>
      </c>
      <c r="E16" s="409">
        <v>802007</v>
      </c>
      <c r="F16" s="409">
        <v>608029</v>
      </c>
      <c r="G16" s="409">
        <v>486584</v>
      </c>
      <c r="H16" s="409">
        <v>285971</v>
      </c>
      <c r="I16" s="409">
        <v>290575</v>
      </c>
      <c r="J16" s="409">
        <v>422703.82511999999</v>
      </c>
      <c r="K16" s="409">
        <v>116644.63640999999</v>
      </c>
      <c r="L16" s="409">
        <v>115494.02004</v>
      </c>
    </row>
    <row r="17" spans="1:12" s="19" customFormat="1" ht="15" customHeight="1" thickTop="1">
      <c r="A17" s="47" t="s">
        <v>747</v>
      </c>
      <c r="B17" s="197" t="s">
        <v>782</v>
      </c>
      <c r="C17" s="502" t="s">
        <v>783</v>
      </c>
      <c r="D17" s="361">
        <v>249119</v>
      </c>
      <c r="E17" s="361">
        <v>245466</v>
      </c>
      <c r="F17" s="361">
        <v>138236</v>
      </c>
      <c r="G17" s="361">
        <v>107437</v>
      </c>
      <c r="H17" s="361">
        <v>57424</v>
      </c>
      <c r="I17" s="361">
        <v>19718</v>
      </c>
      <c r="J17" s="361">
        <v>12261.23308</v>
      </c>
      <c r="K17" s="361">
        <v>14380.571320000001</v>
      </c>
      <c r="L17" s="361">
        <v>13933.940699999999</v>
      </c>
    </row>
    <row r="18" spans="1:12" s="19" customFormat="1" ht="15" customHeight="1">
      <c r="A18" s="47" t="s">
        <v>747</v>
      </c>
      <c r="B18" s="197" t="s">
        <v>784</v>
      </c>
      <c r="C18" s="502" t="s">
        <v>785</v>
      </c>
      <c r="D18" s="361">
        <v>114217</v>
      </c>
      <c r="E18" s="361">
        <v>47027</v>
      </c>
      <c r="F18" s="361">
        <v>46518</v>
      </c>
      <c r="G18" s="361">
        <v>19497</v>
      </c>
      <c r="H18" s="361">
        <v>22534</v>
      </c>
      <c r="I18" s="361">
        <v>39593</v>
      </c>
      <c r="J18" s="361">
        <v>18492.374520000001</v>
      </c>
      <c r="K18" s="361">
        <v>5819.8965699999999</v>
      </c>
      <c r="L18" s="361">
        <v>3912.11537</v>
      </c>
    </row>
    <row r="19" spans="1:12" s="19" customFormat="1" ht="15" customHeight="1">
      <c r="A19" s="47" t="s">
        <v>747</v>
      </c>
      <c r="B19" s="197" t="s">
        <v>786</v>
      </c>
      <c r="C19" s="502" t="s">
        <v>787</v>
      </c>
      <c r="D19" s="361">
        <v>1168</v>
      </c>
      <c r="E19" s="361">
        <v>549</v>
      </c>
      <c r="F19" s="361">
        <v>148</v>
      </c>
      <c r="G19" s="361">
        <v>94</v>
      </c>
      <c r="H19" s="361">
        <v>0</v>
      </c>
      <c r="I19" s="361">
        <v>344</v>
      </c>
      <c r="J19" s="361">
        <v>285.06188000000003</v>
      </c>
      <c r="K19" s="361">
        <v>-1.0000000000000001E-5</v>
      </c>
      <c r="L19" s="361">
        <v>336.33625000000001</v>
      </c>
    </row>
    <row r="20" spans="1:12" s="19" customFormat="1" ht="15" customHeight="1">
      <c r="A20" s="47" t="s">
        <v>747</v>
      </c>
      <c r="B20" s="197" t="s">
        <v>788</v>
      </c>
      <c r="C20" s="502" t="s">
        <v>789</v>
      </c>
      <c r="D20" s="361">
        <v>10609</v>
      </c>
      <c r="E20" s="361">
        <v>5304</v>
      </c>
      <c r="F20" s="361">
        <v>9254</v>
      </c>
      <c r="G20" s="361">
        <v>1988</v>
      </c>
      <c r="H20" s="361">
        <v>1200</v>
      </c>
      <c r="I20" s="361">
        <v>14</v>
      </c>
      <c r="J20" s="361">
        <v>1390.9767300000001</v>
      </c>
      <c r="K20" s="361">
        <v>1048.32707</v>
      </c>
      <c r="L20" s="361">
        <v>2703.7862599999999</v>
      </c>
    </row>
    <row r="21" spans="1:12" s="19" customFormat="1" ht="15" customHeight="1">
      <c r="A21" s="47" t="s">
        <v>747</v>
      </c>
      <c r="B21" s="197" t="s">
        <v>790</v>
      </c>
      <c r="C21" s="502" t="s">
        <v>791</v>
      </c>
      <c r="D21" s="361">
        <v>106122</v>
      </c>
      <c r="E21" s="361">
        <v>25017</v>
      </c>
      <c r="F21" s="361">
        <v>18410</v>
      </c>
      <c r="G21" s="361">
        <v>12962</v>
      </c>
      <c r="H21" s="361">
        <v>4611</v>
      </c>
      <c r="I21" s="361">
        <v>8593</v>
      </c>
      <c r="J21" s="361">
        <v>11065.975550000001</v>
      </c>
      <c r="K21" s="361">
        <v>4607.8414400000001</v>
      </c>
      <c r="L21" s="361">
        <v>4607.8414400000001</v>
      </c>
    </row>
    <row r="22" spans="1:12" s="19" customFormat="1" ht="15" customHeight="1">
      <c r="A22" s="47" t="s">
        <v>747</v>
      </c>
      <c r="B22" s="197" t="s">
        <v>792</v>
      </c>
      <c r="C22" s="502" t="s">
        <v>793</v>
      </c>
      <c r="D22" s="361">
        <v>33650</v>
      </c>
      <c r="E22" s="361">
        <v>80505</v>
      </c>
      <c r="F22" s="361">
        <v>16470</v>
      </c>
      <c r="G22" s="361">
        <v>2507</v>
      </c>
      <c r="H22" s="361">
        <v>3706</v>
      </c>
      <c r="I22" s="361">
        <v>24786</v>
      </c>
      <c r="J22" s="361">
        <v>232826.20335</v>
      </c>
      <c r="K22" s="361">
        <v>1.0000000000000001E-5</v>
      </c>
      <c r="L22" s="361">
        <v>1.0000000000000001E-5</v>
      </c>
    </row>
    <row r="23" spans="1:12" s="19" customFormat="1" ht="15" customHeight="1">
      <c r="A23" s="47" t="s">
        <v>747</v>
      </c>
      <c r="B23" s="197" t="s">
        <v>794</v>
      </c>
      <c r="C23" s="502" t="s">
        <v>795</v>
      </c>
      <c r="D23" s="361">
        <v>98917</v>
      </c>
      <c r="E23" s="361">
        <v>11041</v>
      </c>
      <c r="F23" s="361">
        <v>6473</v>
      </c>
      <c r="G23" s="361">
        <v>12853</v>
      </c>
      <c r="H23" s="361">
        <v>20000</v>
      </c>
      <c r="I23" s="361">
        <v>20000</v>
      </c>
      <c r="J23" s="361">
        <v>30870.000010000003</v>
      </c>
      <c r="K23" s="361">
        <v>1.0000000000000001E-5</v>
      </c>
      <c r="L23" s="361">
        <v>1.0000000000000001E-5</v>
      </c>
    </row>
    <row r="24" spans="1:12" s="19" customFormat="1" ht="15" customHeight="1" thickBot="1">
      <c r="A24" s="47" t="s">
        <v>747</v>
      </c>
      <c r="B24" s="197" t="s">
        <v>796</v>
      </c>
      <c r="C24" s="502" t="s">
        <v>1297</v>
      </c>
      <c r="D24" s="361">
        <v>1769842</v>
      </c>
      <c r="E24" s="361">
        <v>387099</v>
      </c>
      <c r="F24" s="361">
        <v>372521</v>
      </c>
      <c r="G24" s="361">
        <v>329245</v>
      </c>
      <c r="H24" s="361">
        <v>176495</v>
      </c>
      <c r="I24" s="361">
        <v>177526</v>
      </c>
      <c r="J24" s="361">
        <v>115512</v>
      </c>
      <c r="K24" s="361">
        <v>90788</v>
      </c>
      <c r="L24" s="361">
        <v>90000</v>
      </c>
    </row>
    <row r="25" spans="1:12" s="19" customFormat="1" ht="15" customHeight="1" thickTop="1" thickBot="1">
      <c r="A25" s="193" t="s">
        <v>747</v>
      </c>
      <c r="B25" s="199" t="s">
        <v>798</v>
      </c>
      <c r="C25" s="408" t="s">
        <v>799</v>
      </c>
      <c r="D25" s="410">
        <v>4348899</v>
      </c>
      <c r="E25" s="410">
        <v>4373255</v>
      </c>
      <c r="F25" s="410">
        <v>5070420</v>
      </c>
      <c r="G25" s="410">
        <v>3715943</v>
      </c>
      <c r="H25" s="410">
        <v>3952117</v>
      </c>
      <c r="I25" s="410">
        <v>3144797</v>
      </c>
      <c r="J25" s="410">
        <v>4109528.2781799999</v>
      </c>
      <c r="K25" s="410">
        <v>3792560.4055400002</v>
      </c>
      <c r="L25" s="410">
        <v>3741199.2066199998</v>
      </c>
    </row>
    <row r="26" spans="1:12" s="19" customFormat="1" ht="15" customHeight="1" thickTop="1" thickBot="1">
      <c r="A26" s="193" t="s">
        <v>747</v>
      </c>
      <c r="B26" s="199" t="s">
        <v>800</v>
      </c>
      <c r="C26" s="408" t="s">
        <v>801</v>
      </c>
      <c r="D26" s="410">
        <v>43373414</v>
      </c>
      <c r="E26" s="410">
        <v>52421843</v>
      </c>
      <c r="F26" s="410">
        <v>65219490</v>
      </c>
      <c r="G26" s="410">
        <v>70755431</v>
      </c>
      <c r="H26" s="410">
        <v>72297337</v>
      </c>
      <c r="I26" s="410">
        <v>79380373</v>
      </c>
      <c r="J26" s="410">
        <v>82631530.217570007</v>
      </c>
      <c r="K26" s="410">
        <v>89188544.847429991</v>
      </c>
      <c r="L26" s="410">
        <v>88619268.003330007</v>
      </c>
    </row>
    <row r="27" spans="1:12" s="19" customFormat="1" ht="15" customHeight="1" thickTop="1" thickBot="1">
      <c r="A27" s="194" t="s">
        <v>747</v>
      </c>
      <c r="B27" s="200" t="s">
        <v>802</v>
      </c>
      <c r="C27" s="408" t="s">
        <v>803</v>
      </c>
      <c r="D27" s="409">
        <v>3263221</v>
      </c>
      <c r="E27" s="409">
        <v>4134928</v>
      </c>
      <c r="F27" s="409">
        <v>5523478</v>
      </c>
      <c r="G27" s="409">
        <v>6817238</v>
      </c>
      <c r="H27" s="409">
        <v>7943982</v>
      </c>
      <c r="I27" s="409">
        <v>9380300</v>
      </c>
      <c r="J27" s="409">
        <v>10392632.490940001</v>
      </c>
      <c r="K27" s="409">
        <v>11592150.654690001</v>
      </c>
      <c r="L27" s="409">
        <v>11777680.061100001</v>
      </c>
    </row>
    <row r="28" spans="1:12" s="19" customFormat="1" ht="15" customHeight="1" thickTop="1">
      <c r="A28" s="47" t="s">
        <v>747</v>
      </c>
      <c r="B28" s="197" t="s">
        <v>804</v>
      </c>
      <c r="C28" s="502" t="s">
        <v>805</v>
      </c>
      <c r="D28" s="361">
        <v>80</v>
      </c>
      <c r="E28" s="361">
        <v>645</v>
      </c>
      <c r="F28" s="361">
        <v>81</v>
      </c>
      <c r="G28" s="361">
        <v>79</v>
      </c>
      <c r="H28" s="361">
        <v>189</v>
      </c>
      <c r="I28" s="361">
        <v>330</v>
      </c>
      <c r="J28" s="361">
        <v>364.20181000000002</v>
      </c>
      <c r="K28" s="361">
        <v>279.68169</v>
      </c>
      <c r="L28" s="361">
        <v>209.33658</v>
      </c>
    </row>
    <row r="29" spans="1:12" s="19" customFormat="1" ht="15" customHeight="1">
      <c r="A29" s="47" t="s">
        <v>747</v>
      </c>
      <c r="B29" s="197" t="s">
        <v>806</v>
      </c>
      <c r="C29" s="502" t="s">
        <v>807</v>
      </c>
      <c r="D29" s="361">
        <v>2163</v>
      </c>
      <c r="E29" s="361">
        <v>2767</v>
      </c>
      <c r="F29" s="361">
        <v>4496</v>
      </c>
      <c r="G29" s="361">
        <v>6977</v>
      </c>
      <c r="H29" s="361">
        <v>6844</v>
      </c>
      <c r="I29" s="361">
        <v>7909</v>
      </c>
      <c r="J29" s="361">
        <v>9890.8633000000009</v>
      </c>
      <c r="K29" s="361">
        <v>10023.902259999999</v>
      </c>
      <c r="L29" s="361">
        <v>9973.774089999999</v>
      </c>
    </row>
    <row r="30" spans="1:12" s="19" customFormat="1" ht="15" customHeight="1">
      <c r="A30" s="47" t="s">
        <v>747</v>
      </c>
      <c r="B30" s="197" t="s">
        <v>808</v>
      </c>
      <c r="C30" s="502" t="s">
        <v>809</v>
      </c>
      <c r="D30" s="361">
        <v>445562</v>
      </c>
      <c r="E30" s="361">
        <v>342105</v>
      </c>
      <c r="F30" s="361">
        <v>399408</v>
      </c>
      <c r="G30" s="361">
        <v>452697</v>
      </c>
      <c r="H30" s="361">
        <v>85759</v>
      </c>
      <c r="I30" s="361">
        <v>99443</v>
      </c>
      <c r="J30" s="361">
        <v>75265.193180000002</v>
      </c>
      <c r="K30" s="361">
        <v>62938.470799999996</v>
      </c>
      <c r="L30" s="361">
        <v>63486.437520000007</v>
      </c>
    </row>
    <row r="31" spans="1:12" s="19" customFormat="1" ht="15" customHeight="1">
      <c r="A31" s="47" t="s">
        <v>747</v>
      </c>
      <c r="B31" s="201" t="s">
        <v>810</v>
      </c>
      <c r="C31" s="502" t="s">
        <v>811</v>
      </c>
      <c r="D31" s="361">
        <v>7554</v>
      </c>
      <c r="E31" s="361">
        <v>4635</v>
      </c>
      <c r="F31" s="361">
        <v>6237</v>
      </c>
      <c r="G31" s="361">
        <v>3235</v>
      </c>
      <c r="H31" s="361">
        <v>7799</v>
      </c>
      <c r="I31" s="361">
        <v>3706</v>
      </c>
      <c r="J31" s="361">
        <v>4510.1443200000003</v>
      </c>
      <c r="K31" s="361">
        <v>5726.5694599999997</v>
      </c>
      <c r="L31" s="361">
        <v>5364.4912000000004</v>
      </c>
    </row>
    <row r="32" spans="1:12" s="19" customFormat="1" ht="15" customHeight="1">
      <c r="A32" s="47" t="s">
        <v>747</v>
      </c>
      <c r="B32" s="201" t="s">
        <v>812</v>
      </c>
      <c r="C32" s="143" t="s">
        <v>813</v>
      </c>
      <c r="D32" s="361">
        <v>2807862</v>
      </c>
      <c r="E32" s="361">
        <v>3784777</v>
      </c>
      <c r="F32" s="361">
        <v>5113256</v>
      </c>
      <c r="G32" s="361">
        <v>6354251</v>
      </c>
      <c r="H32" s="361">
        <v>7843390</v>
      </c>
      <c r="I32" s="361">
        <v>9268912</v>
      </c>
      <c r="J32" s="361">
        <v>10302602.088330001</v>
      </c>
      <c r="K32" s="361">
        <v>11513182.030479999</v>
      </c>
      <c r="L32" s="361">
        <v>11698646.021709999</v>
      </c>
    </row>
    <row r="33" spans="1:12" s="19" customFormat="1" ht="15" customHeight="1">
      <c r="A33" s="47" t="s">
        <v>747</v>
      </c>
      <c r="B33" s="201" t="s">
        <v>814</v>
      </c>
      <c r="C33" s="558" t="s">
        <v>815</v>
      </c>
      <c r="D33" s="409">
        <v>6230085</v>
      </c>
      <c r="E33" s="409">
        <v>5883537</v>
      </c>
      <c r="F33" s="409">
        <v>7481096</v>
      </c>
      <c r="G33" s="409">
        <v>9663397</v>
      </c>
      <c r="H33" s="409">
        <v>14892021</v>
      </c>
      <c r="I33" s="409">
        <v>17431730</v>
      </c>
      <c r="J33" s="409">
        <v>18238410.890250001</v>
      </c>
      <c r="K33" s="409">
        <v>18633571.39528</v>
      </c>
      <c r="L33" s="409">
        <v>18130789.762490001</v>
      </c>
    </row>
    <row r="34" spans="1:12" ht="3.75" customHeight="1" thickBot="1">
      <c r="A34" s="47"/>
      <c r="B34" s="47"/>
      <c r="C34" s="185"/>
      <c r="D34" s="202"/>
      <c r="E34" s="203"/>
      <c r="F34" s="203"/>
      <c r="G34" s="203"/>
      <c r="H34" s="203"/>
      <c r="I34" s="203"/>
      <c r="J34" s="203"/>
      <c r="K34" s="203"/>
      <c r="L34" s="203"/>
    </row>
    <row r="35" spans="1:12" ht="15" customHeight="1" thickTop="1">
      <c r="A35" s="47"/>
      <c r="B35" s="47"/>
      <c r="C35" s="47"/>
      <c r="D35" s="204"/>
      <c r="E35" s="71"/>
      <c r="F35" s="71"/>
      <c r="G35" s="71"/>
      <c r="H35" s="71"/>
      <c r="I35" s="71"/>
      <c r="J35" s="71"/>
      <c r="K35" s="71"/>
      <c r="L35" s="71"/>
    </row>
  </sheetData>
  <mergeCells count="3">
    <mergeCell ref="C1:L1"/>
    <mergeCell ref="C2:L2"/>
    <mergeCell ref="C3:L3"/>
  </mergeCells>
  <pageMargins left="0.87" right="0.53" top="0.57999999999999996" bottom="0.33" header="0.5" footer="0.31"/>
  <pageSetup scale="51"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10"/>
  <sheetViews>
    <sheetView zoomScaleNormal="100" workbookViewId="0">
      <selection activeCell="A3" sqref="A3:P3"/>
    </sheetView>
  </sheetViews>
  <sheetFormatPr defaultRowHeight="15"/>
  <cols>
    <col min="1" max="1" width="74" style="5" customWidth="1"/>
    <col min="2" max="7" width="10.140625" style="5" bestFit="1" customWidth="1"/>
    <col min="8" max="8" width="9.140625" style="5" bestFit="1" customWidth="1"/>
    <col min="9" max="9" width="10.140625" style="5" bestFit="1" customWidth="1"/>
    <col min="10" max="10" width="6.5703125" style="5" bestFit="1" customWidth="1"/>
    <col min="11" max="11" width="10.140625" style="5" bestFit="1" customWidth="1"/>
    <col min="12" max="12" width="9.140625" style="5" bestFit="1" customWidth="1"/>
    <col min="13" max="13" width="10.140625" style="5" bestFit="1" customWidth="1"/>
    <col min="14" max="14" width="9.140625" style="5" bestFit="1" customWidth="1"/>
    <col min="15" max="15" width="11.140625" style="5" bestFit="1" customWidth="1"/>
    <col min="16" max="16" width="10.7109375" style="5" customWidth="1"/>
    <col min="17" max="16384" width="9.140625" style="5"/>
  </cols>
  <sheetData>
    <row r="1" spans="1:16" ht="30" customHeight="1">
      <c r="A1" s="727" t="s">
        <v>439</v>
      </c>
      <c r="B1" s="727"/>
      <c r="C1" s="727"/>
      <c r="D1" s="727"/>
      <c r="E1" s="727"/>
      <c r="F1" s="727"/>
      <c r="G1" s="727"/>
      <c r="H1" s="727"/>
      <c r="I1" s="727"/>
      <c r="J1" s="727"/>
      <c r="K1" s="727"/>
      <c r="L1" s="727"/>
      <c r="M1" s="727"/>
      <c r="N1" s="727"/>
      <c r="O1" s="727"/>
      <c r="P1" s="727"/>
    </row>
    <row r="2" spans="1:16" ht="18">
      <c r="A2" s="728" t="s">
        <v>722</v>
      </c>
      <c r="B2" s="728"/>
      <c r="C2" s="728"/>
      <c r="D2" s="728"/>
      <c r="E2" s="728"/>
      <c r="F2" s="728"/>
      <c r="G2" s="728"/>
      <c r="H2" s="728"/>
      <c r="I2" s="728"/>
      <c r="J2" s="728"/>
      <c r="K2" s="728"/>
      <c r="L2" s="728"/>
      <c r="M2" s="728"/>
      <c r="N2" s="728"/>
      <c r="O2" s="728"/>
      <c r="P2" s="728"/>
    </row>
    <row r="3" spans="1:16" ht="18">
      <c r="A3" s="728" t="s">
        <v>1468</v>
      </c>
      <c r="B3" s="728"/>
      <c r="C3" s="728"/>
      <c r="D3" s="728"/>
      <c r="E3" s="728"/>
      <c r="F3" s="728"/>
      <c r="G3" s="728"/>
      <c r="H3" s="728"/>
      <c r="I3" s="728"/>
      <c r="J3" s="728"/>
      <c r="K3" s="728"/>
      <c r="L3" s="728"/>
      <c r="M3" s="728"/>
      <c r="N3" s="728"/>
      <c r="O3" s="728"/>
      <c r="P3" s="728"/>
    </row>
    <row r="4" spans="1:16" ht="30" customHeight="1">
      <c r="A4" s="732" t="s">
        <v>511</v>
      </c>
      <c r="B4" s="732"/>
      <c r="C4" s="732"/>
      <c r="D4" s="732"/>
      <c r="E4" s="732"/>
      <c r="F4" s="732"/>
      <c r="G4" s="732"/>
      <c r="H4" s="732"/>
      <c r="I4" s="732"/>
      <c r="J4" s="732"/>
      <c r="K4" s="732"/>
      <c r="L4" s="732"/>
      <c r="M4" s="732"/>
      <c r="N4" s="732"/>
      <c r="O4" s="732"/>
      <c r="P4" s="732"/>
    </row>
    <row r="5" spans="1:16">
      <c r="A5" s="99"/>
      <c r="B5" s="205"/>
      <c r="C5" s="101"/>
      <c r="D5" s="205"/>
      <c r="E5" s="205"/>
      <c r="F5" s="205"/>
      <c r="G5" s="205"/>
      <c r="H5" s="205"/>
      <c r="I5" s="101"/>
      <c r="J5" s="184"/>
      <c r="K5" s="205"/>
      <c r="L5" s="205"/>
      <c r="M5" s="205"/>
      <c r="N5" s="205"/>
      <c r="O5" s="205"/>
      <c r="P5" s="98"/>
    </row>
    <row r="6" spans="1:16" ht="30" customHeight="1">
      <c r="A6" s="72" t="s">
        <v>723</v>
      </c>
      <c r="B6" s="73" t="s">
        <v>33</v>
      </c>
      <c r="C6" s="73" t="s">
        <v>116</v>
      </c>
      <c r="D6" s="73" t="s">
        <v>35</v>
      </c>
      <c r="E6" s="73" t="s">
        <v>37</v>
      </c>
      <c r="F6" s="73" t="s">
        <v>45</v>
      </c>
      <c r="G6" s="73" t="s">
        <v>43</v>
      </c>
      <c r="H6" s="73" t="s">
        <v>39</v>
      </c>
      <c r="I6" s="73" t="s">
        <v>41</v>
      </c>
      <c r="J6" s="73" t="s">
        <v>47</v>
      </c>
      <c r="K6" s="73" t="s">
        <v>49</v>
      </c>
      <c r="L6" s="73" t="s">
        <v>51</v>
      </c>
      <c r="M6" s="73" t="s">
        <v>53</v>
      </c>
      <c r="N6" s="73" t="s">
        <v>55</v>
      </c>
      <c r="O6" s="176" t="s">
        <v>518</v>
      </c>
      <c r="P6" s="73" t="s">
        <v>724</v>
      </c>
    </row>
    <row r="7" spans="1:16">
      <c r="A7" s="100" t="s">
        <v>725</v>
      </c>
      <c r="B7" s="97">
        <v>4836888.87249</v>
      </c>
      <c r="C7" s="97">
        <v>10568264.154879998</v>
      </c>
      <c r="D7" s="97">
        <v>4706119.8528699996</v>
      </c>
      <c r="E7" s="97">
        <v>2761752.7908600001</v>
      </c>
      <c r="F7" s="97">
        <v>3110708.0789899998</v>
      </c>
      <c r="G7" s="97">
        <v>1650611.0717</v>
      </c>
      <c r="H7" s="97">
        <v>935808.38232000009</v>
      </c>
      <c r="I7" s="97">
        <v>1446479.2002399999</v>
      </c>
      <c r="J7" s="97">
        <v>0</v>
      </c>
      <c r="K7" s="97">
        <v>1755704.22942</v>
      </c>
      <c r="L7" s="97">
        <v>427439.51477000001</v>
      </c>
      <c r="M7" s="97">
        <v>5505390.2309499998</v>
      </c>
      <c r="N7" s="97">
        <v>243908.04190000001</v>
      </c>
      <c r="O7" s="97">
        <v>37949074.421390004</v>
      </c>
      <c r="P7" s="160">
        <v>0.18084950331492516</v>
      </c>
    </row>
    <row r="8" spans="1:16">
      <c r="A8" s="100" t="s">
        <v>726</v>
      </c>
      <c r="B8" s="97">
        <v>5641679.3554699998</v>
      </c>
      <c r="C8" s="97">
        <v>3559672.4147199998</v>
      </c>
      <c r="D8" s="97">
        <v>8147801.99235</v>
      </c>
      <c r="E8" s="97">
        <v>4846951.92973</v>
      </c>
      <c r="F8" s="97">
        <v>5338974.91139</v>
      </c>
      <c r="G8" s="97">
        <v>3925040.2423700001</v>
      </c>
      <c r="H8" s="97">
        <v>2070999.4336600001</v>
      </c>
      <c r="I8" s="97">
        <v>2863990.0102300001</v>
      </c>
      <c r="J8" s="97">
        <v>13076.59014</v>
      </c>
      <c r="K8" s="97">
        <v>2722904.8530600001</v>
      </c>
      <c r="L8" s="97">
        <v>647573.49300999998</v>
      </c>
      <c r="M8" s="97">
        <v>5035374.5798300002</v>
      </c>
      <c r="N8" s="97">
        <v>1425569.59032</v>
      </c>
      <c r="O8" s="97">
        <v>46239609.396279998</v>
      </c>
      <c r="P8" s="160">
        <v>0.22035874445675305</v>
      </c>
    </row>
    <row r="9" spans="1:16">
      <c r="A9" s="100" t="s">
        <v>727</v>
      </c>
      <c r="B9" s="97">
        <v>3691323.5880999998</v>
      </c>
      <c r="C9" s="97">
        <v>3025891.6176399998</v>
      </c>
      <c r="D9" s="97">
        <v>5011229.1642899998</v>
      </c>
      <c r="E9" s="97">
        <v>4232461.0090500005</v>
      </c>
      <c r="F9" s="97">
        <v>2718055.8324600002</v>
      </c>
      <c r="G9" s="97">
        <v>2447829.0128200003</v>
      </c>
      <c r="H9" s="97">
        <v>3141318.11228</v>
      </c>
      <c r="I9" s="97">
        <v>2898934.2848200002</v>
      </c>
      <c r="J9" s="97">
        <v>19639.428230000001</v>
      </c>
      <c r="K9" s="97">
        <v>3908272.8462</v>
      </c>
      <c r="L9" s="97">
        <v>1084773.4194200002</v>
      </c>
      <c r="M9" s="97">
        <v>1426079.2571700001</v>
      </c>
      <c r="N9" s="97">
        <v>1676147.6003699999</v>
      </c>
      <c r="O9" s="97">
        <v>35281955.172849998</v>
      </c>
      <c r="P9" s="160">
        <v>0.16813912239695838</v>
      </c>
    </row>
    <row r="10" spans="1:16">
      <c r="A10" s="100" t="s">
        <v>728</v>
      </c>
      <c r="B10" s="97">
        <v>2191564.2190700001</v>
      </c>
      <c r="C10" s="97">
        <v>1850416.4072</v>
      </c>
      <c r="D10" s="97">
        <v>3289741.91866</v>
      </c>
      <c r="E10" s="97">
        <v>1556048.6338900002</v>
      </c>
      <c r="F10" s="97">
        <v>1790423.63399</v>
      </c>
      <c r="G10" s="97">
        <v>1142653.3588</v>
      </c>
      <c r="H10" s="97">
        <v>1331421.7611199999</v>
      </c>
      <c r="I10" s="97">
        <v>1591673.6247100001</v>
      </c>
      <c r="J10" s="97">
        <v>17575.82719</v>
      </c>
      <c r="K10" s="97">
        <v>1190058.65423</v>
      </c>
      <c r="L10" s="97">
        <v>764702.27437</v>
      </c>
      <c r="M10" s="97">
        <v>1574953.5725799999</v>
      </c>
      <c r="N10" s="97">
        <v>478618.22324999998</v>
      </c>
      <c r="O10" s="97">
        <v>18769852.109060004</v>
      </c>
      <c r="P10" s="160">
        <v>8.9449307604318823E-2</v>
      </c>
    </row>
    <row r="11" spans="1:16">
      <c r="A11" s="100" t="s">
        <v>729</v>
      </c>
      <c r="B11" s="97">
        <v>1490693.6453</v>
      </c>
      <c r="C11" s="97">
        <v>1239008.3967200001</v>
      </c>
      <c r="D11" s="97">
        <v>2113114.3674099999</v>
      </c>
      <c r="E11" s="97">
        <v>1175805.7731199998</v>
      </c>
      <c r="F11" s="97">
        <v>1058424.1979400001</v>
      </c>
      <c r="G11" s="97">
        <v>618006.2337000001</v>
      </c>
      <c r="H11" s="97">
        <v>795242.96254999994</v>
      </c>
      <c r="I11" s="97">
        <v>684519.99447999999</v>
      </c>
      <c r="J11" s="97">
        <v>10577.137419999999</v>
      </c>
      <c r="K11" s="97">
        <v>704872.36973999999</v>
      </c>
      <c r="L11" s="97">
        <v>271589.12291999999</v>
      </c>
      <c r="M11" s="97">
        <v>1231641.1598099999</v>
      </c>
      <c r="N11" s="97">
        <v>341681.89476</v>
      </c>
      <c r="O11" s="97">
        <v>11735177.255870001</v>
      </c>
      <c r="P11" s="160">
        <v>5.592497341227539E-2</v>
      </c>
    </row>
    <row r="12" spans="1:16">
      <c r="A12" s="100" t="s">
        <v>730</v>
      </c>
      <c r="B12" s="97">
        <v>1362123.3086199998</v>
      </c>
      <c r="C12" s="97">
        <v>1542005.3067999999</v>
      </c>
      <c r="D12" s="97">
        <v>1951145.3611900001</v>
      </c>
      <c r="E12" s="97">
        <v>1016617.40128</v>
      </c>
      <c r="F12" s="97">
        <v>890297.89535000001</v>
      </c>
      <c r="G12" s="97">
        <v>607759.16214000003</v>
      </c>
      <c r="H12" s="97">
        <v>385536.22143000003</v>
      </c>
      <c r="I12" s="97">
        <v>558583.10676</v>
      </c>
      <c r="J12" s="97">
        <v>9036.2129800000002</v>
      </c>
      <c r="K12" s="97">
        <v>648950.49890999997</v>
      </c>
      <c r="L12" s="97">
        <v>204216.33799</v>
      </c>
      <c r="M12" s="97">
        <v>1084488.9179700001</v>
      </c>
      <c r="N12" s="97">
        <v>327759.81195999996</v>
      </c>
      <c r="O12" s="97">
        <v>10588519.54338</v>
      </c>
      <c r="P12" s="160">
        <v>5.0460479720720174E-2</v>
      </c>
    </row>
    <row r="13" spans="1:16">
      <c r="A13" s="100" t="s">
        <v>731</v>
      </c>
      <c r="B13" s="97">
        <v>931737.81021000003</v>
      </c>
      <c r="C13" s="97">
        <v>1303553.95153</v>
      </c>
      <c r="D13" s="97">
        <v>1366988.3310199999</v>
      </c>
      <c r="E13" s="97">
        <v>708437.30521000002</v>
      </c>
      <c r="F13" s="97">
        <v>593744.76252999995</v>
      </c>
      <c r="G13" s="97">
        <v>380890.53269000002</v>
      </c>
      <c r="H13" s="97">
        <v>221732.03959999999</v>
      </c>
      <c r="I13" s="97">
        <v>425767.71791000001</v>
      </c>
      <c r="J13" s="97">
        <v>5180.24539</v>
      </c>
      <c r="K13" s="97">
        <v>447228.15019000001</v>
      </c>
      <c r="L13" s="97">
        <v>72924.826589999997</v>
      </c>
      <c r="M13" s="97">
        <v>798003.36884999997</v>
      </c>
      <c r="N13" s="97">
        <v>293735.59876999998</v>
      </c>
      <c r="O13" s="97">
        <v>7549924.6404900001</v>
      </c>
      <c r="P13" s="160">
        <v>3.5979800353921759E-2</v>
      </c>
    </row>
    <row r="14" spans="1:16">
      <c r="A14" s="100" t="s">
        <v>732</v>
      </c>
      <c r="B14" s="97">
        <v>795273.42049000005</v>
      </c>
      <c r="C14" s="97">
        <v>1248038.69246</v>
      </c>
      <c r="D14" s="97">
        <v>1021678.39163</v>
      </c>
      <c r="E14" s="97">
        <v>510729.14094000001</v>
      </c>
      <c r="F14" s="97">
        <v>456617.55116999999</v>
      </c>
      <c r="G14" s="97">
        <v>271903.50361000001</v>
      </c>
      <c r="H14" s="97">
        <v>173536.63232</v>
      </c>
      <c r="I14" s="97">
        <v>434611.79683000001</v>
      </c>
      <c r="J14" s="97">
        <v>1718.4512500000001</v>
      </c>
      <c r="K14" s="97">
        <v>728189.91109000007</v>
      </c>
      <c r="L14" s="97">
        <v>51539.87412</v>
      </c>
      <c r="M14" s="97">
        <v>632047.57525999995</v>
      </c>
      <c r="N14" s="97">
        <v>381151.49300000002</v>
      </c>
      <c r="O14" s="97">
        <v>6707036.4341700003</v>
      </c>
      <c r="P14" s="160">
        <v>3.1962945772165227E-2</v>
      </c>
    </row>
    <row r="15" spans="1:16">
      <c r="A15" s="100" t="s">
        <v>733</v>
      </c>
      <c r="B15" s="97">
        <v>478651.94497000001</v>
      </c>
      <c r="C15" s="97">
        <v>853849.81536999997</v>
      </c>
      <c r="D15" s="97">
        <v>643802.79944000009</v>
      </c>
      <c r="E15" s="97">
        <v>353164.45147000003</v>
      </c>
      <c r="F15" s="97">
        <v>293712.21635</v>
      </c>
      <c r="G15" s="97">
        <v>186898.09568999999</v>
      </c>
      <c r="H15" s="97">
        <v>103259.14017</v>
      </c>
      <c r="I15" s="97">
        <v>329576.41216000001</v>
      </c>
      <c r="J15" s="97">
        <v>2432.7282400000004</v>
      </c>
      <c r="K15" s="97">
        <v>349198.81872000004</v>
      </c>
      <c r="L15" s="97">
        <v>28945.8989</v>
      </c>
      <c r="M15" s="97">
        <v>366544.81347000005</v>
      </c>
      <c r="N15" s="97">
        <v>210906.50592</v>
      </c>
      <c r="O15" s="97">
        <v>4200943.6408700002</v>
      </c>
      <c r="P15" s="160">
        <v>2.0019949958966748E-2</v>
      </c>
    </row>
    <row r="16" spans="1:16">
      <c r="A16" s="100" t="s">
        <v>734</v>
      </c>
      <c r="B16" s="97">
        <v>720107.50707000005</v>
      </c>
      <c r="C16" s="97">
        <v>1406609.0072899999</v>
      </c>
      <c r="D16" s="97">
        <v>880411.01898000005</v>
      </c>
      <c r="E16" s="97">
        <v>453065.14441000001</v>
      </c>
      <c r="F16" s="97">
        <v>420253.77713</v>
      </c>
      <c r="G16" s="97">
        <v>267355.29443999997</v>
      </c>
      <c r="H16" s="97">
        <v>153063.36962000001</v>
      </c>
      <c r="I16" s="97">
        <v>624712.59887999995</v>
      </c>
      <c r="J16" s="97">
        <v>2838.5540099999998</v>
      </c>
      <c r="K16" s="97">
        <v>604808.59584000008</v>
      </c>
      <c r="L16" s="97">
        <v>44871.771260000001</v>
      </c>
      <c r="M16" s="97">
        <v>593965.62774999999</v>
      </c>
      <c r="N16" s="97">
        <v>495039.56674000004</v>
      </c>
      <c r="O16" s="97">
        <v>6667101.8334199991</v>
      </c>
      <c r="P16" s="160">
        <v>3.1772634076271879E-2</v>
      </c>
    </row>
    <row r="17" spans="1:16">
      <c r="A17" s="100" t="s">
        <v>735</v>
      </c>
      <c r="B17" s="97">
        <v>1014223.97966</v>
      </c>
      <c r="C17" s="97">
        <v>1944204.3811400002</v>
      </c>
      <c r="D17" s="97">
        <v>1162884.7346300001</v>
      </c>
      <c r="E17" s="97">
        <v>614472.89361999999</v>
      </c>
      <c r="F17" s="97">
        <v>565018.53541000001</v>
      </c>
      <c r="G17" s="97">
        <v>387892.30669</v>
      </c>
      <c r="H17" s="97">
        <v>215417.15463</v>
      </c>
      <c r="I17" s="97">
        <v>779867.07954999991</v>
      </c>
      <c r="J17" s="97">
        <v>2239.8552999999997</v>
      </c>
      <c r="K17" s="97">
        <v>759979.68528999994</v>
      </c>
      <c r="L17" s="97">
        <v>47247.38751</v>
      </c>
      <c r="M17" s="97">
        <v>728388.54017999989</v>
      </c>
      <c r="N17" s="97">
        <v>577308.93348000001</v>
      </c>
      <c r="O17" s="97">
        <v>8799145.4670899995</v>
      </c>
      <c r="P17" s="160">
        <v>4.1933067184954924E-2</v>
      </c>
    </row>
    <row r="18" spans="1:16">
      <c r="A18" s="100" t="s">
        <v>736</v>
      </c>
      <c r="B18" s="97">
        <v>1228241.5265299999</v>
      </c>
      <c r="C18" s="97">
        <v>2579090.74187</v>
      </c>
      <c r="D18" s="97">
        <v>1295486.24795</v>
      </c>
      <c r="E18" s="97">
        <v>731352.22398000001</v>
      </c>
      <c r="F18" s="97">
        <v>756874.83291</v>
      </c>
      <c r="G18" s="97">
        <v>529597.85667999997</v>
      </c>
      <c r="H18" s="97">
        <v>264632.17858000001</v>
      </c>
      <c r="I18" s="97">
        <v>923569.89658000006</v>
      </c>
      <c r="J18" s="97">
        <v>3062.2924700000003</v>
      </c>
      <c r="K18" s="97">
        <v>917486.17911999999</v>
      </c>
      <c r="L18" s="97">
        <v>60757.523380000006</v>
      </c>
      <c r="M18" s="97">
        <v>902763.05070000002</v>
      </c>
      <c r="N18" s="97">
        <v>667207.83695999999</v>
      </c>
      <c r="O18" s="97">
        <v>10860122.387710001</v>
      </c>
      <c r="P18" s="160">
        <v>5.175482590030224E-2</v>
      </c>
    </row>
    <row r="19" spans="1:16">
      <c r="A19" s="100" t="s">
        <v>737</v>
      </c>
      <c r="B19" s="97">
        <v>235565.37877000001</v>
      </c>
      <c r="C19" s="97">
        <v>530133.10656999995</v>
      </c>
      <c r="D19" s="97">
        <v>222135.02636000002</v>
      </c>
      <c r="E19" s="97">
        <v>136146.43127999999</v>
      </c>
      <c r="F19" s="97">
        <v>154491.51996999999</v>
      </c>
      <c r="G19" s="97">
        <v>113533.98053</v>
      </c>
      <c r="H19" s="97">
        <v>50554.778389999999</v>
      </c>
      <c r="I19" s="97">
        <v>147795.4785</v>
      </c>
      <c r="J19" s="97">
        <v>495.16469000000001</v>
      </c>
      <c r="K19" s="97">
        <v>155572.31615</v>
      </c>
      <c r="L19" s="97">
        <v>10932.82609</v>
      </c>
      <c r="M19" s="97">
        <v>173641.00675999999</v>
      </c>
      <c r="N19" s="97">
        <v>102588.50848</v>
      </c>
      <c r="O19" s="97">
        <v>2033585.5225400003</v>
      </c>
      <c r="P19" s="160">
        <v>9.691222705882024E-3</v>
      </c>
    </row>
    <row r="20" spans="1:16">
      <c r="A20" s="100" t="s">
        <v>738</v>
      </c>
      <c r="B20" s="97">
        <v>293118.82133999997</v>
      </c>
      <c r="C20" s="97">
        <v>567472.79310000001</v>
      </c>
      <c r="D20" s="97">
        <v>235258.7556</v>
      </c>
      <c r="E20" s="97">
        <v>148752.31198</v>
      </c>
      <c r="F20" s="97">
        <v>157859.68797</v>
      </c>
      <c r="G20" s="97">
        <v>146885.67741999999</v>
      </c>
      <c r="H20" s="97">
        <v>65414.687359999996</v>
      </c>
      <c r="I20" s="97">
        <v>232766.2219</v>
      </c>
      <c r="J20" s="97">
        <v>674.21082999999999</v>
      </c>
      <c r="K20" s="97">
        <v>196175.80241</v>
      </c>
      <c r="L20" s="97">
        <v>16223.49265</v>
      </c>
      <c r="M20" s="97">
        <v>235417.11568000002</v>
      </c>
      <c r="N20" s="97">
        <v>159801.79613</v>
      </c>
      <c r="O20" s="97">
        <v>2455821.3743700003</v>
      </c>
      <c r="P20" s="160">
        <v>1.1703423141584058E-2</v>
      </c>
    </row>
    <row r="21" spans="1:16">
      <c r="A21" s="72" t="s">
        <v>159</v>
      </c>
      <c r="B21" s="158">
        <v>24911193.378090002</v>
      </c>
      <c r="C21" s="158">
        <v>32218210.787289999</v>
      </c>
      <c r="D21" s="158">
        <v>32047797.962380003</v>
      </c>
      <c r="E21" s="158">
        <v>19245757.440819994</v>
      </c>
      <c r="F21" s="158">
        <v>18305457.433560006</v>
      </c>
      <c r="G21" s="158">
        <v>12676856.32928</v>
      </c>
      <c r="H21" s="158">
        <v>9907936.85403</v>
      </c>
      <c r="I21" s="158">
        <v>13942847.42355</v>
      </c>
      <c r="J21" s="158">
        <v>88546.698139999979</v>
      </c>
      <c r="K21" s="158">
        <v>15089402.91037</v>
      </c>
      <c r="L21" s="158">
        <v>3733737.7629800001</v>
      </c>
      <c r="M21" s="158">
        <v>20288698.816960003</v>
      </c>
      <c r="N21" s="158">
        <v>7381425.4020400001</v>
      </c>
      <c r="O21" s="158">
        <v>209837869.19949004</v>
      </c>
      <c r="P21" s="161">
        <v>1</v>
      </c>
    </row>
    <row r="22" spans="1:16">
      <c r="A22" s="54" t="s">
        <v>739</v>
      </c>
      <c r="B22" s="160">
        <v>0.11871638552718654</v>
      </c>
      <c r="C22" s="160">
        <v>0.15353859105698686</v>
      </c>
      <c r="D22" s="160">
        <v>0.15272647441874562</v>
      </c>
      <c r="E22" s="160">
        <v>9.1717274456896578E-2</v>
      </c>
      <c r="F22" s="160">
        <v>8.7236195751479229E-2</v>
      </c>
      <c r="G22" s="160">
        <v>6.0412624173324422E-2</v>
      </c>
      <c r="H22" s="160">
        <v>4.721710571989586E-2</v>
      </c>
      <c r="I22" s="160">
        <v>6.6445811124276735E-2</v>
      </c>
      <c r="J22" s="160">
        <v>4.2197673126302969E-4</v>
      </c>
      <c r="K22" s="160">
        <v>7.1909817650810712E-2</v>
      </c>
      <c r="L22" s="160">
        <v>1.7793441084890095E-2</v>
      </c>
      <c r="M22" s="160">
        <v>9.6687499231474808E-2</v>
      </c>
      <c r="N22" s="160">
        <v>3.517680307276938E-2</v>
      </c>
      <c r="O22" s="160">
        <v>1</v>
      </c>
      <c r="P22" s="234"/>
    </row>
    <row r="23" spans="1:16" ht="30" customHeight="1">
      <c r="A23" s="433" t="s">
        <v>740</v>
      </c>
      <c r="B23" s="73" t="s">
        <v>33</v>
      </c>
      <c r="C23" s="73" t="s">
        <v>116</v>
      </c>
      <c r="D23" s="73" t="s">
        <v>35</v>
      </c>
      <c r="E23" s="73" t="s">
        <v>37</v>
      </c>
      <c r="F23" s="73" t="s">
        <v>45</v>
      </c>
      <c r="G23" s="73" t="s">
        <v>43</v>
      </c>
      <c r="H23" s="73" t="s">
        <v>39</v>
      </c>
      <c r="I23" s="73" t="s">
        <v>41</v>
      </c>
      <c r="J23" s="73" t="s">
        <v>47</v>
      </c>
      <c r="K23" s="73" t="s">
        <v>49</v>
      </c>
      <c r="L23" s="73" t="s">
        <v>51</v>
      </c>
      <c r="M23" s="73" t="s">
        <v>53</v>
      </c>
      <c r="N23" s="73" t="s">
        <v>55</v>
      </c>
      <c r="O23" s="176" t="s">
        <v>518</v>
      </c>
      <c r="P23" s="73" t="s">
        <v>681</v>
      </c>
    </row>
    <row r="24" spans="1:16">
      <c r="A24" s="100" t="s">
        <v>725</v>
      </c>
      <c r="B24" s="97">
        <v>152</v>
      </c>
      <c r="C24" s="97">
        <v>179</v>
      </c>
      <c r="D24" s="97">
        <v>156</v>
      </c>
      <c r="E24" s="97">
        <v>98</v>
      </c>
      <c r="F24" s="97">
        <v>109</v>
      </c>
      <c r="G24" s="97">
        <v>40</v>
      </c>
      <c r="H24" s="97">
        <v>48</v>
      </c>
      <c r="I24" s="97">
        <v>44</v>
      </c>
      <c r="J24" s="97">
        <v>0</v>
      </c>
      <c r="K24" s="97">
        <v>52</v>
      </c>
      <c r="L24" s="97">
        <v>16</v>
      </c>
      <c r="M24" s="97">
        <v>145</v>
      </c>
      <c r="N24" s="97">
        <v>7</v>
      </c>
      <c r="O24" s="97">
        <v>1046</v>
      </c>
      <c r="P24" s="160">
        <v>8.286432337556615E-5</v>
      </c>
    </row>
    <row r="25" spans="1:16">
      <c r="A25" s="100" t="s">
        <v>726</v>
      </c>
      <c r="B25" s="97">
        <v>572</v>
      </c>
      <c r="C25" s="97">
        <v>355</v>
      </c>
      <c r="D25" s="97">
        <v>842</v>
      </c>
      <c r="E25" s="97">
        <v>501</v>
      </c>
      <c r="F25" s="97">
        <v>539</v>
      </c>
      <c r="G25" s="97">
        <v>398</v>
      </c>
      <c r="H25" s="97">
        <v>220</v>
      </c>
      <c r="I25" s="97">
        <v>295</v>
      </c>
      <c r="J25" s="97">
        <v>1</v>
      </c>
      <c r="K25" s="97">
        <v>280</v>
      </c>
      <c r="L25" s="97">
        <v>71</v>
      </c>
      <c r="M25" s="97">
        <v>510</v>
      </c>
      <c r="N25" s="97">
        <v>147</v>
      </c>
      <c r="O25" s="97">
        <v>4731</v>
      </c>
      <c r="P25" s="160">
        <v>3.7479073985640862E-4</v>
      </c>
    </row>
    <row r="26" spans="1:16">
      <c r="A26" s="100" t="s">
        <v>727</v>
      </c>
      <c r="B26" s="97">
        <v>759</v>
      </c>
      <c r="C26" s="97">
        <v>591</v>
      </c>
      <c r="D26" s="97">
        <v>1022</v>
      </c>
      <c r="E26" s="97">
        <v>858</v>
      </c>
      <c r="F26" s="97">
        <v>552</v>
      </c>
      <c r="G26" s="97">
        <v>494</v>
      </c>
      <c r="H26" s="97">
        <v>638</v>
      </c>
      <c r="I26" s="97">
        <v>586</v>
      </c>
      <c r="J26" s="97">
        <v>5</v>
      </c>
      <c r="K26" s="97">
        <v>788</v>
      </c>
      <c r="L26" s="97">
        <v>224</v>
      </c>
      <c r="M26" s="97">
        <v>296</v>
      </c>
      <c r="N26" s="97">
        <v>341</v>
      </c>
      <c r="O26" s="97">
        <v>7154</v>
      </c>
      <c r="P26" s="160">
        <v>5.6674127096443616E-4</v>
      </c>
    </row>
    <row r="27" spans="1:16">
      <c r="A27" s="100" t="s">
        <v>728</v>
      </c>
      <c r="B27" s="97">
        <v>1002</v>
      </c>
      <c r="C27" s="97">
        <v>816</v>
      </c>
      <c r="D27" s="97">
        <v>1506</v>
      </c>
      <c r="E27" s="97">
        <v>710</v>
      </c>
      <c r="F27" s="97">
        <v>851</v>
      </c>
      <c r="G27" s="97">
        <v>517</v>
      </c>
      <c r="H27" s="97">
        <v>586</v>
      </c>
      <c r="I27" s="97">
        <v>691</v>
      </c>
      <c r="J27" s="97">
        <v>8</v>
      </c>
      <c r="K27" s="97">
        <v>538</v>
      </c>
      <c r="L27" s="97">
        <v>317</v>
      </c>
      <c r="M27" s="97">
        <v>752</v>
      </c>
      <c r="N27" s="97">
        <v>214</v>
      </c>
      <c r="O27" s="97">
        <v>8508</v>
      </c>
      <c r="P27" s="160">
        <v>6.7400541422496822E-4</v>
      </c>
    </row>
    <row r="28" spans="1:16">
      <c r="A28" s="100" t="s">
        <v>729</v>
      </c>
      <c r="B28" s="97">
        <v>1568</v>
      </c>
      <c r="C28" s="97">
        <v>1294</v>
      </c>
      <c r="D28" s="97">
        <v>2226</v>
      </c>
      <c r="E28" s="97">
        <v>1231</v>
      </c>
      <c r="F28" s="97">
        <v>1109</v>
      </c>
      <c r="G28" s="97">
        <v>645</v>
      </c>
      <c r="H28" s="97">
        <v>815</v>
      </c>
      <c r="I28" s="97">
        <v>713</v>
      </c>
      <c r="J28" s="97">
        <v>12</v>
      </c>
      <c r="K28" s="97">
        <v>714</v>
      </c>
      <c r="L28" s="97">
        <v>274</v>
      </c>
      <c r="M28" s="97">
        <v>1305</v>
      </c>
      <c r="N28" s="97">
        <v>366</v>
      </c>
      <c r="O28" s="97">
        <v>12272</v>
      </c>
      <c r="P28" s="160">
        <v>9.7219022606591561E-4</v>
      </c>
    </row>
    <row r="29" spans="1:16">
      <c r="A29" s="100" t="s">
        <v>730</v>
      </c>
      <c r="B29" s="97">
        <v>2860</v>
      </c>
      <c r="C29" s="97">
        <v>3298</v>
      </c>
      <c r="D29" s="97">
        <v>4131</v>
      </c>
      <c r="E29" s="97">
        <v>2130</v>
      </c>
      <c r="F29" s="97">
        <v>1886</v>
      </c>
      <c r="G29" s="97">
        <v>1254</v>
      </c>
      <c r="H29" s="97">
        <v>812</v>
      </c>
      <c r="I29" s="97">
        <v>1195</v>
      </c>
      <c r="J29" s="97">
        <v>19</v>
      </c>
      <c r="K29" s="97">
        <v>1369</v>
      </c>
      <c r="L29" s="97">
        <v>420</v>
      </c>
      <c r="M29" s="97">
        <v>2302</v>
      </c>
      <c r="N29" s="97">
        <v>712</v>
      </c>
      <c r="O29" s="97">
        <v>22388</v>
      </c>
      <c r="P29" s="160">
        <v>1.7735817129370696E-3</v>
      </c>
    </row>
    <row r="30" spans="1:16">
      <c r="A30" s="100" t="s">
        <v>731</v>
      </c>
      <c r="B30" s="97">
        <v>3543</v>
      </c>
      <c r="C30" s="97">
        <v>4994</v>
      </c>
      <c r="D30" s="97">
        <v>5194</v>
      </c>
      <c r="E30" s="97">
        <v>2713</v>
      </c>
      <c r="F30" s="97">
        <v>2259</v>
      </c>
      <c r="G30" s="97">
        <v>1450</v>
      </c>
      <c r="H30" s="97">
        <v>842</v>
      </c>
      <c r="I30" s="97">
        <v>1628</v>
      </c>
      <c r="J30" s="97">
        <v>19</v>
      </c>
      <c r="K30" s="97">
        <v>1709</v>
      </c>
      <c r="L30" s="97">
        <v>279</v>
      </c>
      <c r="M30" s="97">
        <v>2999</v>
      </c>
      <c r="N30" s="97">
        <v>1126</v>
      </c>
      <c r="O30" s="97">
        <v>28755</v>
      </c>
      <c r="P30" s="160">
        <v>2.2779766908837518E-3</v>
      </c>
    </row>
    <row r="31" spans="1:16">
      <c r="A31" s="100" t="s">
        <v>732</v>
      </c>
      <c r="B31" s="97">
        <v>4739</v>
      </c>
      <c r="C31" s="97">
        <v>7457</v>
      </c>
      <c r="D31" s="97">
        <v>6120</v>
      </c>
      <c r="E31" s="97">
        <v>3069</v>
      </c>
      <c r="F31" s="97">
        <v>2731</v>
      </c>
      <c r="G31" s="97">
        <v>1637</v>
      </c>
      <c r="H31" s="97">
        <v>1044</v>
      </c>
      <c r="I31" s="97">
        <v>2614</v>
      </c>
      <c r="J31" s="97">
        <v>10</v>
      </c>
      <c r="K31" s="97">
        <v>4132</v>
      </c>
      <c r="L31" s="97">
        <v>306</v>
      </c>
      <c r="M31" s="97">
        <v>3757</v>
      </c>
      <c r="N31" s="97">
        <v>2267</v>
      </c>
      <c r="O31" s="97">
        <v>39883</v>
      </c>
      <c r="P31" s="160">
        <v>3.1595390145197941E-3</v>
      </c>
    </row>
    <row r="32" spans="1:16">
      <c r="A32" s="100" t="s">
        <v>733</v>
      </c>
      <c r="B32" s="97">
        <v>4046</v>
      </c>
      <c r="C32" s="97">
        <v>7236</v>
      </c>
      <c r="D32" s="97">
        <v>5422</v>
      </c>
      <c r="E32" s="97">
        <v>2973</v>
      </c>
      <c r="F32" s="97">
        <v>2490</v>
      </c>
      <c r="G32" s="97">
        <v>1576</v>
      </c>
      <c r="H32" s="97">
        <v>871</v>
      </c>
      <c r="I32" s="97">
        <v>2793</v>
      </c>
      <c r="J32" s="97">
        <v>21</v>
      </c>
      <c r="K32" s="97">
        <v>2968</v>
      </c>
      <c r="L32" s="97">
        <v>248</v>
      </c>
      <c r="M32" s="97">
        <v>3093</v>
      </c>
      <c r="N32" s="97">
        <v>1794</v>
      </c>
      <c r="O32" s="97">
        <v>35531</v>
      </c>
      <c r="P32" s="160">
        <v>2.8147727283530026E-3</v>
      </c>
    </row>
    <row r="33" spans="1:16">
      <c r="A33" s="100" t="s">
        <v>734</v>
      </c>
      <c r="B33" s="97">
        <v>8703</v>
      </c>
      <c r="C33" s="97">
        <v>16752</v>
      </c>
      <c r="D33" s="97">
        <v>10602</v>
      </c>
      <c r="E33" s="97">
        <v>5470</v>
      </c>
      <c r="F33" s="97">
        <v>5055</v>
      </c>
      <c r="G33" s="97">
        <v>3225</v>
      </c>
      <c r="H33" s="97">
        <v>1853</v>
      </c>
      <c r="I33" s="97">
        <v>7533</v>
      </c>
      <c r="J33" s="97">
        <v>34</v>
      </c>
      <c r="K33" s="97">
        <v>7179</v>
      </c>
      <c r="L33" s="97">
        <v>529</v>
      </c>
      <c r="M33" s="97">
        <v>7025</v>
      </c>
      <c r="N33" s="97">
        <v>5852</v>
      </c>
      <c r="O33" s="97">
        <v>79812</v>
      </c>
      <c r="P33" s="160">
        <v>6.3227221579834469E-3</v>
      </c>
    </row>
    <row r="34" spans="1:16">
      <c r="A34" s="100" t="s">
        <v>735</v>
      </c>
      <c r="B34" s="97">
        <v>20979</v>
      </c>
      <c r="C34" s="97">
        <v>40264</v>
      </c>
      <c r="D34" s="97">
        <v>23969</v>
      </c>
      <c r="E34" s="97">
        <v>12671</v>
      </c>
      <c r="F34" s="97">
        <v>11654</v>
      </c>
      <c r="G34" s="97">
        <v>8060</v>
      </c>
      <c r="H34" s="97">
        <v>4488</v>
      </c>
      <c r="I34" s="97">
        <v>16254</v>
      </c>
      <c r="J34" s="97">
        <v>47</v>
      </c>
      <c r="K34" s="97">
        <v>15769</v>
      </c>
      <c r="L34" s="97">
        <v>973</v>
      </c>
      <c r="M34" s="97">
        <v>15011</v>
      </c>
      <c r="N34" s="97">
        <v>12024</v>
      </c>
      <c r="O34" s="97">
        <v>182163</v>
      </c>
      <c r="P34" s="160">
        <v>1.4430988278263151E-2</v>
      </c>
    </row>
    <row r="35" spans="1:16">
      <c r="A35" s="100" t="s">
        <v>736</v>
      </c>
      <c r="B35" s="97">
        <v>78747</v>
      </c>
      <c r="C35" s="97">
        <v>165931</v>
      </c>
      <c r="D35" s="97">
        <v>81838</v>
      </c>
      <c r="E35" s="97">
        <v>46446</v>
      </c>
      <c r="F35" s="97">
        <v>49278</v>
      </c>
      <c r="G35" s="97">
        <v>34863</v>
      </c>
      <c r="H35" s="97">
        <v>16925</v>
      </c>
      <c r="I35" s="97">
        <v>58144</v>
      </c>
      <c r="J35" s="97">
        <v>195</v>
      </c>
      <c r="K35" s="97">
        <v>58050</v>
      </c>
      <c r="L35" s="97">
        <v>3902</v>
      </c>
      <c r="M35" s="97">
        <v>57970</v>
      </c>
      <c r="N35" s="97">
        <v>41750</v>
      </c>
      <c r="O35" s="97">
        <v>694039</v>
      </c>
      <c r="P35" s="160">
        <v>5.4981904523187908E-2</v>
      </c>
    </row>
    <row r="36" spans="1:16">
      <c r="A36" s="100" t="s">
        <v>737</v>
      </c>
      <c r="B36" s="97">
        <v>48167</v>
      </c>
      <c r="C36" s="97">
        <v>108587</v>
      </c>
      <c r="D36" s="97">
        <v>45219</v>
      </c>
      <c r="E36" s="97">
        <v>27929</v>
      </c>
      <c r="F36" s="97">
        <v>31226</v>
      </c>
      <c r="G36" s="97">
        <v>23261</v>
      </c>
      <c r="H36" s="97">
        <v>10307</v>
      </c>
      <c r="I36" s="97">
        <v>30252</v>
      </c>
      <c r="J36" s="97">
        <v>102</v>
      </c>
      <c r="K36" s="97">
        <v>31275</v>
      </c>
      <c r="L36" s="97">
        <v>2231</v>
      </c>
      <c r="M36" s="97">
        <v>35457</v>
      </c>
      <c r="N36" s="97">
        <v>20902</v>
      </c>
      <c r="O36" s="97">
        <v>414915</v>
      </c>
      <c r="P36" s="160">
        <v>3.2869646972631957E-2</v>
      </c>
    </row>
    <row r="37" spans="1:16">
      <c r="A37" s="100" t="s">
        <v>738</v>
      </c>
      <c r="B37" s="97">
        <v>1222059</v>
      </c>
      <c r="C37" s="97">
        <v>2268861</v>
      </c>
      <c r="D37" s="97">
        <v>1004017</v>
      </c>
      <c r="E37" s="97">
        <v>544134</v>
      </c>
      <c r="F37" s="97">
        <v>757982</v>
      </c>
      <c r="G37" s="97">
        <v>644487</v>
      </c>
      <c r="H37" s="97">
        <v>310735</v>
      </c>
      <c r="I37" s="97">
        <v>1171366</v>
      </c>
      <c r="J37" s="97">
        <v>1669</v>
      </c>
      <c r="K37" s="97">
        <v>1109883</v>
      </c>
      <c r="L37" s="97">
        <v>91428</v>
      </c>
      <c r="M37" s="97">
        <v>1087441</v>
      </c>
      <c r="N37" s="97">
        <v>877785</v>
      </c>
      <c r="O37" s="97">
        <v>11091847</v>
      </c>
      <c r="P37" s="160">
        <v>0.87869827594675265</v>
      </c>
    </row>
    <row r="38" spans="1:16">
      <c r="A38" s="72" t="s">
        <v>159</v>
      </c>
      <c r="B38" s="158">
        <v>1397896</v>
      </c>
      <c r="C38" s="158">
        <v>2626615</v>
      </c>
      <c r="D38" s="158">
        <v>1192264</v>
      </c>
      <c r="E38" s="158">
        <v>650933</v>
      </c>
      <c r="F38" s="158">
        <v>867721</v>
      </c>
      <c r="G38" s="158">
        <v>721907</v>
      </c>
      <c r="H38" s="158">
        <v>350184</v>
      </c>
      <c r="I38" s="158">
        <v>1294108</v>
      </c>
      <c r="J38" s="158">
        <v>2142</v>
      </c>
      <c r="K38" s="158">
        <v>1234706</v>
      </c>
      <c r="L38" s="158">
        <v>101218</v>
      </c>
      <c r="M38" s="158">
        <v>1218063</v>
      </c>
      <c r="N38" s="158">
        <v>965287</v>
      </c>
      <c r="O38" s="158">
        <v>12623044</v>
      </c>
      <c r="P38" s="161">
        <v>1</v>
      </c>
    </row>
    <row r="39" spans="1:16">
      <c r="A39" s="54" t="s">
        <v>739</v>
      </c>
      <c r="B39" s="160">
        <v>0.11074159291530633</v>
      </c>
      <c r="C39" s="160">
        <v>0.20808095099723964</v>
      </c>
      <c r="D39" s="160">
        <v>9.4451385893925432E-2</v>
      </c>
      <c r="E39" s="160">
        <v>5.1567038822014723E-2</v>
      </c>
      <c r="F39" s="160">
        <v>6.8741026332475752E-2</v>
      </c>
      <c r="G39" s="160">
        <v>5.7189612901610738E-2</v>
      </c>
      <c r="H39" s="160">
        <v>2.7741644566873093E-2</v>
      </c>
      <c r="I39" s="160">
        <v>0.10251948737562826</v>
      </c>
      <c r="J39" s="160">
        <v>1.6968965647271768E-4</v>
      </c>
      <c r="K39" s="160">
        <v>9.781364938599596E-2</v>
      </c>
      <c r="L39" s="160">
        <v>8.0185096399885795E-3</v>
      </c>
      <c r="M39" s="160">
        <v>9.6495187690069054E-2</v>
      </c>
      <c r="N39" s="160">
        <v>7.6470223822399735E-2</v>
      </c>
      <c r="O39" s="160">
        <v>1</v>
      </c>
      <c r="P39" s="235"/>
    </row>
    <row r="40" spans="1:16" ht="15.75" thickBot="1">
      <c r="A40" s="206"/>
      <c r="B40" s="207"/>
      <c r="C40" s="208"/>
      <c r="D40" s="208"/>
      <c r="E40" s="208"/>
      <c r="F40" s="208"/>
      <c r="G40" s="208"/>
      <c r="H40" s="207"/>
      <c r="I40" s="207"/>
      <c r="J40" s="207"/>
      <c r="K40" s="207"/>
      <c r="L40" s="207"/>
      <c r="M40" s="207"/>
      <c r="N40" s="207"/>
      <c r="O40" s="547"/>
      <c r="P40" s="547"/>
    </row>
    <row r="41" spans="1:16" ht="36.75" customHeight="1" thickTop="1">
      <c r="A41" s="763" t="s">
        <v>1412</v>
      </c>
      <c r="B41" s="764"/>
      <c r="C41" s="764"/>
      <c r="D41" s="764"/>
      <c r="E41" s="764"/>
      <c r="F41" s="764"/>
      <c r="G41" s="764"/>
      <c r="H41" s="764"/>
      <c r="I41" s="764"/>
      <c r="J41" s="764"/>
      <c r="K41" s="764"/>
      <c r="L41" s="764"/>
      <c r="M41" s="764"/>
      <c r="N41" s="764"/>
      <c r="O41" s="764"/>
      <c r="P41" s="764"/>
    </row>
    <row r="42" spans="1:16">
      <c r="A42" s="209"/>
      <c r="B42" s="210"/>
      <c r="C42" s="210"/>
      <c r="D42" s="210"/>
      <c r="E42" s="210"/>
      <c r="F42" s="210"/>
      <c r="G42" s="210"/>
      <c r="H42" s="210"/>
      <c r="I42" s="210"/>
      <c r="J42" s="210"/>
      <c r="K42" s="210"/>
      <c r="L42" s="210"/>
      <c r="M42" s="210"/>
      <c r="N42" s="210"/>
      <c r="O42" s="210"/>
      <c r="P42" s="210"/>
    </row>
    <row r="43" spans="1:16" ht="30" customHeight="1">
      <c r="A43" s="727" t="s">
        <v>439</v>
      </c>
      <c r="B43" s="727"/>
      <c r="C43" s="727"/>
      <c r="D43" s="727"/>
      <c r="E43" s="727"/>
      <c r="F43" s="727"/>
      <c r="G43" s="727"/>
      <c r="H43" s="727"/>
      <c r="I43" s="727"/>
      <c r="J43" s="727"/>
      <c r="K43" s="727"/>
      <c r="L43" s="727"/>
      <c r="M43" s="727"/>
      <c r="N43" s="727"/>
      <c r="O43" s="727"/>
      <c r="P43" s="727"/>
    </row>
    <row r="44" spans="1:16" ht="18">
      <c r="A44" s="728" t="s">
        <v>741</v>
      </c>
      <c r="B44" s="728"/>
      <c r="C44" s="728"/>
      <c r="D44" s="728"/>
      <c r="E44" s="728"/>
      <c r="F44" s="728"/>
      <c r="G44" s="728"/>
      <c r="H44" s="728"/>
      <c r="I44" s="728"/>
      <c r="J44" s="728"/>
      <c r="K44" s="728"/>
      <c r="L44" s="728"/>
      <c r="M44" s="728"/>
      <c r="N44" s="728"/>
      <c r="O44" s="728"/>
      <c r="P44" s="728"/>
    </row>
    <row r="45" spans="1:16" ht="18">
      <c r="A45" s="728" t="s">
        <v>1468</v>
      </c>
      <c r="B45" s="728"/>
      <c r="C45" s="728"/>
      <c r="D45" s="728"/>
      <c r="E45" s="728"/>
      <c r="F45" s="728"/>
      <c r="G45" s="728"/>
      <c r="H45" s="728"/>
      <c r="I45" s="728"/>
      <c r="J45" s="728"/>
      <c r="K45" s="728"/>
      <c r="L45" s="728"/>
      <c r="M45" s="728"/>
      <c r="N45" s="728"/>
      <c r="O45" s="728"/>
      <c r="P45" s="728"/>
    </row>
    <row r="46" spans="1:16" ht="30" customHeight="1">
      <c r="A46" s="732" t="s">
        <v>511</v>
      </c>
      <c r="B46" s="732"/>
      <c r="C46" s="732"/>
      <c r="D46" s="732"/>
      <c r="E46" s="732"/>
      <c r="F46" s="732"/>
      <c r="G46" s="732"/>
      <c r="H46" s="732"/>
      <c r="I46" s="732"/>
      <c r="J46" s="732"/>
      <c r="K46" s="732"/>
      <c r="L46" s="732"/>
      <c r="M46" s="732"/>
      <c r="N46" s="732"/>
      <c r="O46" s="732"/>
      <c r="P46" s="732"/>
    </row>
    <row r="47" spans="1:16">
      <c r="A47" s="99"/>
      <c r="B47" s="205"/>
      <c r="C47" s="101"/>
      <c r="D47" s="205"/>
      <c r="E47" s="205"/>
      <c r="F47" s="205"/>
      <c r="G47" s="205"/>
      <c r="H47" s="205"/>
      <c r="I47" s="101"/>
      <c r="J47" s="184"/>
      <c r="K47" s="205"/>
      <c r="L47" s="205"/>
      <c r="M47" s="205"/>
      <c r="N47" s="205"/>
      <c r="O47" s="205"/>
      <c r="P47" s="98"/>
    </row>
    <row r="48" spans="1:16" ht="30" customHeight="1">
      <c r="A48" s="72" t="s">
        <v>723</v>
      </c>
      <c r="B48" s="73" t="s">
        <v>33</v>
      </c>
      <c r="C48" s="73" t="s">
        <v>116</v>
      </c>
      <c r="D48" s="73" t="s">
        <v>35</v>
      </c>
      <c r="E48" s="73" t="s">
        <v>37</v>
      </c>
      <c r="F48" s="73" t="s">
        <v>45</v>
      </c>
      <c r="G48" s="73" t="s">
        <v>43</v>
      </c>
      <c r="H48" s="73" t="s">
        <v>39</v>
      </c>
      <c r="I48" s="73" t="s">
        <v>41</v>
      </c>
      <c r="J48" s="73" t="s">
        <v>47</v>
      </c>
      <c r="K48" s="73" t="s">
        <v>49</v>
      </c>
      <c r="L48" s="73" t="s">
        <v>51</v>
      </c>
      <c r="M48" s="73" t="s">
        <v>53</v>
      </c>
      <c r="N48" s="73" t="s">
        <v>55</v>
      </c>
      <c r="O48" s="176" t="s">
        <v>518</v>
      </c>
      <c r="P48" s="73" t="s">
        <v>724</v>
      </c>
    </row>
    <row r="49" spans="1:16">
      <c r="A49" s="100" t="s">
        <v>725</v>
      </c>
      <c r="B49" s="97">
        <v>1956142.4071800001</v>
      </c>
      <c r="C49" s="97">
        <v>2999401.8085400001</v>
      </c>
      <c r="D49" s="97">
        <v>2372791.3012399999</v>
      </c>
      <c r="E49" s="97">
        <v>1494364.9938699999</v>
      </c>
      <c r="F49" s="97">
        <v>1850280.9653800002</v>
      </c>
      <c r="G49" s="97">
        <v>644929.82071</v>
      </c>
      <c r="H49" s="97">
        <v>287222.701</v>
      </c>
      <c r="I49" s="97">
        <v>0</v>
      </c>
      <c r="J49" s="97">
        <v>0</v>
      </c>
      <c r="K49" s="97">
        <v>849020.37458000006</v>
      </c>
      <c r="L49" s="97">
        <v>135963.53638999999</v>
      </c>
      <c r="M49" s="97">
        <v>2685274.4511299999</v>
      </c>
      <c r="N49" s="97">
        <v>0</v>
      </c>
      <c r="O49" s="97">
        <v>15275392.360019997</v>
      </c>
      <c r="P49" s="160">
        <v>0.43405197226418524</v>
      </c>
    </row>
    <row r="50" spans="1:16">
      <c r="A50" s="100" t="s">
        <v>726</v>
      </c>
      <c r="B50" s="97">
        <v>643913.17626999994</v>
      </c>
      <c r="C50" s="97">
        <v>460913.87039999996</v>
      </c>
      <c r="D50" s="97">
        <v>713261.45377000002</v>
      </c>
      <c r="E50" s="97">
        <v>574065.77139999997</v>
      </c>
      <c r="F50" s="97">
        <v>401412.14522000001</v>
      </c>
      <c r="G50" s="97">
        <v>264171.98615999997</v>
      </c>
      <c r="H50" s="97">
        <v>146339.56544000001</v>
      </c>
      <c r="I50" s="97">
        <v>0</v>
      </c>
      <c r="J50" s="97">
        <v>13076.59014</v>
      </c>
      <c r="K50" s="97">
        <v>163407.77824000001</v>
      </c>
      <c r="L50" s="97">
        <v>66142.237800000003</v>
      </c>
      <c r="M50" s="97">
        <v>311325.28018</v>
      </c>
      <c r="N50" s="97">
        <v>0</v>
      </c>
      <c r="O50" s="97">
        <v>3758029.8550199987</v>
      </c>
      <c r="P50" s="160">
        <v>0.10678483615703245</v>
      </c>
    </row>
    <row r="51" spans="1:16">
      <c r="A51" s="100" t="s">
        <v>727</v>
      </c>
      <c r="B51" s="97">
        <v>559213.62872000004</v>
      </c>
      <c r="C51" s="97">
        <v>456924.25774000003</v>
      </c>
      <c r="D51" s="97">
        <v>630720.56058000005</v>
      </c>
      <c r="E51" s="97">
        <v>571259.64905000001</v>
      </c>
      <c r="F51" s="97">
        <v>435700.11817000003</v>
      </c>
      <c r="G51" s="97">
        <v>308984.69822000002</v>
      </c>
      <c r="H51" s="97">
        <v>131519.38337999998</v>
      </c>
      <c r="I51" s="97">
        <v>0</v>
      </c>
      <c r="J51" s="97">
        <v>8764.7507299999997</v>
      </c>
      <c r="K51" s="97">
        <v>112980.71259000001</v>
      </c>
      <c r="L51" s="97">
        <v>51168.359710000004</v>
      </c>
      <c r="M51" s="97">
        <v>283741.33727999998</v>
      </c>
      <c r="N51" s="97">
        <v>0</v>
      </c>
      <c r="O51" s="97">
        <v>3550977.4561700006</v>
      </c>
      <c r="P51" s="160">
        <v>0.10090141922313479</v>
      </c>
    </row>
    <row r="52" spans="1:16">
      <c r="A52" s="100" t="s">
        <v>728</v>
      </c>
      <c r="B52" s="97">
        <v>639423.36488000001</v>
      </c>
      <c r="C52" s="97">
        <v>723848.05530000001</v>
      </c>
      <c r="D52" s="97">
        <v>772641.52336999995</v>
      </c>
      <c r="E52" s="97">
        <v>743194.83385000005</v>
      </c>
      <c r="F52" s="97">
        <v>547393.48670000001</v>
      </c>
      <c r="G52" s="97">
        <v>402333.53194000002</v>
      </c>
      <c r="H52" s="97">
        <v>173068.93638</v>
      </c>
      <c r="I52" s="97">
        <v>0</v>
      </c>
      <c r="J52" s="97">
        <v>12008.116669999999</v>
      </c>
      <c r="K52" s="97">
        <v>93400.748430000007</v>
      </c>
      <c r="L52" s="97">
        <v>75176.569189999995</v>
      </c>
      <c r="M52" s="97">
        <v>382200.41954000003</v>
      </c>
      <c r="N52" s="97">
        <v>0</v>
      </c>
      <c r="O52" s="97">
        <v>4564689.5862500006</v>
      </c>
      <c r="P52" s="160">
        <v>0.12970616210626792</v>
      </c>
    </row>
    <row r="53" spans="1:16">
      <c r="A53" s="100" t="s">
        <v>729</v>
      </c>
      <c r="B53" s="97">
        <v>433761.28085000004</v>
      </c>
      <c r="C53" s="97">
        <v>479241.06182</v>
      </c>
      <c r="D53" s="97">
        <v>472523.81423000002</v>
      </c>
      <c r="E53" s="97">
        <v>425318.14139999996</v>
      </c>
      <c r="F53" s="97">
        <v>275114.13272000005</v>
      </c>
      <c r="G53" s="97">
        <v>247576.57735000001</v>
      </c>
      <c r="H53" s="97">
        <v>134456.90307</v>
      </c>
      <c r="I53" s="97">
        <v>0</v>
      </c>
      <c r="J53" s="97">
        <v>4093.8690699999997</v>
      </c>
      <c r="K53" s="97">
        <v>30553.686859999998</v>
      </c>
      <c r="L53" s="97">
        <v>24264.437149999998</v>
      </c>
      <c r="M53" s="97">
        <v>222102.70891999998</v>
      </c>
      <c r="N53" s="97">
        <v>0</v>
      </c>
      <c r="O53" s="97">
        <v>2749006.61344</v>
      </c>
      <c r="P53" s="160">
        <v>7.8113328561948553E-2</v>
      </c>
    </row>
    <row r="54" spans="1:16">
      <c r="A54" s="100" t="s">
        <v>730</v>
      </c>
      <c r="B54" s="97">
        <v>342245.02194000001</v>
      </c>
      <c r="C54" s="97">
        <v>359226.69825000002</v>
      </c>
      <c r="D54" s="97">
        <v>345328.16699</v>
      </c>
      <c r="E54" s="97">
        <v>331453.78531000001</v>
      </c>
      <c r="F54" s="97">
        <v>190570.45058</v>
      </c>
      <c r="G54" s="97">
        <v>179783.30634000001</v>
      </c>
      <c r="H54" s="97">
        <v>88906.923540000003</v>
      </c>
      <c r="I54" s="97">
        <v>0</v>
      </c>
      <c r="J54" s="97">
        <v>3432.89354</v>
      </c>
      <c r="K54" s="97">
        <v>30433.811280000002</v>
      </c>
      <c r="L54" s="97">
        <v>21576.36418</v>
      </c>
      <c r="M54" s="97">
        <v>149068.67009</v>
      </c>
      <c r="N54" s="97">
        <v>0</v>
      </c>
      <c r="O54" s="97">
        <v>2042026.09204</v>
      </c>
      <c r="P54" s="160">
        <v>5.8024398442602647E-2</v>
      </c>
    </row>
    <row r="55" spans="1:16">
      <c r="A55" s="100" t="s">
        <v>731</v>
      </c>
      <c r="B55" s="97">
        <v>173975.21437999999</v>
      </c>
      <c r="C55" s="97">
        <v>196636.13269</v>
      </c>
      <c r="D55" s="97">
        <v>191052.91008999999</v>
      </c>
      <c r="E55" s="97">
        <v>175572.09336000003</v>
      </c>
      <c r="F55" s="97">
        <v>102674.26506999999</v>
      </c>
      <c r="G55" s="97">
        <v>94196.564760000008</v>
      </c>
      <c r="H55" s="97">
        <v>48271.488319999997</v>
      </c>
      <c r="I55" s="97">
        <v>0</v>
      </c>
      <c r="J55" s="97">
        <v>3020.7575699999998</v>
      </c>
      <c r="K55" s="97">
        <v>11727.415660000001</v>
      </c>
      <c r="L55" s="97">
        <v>11207.71552</v>
      </c>
      <c r="M55" s="97">
        <v>88307.54426000001</v>
      </c>
      <c r="N55" s="97">
        <v>0</v>
      </c>
      <c r="O55" s="97">
        <v>1096642.1016800001</v>
      </c>
      <c r="P55" s="160">
        <v>3.1161207246497336E-2</v>
      </c>
    </row>
    <row r="56" spans="1:16">
      <c r="A56" s="100" t="s">
        <v>732</v>
      </c>
      <c r="B56" s="97">
        <v>107018.74275</v>
      </c>
      <c r="C56" s="97">
        <v>110542.15671</v>
      </c>
      <c r="D56" s="97">
        <v>106214.65187999999</v>
      </c>
      <c r="E56" s="97">
        <v>102178.32436</v>
      </c>
      <c r="F56" s="97">
        <v>59685.086210000001</v>
      </c>
      <c r="G56" s="97">
        <v>54266.858209999999</v>
      </c>
      <c r="H56" s="97">
        <v>33321.339749999999</v>
      </c>
      <c r="I56" s="97">
        <v>0</v>
      </c>
      <c r="J56" s="97">
        <v>329.30634000000003</v>
      </c>
      <c r="K56" s="97">
        <v>5496.1024699999998</v>
      </c>
      <c r="L56" s="97">
        <v>4467.4844000000003</v>
      </c>
      <c r="M56" s="97">
        <v>44093.154619999994</v>
      </c>
      <c r="N56" s="97">
        <v>0</v>
      </c>
      <c r="O56" s="97">
        <v>627613.20770000003</v>
      </c>
      <c r="P56" s="160">
        <v>1.7833699076314928E-2</v>
      </c>
    </row>
    <row r="57" spans="1:16">
      <c r="A57" s="100" t="s">
        <v>733</v>
      </c>
      <c r="B57" s="97">
        <v>52960.84016</v>
      </c>
      <c r="C57" s="97">
        <v>60733.105889999999</v>
      </c>
      <c r="D57" s="97">
        <v>66430.602200000008</v>
      </c>
      <c r="E57" s="97">
        <v>55826.03703</v>
      </c>
      <c r="F57" s="97">
        <v>29821.291559999998</v>
      </c>
      <c r="G57" s="97">
        <v>31251.305609999999</v>
      </c>
      <c r="H57" s="97">
        <v>18048.55284</v>
      </c>
      <c r="I57" s="97">
        <v>0</v>
      </c>
      <c r="J57" s="97">
        <v>942.69732999999997</v>
      </c>
      <c r="K57" s="97">
        <v>3153.44092</v>
      </c>
      <c r="L57" s="97">
        <v>3034.0364500000001</v>
      </c>
      <c r="M57" s="97">
        <v>27535.604760000002</v>
      </c>
      <c r="N57" s="97">
        <v>0</v>
      </c>
      <c r="O57" s="97">
        <v>349737.51475000003</v>
      </c>
      <c r="P57" s="160">
        <v>9.9378303662645412E-3</v>
      </c>
    </row>
    <row r="58" spans="1:16">
      <c r="A58" s="100" t="s">
        <v>734</v>
      </c>
      <c r="B58" s="97">
        <v>61795.215979999994</v>
      </c>
      <c r="C58" s="97">
        <v>64846.627860000001</v>
      </c>
      <c r="D58" s="97">
        <v>59900.400719999998</v>
      </c>
      <c r="E58" s="97">
        <v>62968.103729999995</v>
      </c>
      <c r="F58" s="97">
        <v>33800.902499999997</v>
      </c>
      <c r="G58" s="97">
        <v>31287.97465</v>
      </c>
      <c r="H58" s="97">
        <v>18597.543269999998</v>
      </c>
      <c r="I58" s="97">
        <v>0</v>
      </c>
      <c r="J58" s="97">
        <v>1456.34554</v>
      </c>
      <c r="K58" s="97">
        <v>4008.5913999999998</v>
      </c>
      <c r="L58" s="97">
        <v>3017.2581800000003</v>
      </c>
      <c r="M58" s="97">
        <v>31319.853210000001</v>
      </c>
      <c r="N58" s="97">
        <v>0</v>
      </c>
      <c r="O58" s="97">
        <v>372998.81703999999</v>
      </c>
      <c r="P58" s="160">
        <v>1.0598802857081443E-2</v>
      </c>
    </row>
    <row r="59" spans="1:16">
      <c r="A59" s="100" t="s">
        <v>735</v>
      </c>
      <c r="B59" s="97">
        <v>68761.215949999998</v>
      </c>
      <c r="C59" s="97">
        <v>68345.599579999995</v>
      </c>
      <c r="D59" s="97">
        <v>71286.574430000008</v>
      </c>
      <c r="E59" s="97">
        <v>60179.873200000002</v>
      </c>
      <c r="F59" s="97">
        <v>36101.959200000005</v>
      </c>
      <c r="G59" s="97">
        <v>34354.157670000001</v>
      </c>
      <c r="H59" s="97">
        <v>17802.400109999999</v>
      </c>
      <c r="I59" s="97">
        <v>0</v>
      </c>
      <c r="J59" s="97">
        <v>251.49220000000003</v>
      </c>
      <c r="K59" s="97">
        <v>4554.1376</v>
      </c>
      <c r="L59" s="97">
        <v>3394.0119900000004</v>
      </c>
      <c r="M59" s="97">
        <v>32719.020260000001</v>
      </c>
      <c r="N59" s="97">
        <v>0</v>
      </c>
      <c r="O59" s="97">
        <v>397750.44218999997</v>
      </c>
      <c r="P59" s="160">
        <v>1.1302123037662861E-2</v>
      </c>
    </row>
    <row r="60" spans="1:16">
      <c r="A60" s="100" t="s">
        <v>736</v>
      </c>
      <c r="B60" s="97">
        <v>51107.807930000003</v>
      </c>
      <c r="C60" s="97">
        <v>58405.536359999998</v>
      </c>
      <c r="D60" s="97">
        <v>56869.671240000003</v>
      </c>
      <c r="E60" s="97">
        <v>47590.76526</v>
      </c>
      <c r="F60" s="97">
        <v>26159.446319999999</v>
      </c>
      <c r="G60" s="97">
        <v>28130.621059999998</v>
      </c>
      <c r="H60" s="97">
        <v>15516.09432</v>
      </c>
      <c r="I60" s="97">
        <v>0</v>
      </c>
      <c r="J60" s="97">
        <v>524.49401</v>
      </c>
      <c r="K60" s="97">
        <v>2678.7060999999999</v>
      </c>
      <c r="L60" s="97">
        <v>2907.6279599999998</v>
      </c>
      <c r="M60" s="97">
        <v>27710.77766</v>
      </c>
      <c r="N60" s="97">
        <v>0</v>
      </c>
      <c r="O60" s="97">
        <v>317601.54822</v>
      </c>
      <c r="P60" s="160">
        <v>9.0246833043618954E-3</v>
      </c>
    </row>
    <row r="61" spans="1:16">
      <c r="A61" s="100" t="s">
        <v>737</v>
      </c>
      <c r="B61" s="97">
        <v>6187.3227200000001</v>
      </c>
      <c r="C61" s="97">
        <v>9769.3801300000014</v>
      </c>
      <c r="D61" s="97">
        <v>7681.9015300000001</v>
      </c>
      <c r="E61" s="97">
        <v>6155.43649</v>
      </c>
      <c r="F61" s="97">
        <v>3581.4628700000003</v>
      </c>
      <c r="G61" s="97">
        <v>4275.6598300000005</v>
      </c>
      <c r="H61" s="97">
        <v>2054.2628500000001</v>
      </c>
      <c r="I61" s="97">
        <v>0</v>
      </c>
      <c r="J61" s="97">
        <v>45.048169999999999</v>
      </c>
      <c r="K61" s="97">
        <v>588.87483999999995</v>
      </c>
      <c r="L61" s="97">
        <v>437.78179999999998</v>
      </c>
      <c r="M61" s="97">
        <v>2906.2507400000004</v>
      </c>
      <c r="N61" s="97">
        <v>0</v>
      </c>
      <c r="O61" s="97">
        <v>43683.381970000002</v>
      </c>
      <c r="P61" s="160">
        <v>1.2412681554991776E-3</v>
      </c>
    </row>
    <row r="62" spans="1:16">
      <c r="A62" s="100" t="s">
        <v>738</v>
      </c>
      <c r="B62" s="97">
        <v>7409.5294899999999</v>
      </c>
      <c r="C62" s="97">
        <v>11120.575060000001</v>
      </c>
      <c r="D62" s="97">
        <v>7354.1514400000005</v>
      </c>
      <c r="E62" s="97">
        <v>6305.3325800000002</v>
      </c>
      <c r="F62" s="97">
        <v>3413.5317599999998</v>
      </c>
      <c r="G62" s="97">
        <v>4036.6755400000002</v>
      </c>
      <c r="H62" s="97">
        <v>2127.50459</v>
      </c>
      <c r="I62" s="97">
        <v>0</v>
      </c>
      <c r="J62" s="97">
        <v>144.12014000000002</v>
      </c>
      <c r="K62" s="97">
        <v>561.55085999999994</v>
      </c>
      <c r="L62" s="97">
        <v>665.63232999999991</v>
      </c>
      <c r="M62" s="97">
        <v>3254.6407300000001</v>
      </c>
      <c r="N62" s="97">
        <v>0</v>
      </c>
      <c r="O62" s="97">
        <v>46393.24452</v>
      </c>
      <c r="P62" s="160">
        <v>1.3182692011463489E-3</v>
      </c>
    </row>
    <row r="63" spans="1:16">
      <c r="A63" s="72" t="s">
        <v>159</v>
      </c>
      <c r="B63" s="158">
        <v>5103914.769199999</v>
      </c>
      <c r="C63" s="158">
        <v>6059954.8663300024</v>
      </c>
      <c r="D63" s="158">
        <v>5874057.6837099995</v>
      </c>
      <c r="E63" s="158">
        <v>4656433.1408900004</v>
      </c>
      <c r="F63" s="158">
        <v>3995709.2442600001</v>
      </c>
      <c r="G63" s="158">
        <v>2329579.7380500007</v>
      </c>
      <c r="H63" s="158">
        <v>1117253.59886</v>
      </c>
      <c r="I63" s="158">
        <v>0</v>
      </c>
      <c r="J63" s="158">
        <v>48090.481450000014</v>
      </c>
      <c r="K63" s="158">
        <v>1312565.9318300001</v>
      </c>
      <c r="L63" s="158">
        <v>403423.0530500001</v>
      </c>
      <c r="M63" s="158">
        <v>4291559.7133800006</v>
      </c>
      <c r="N63" s="158">
        <v>0</v>
      </c>
      <c r="O63" s="158">
        <v>35192542.221009992</v>
      </c>
      <c r="P63" s="161">
        <v>1</v>
      </c>
    </row>
    <row r="64" spans="1:16">
      <c r="A64" s="54" t="s">
        <v>739</v>
      </c>
      <c r="B64" s="160">
        <v>0.14502830563212213</v>
      </c>
      <c r="C64" s="160">
        <v>0.1721942912868682</v>
      </c>
      <c r="D64" s="160">
        <v>0.1669120021742328</v>
      </c>
      <c r="E64" s="160">
        <v>0.13231306541162871</v>
      </c>
      <c r="F64" s="160">
        <v>0.1135385224280432</v>
      </c>
      <c r="G64" s="160">
        <v>6.6195267264870641E-2</v>
      </c>
      <c r="H64" s="160">
        <v>3.1746885230501995E-2</v>
      </c>
      <c r="I64" s="160">
        <v>0</v>
      </c>
      <c r="J64" s="160">
        <v>1.3664963772151116E-3</v>
      </c>
      <c r="K64" s="160">
        <v>3.7296706887131235E-2</v>
      </c>
      <c r="L64" s="160">
        <v>1.1463310905944045E-2</v>
      </c>
      <c r="M64" s="160">
        <v>0.12194514640144223</v>
      </c>
      <c r="N64" s="160">
        <v>0</v>
      </c>
      <c r="O64" s="160">
        <v>1</v>
      </c>
      <c r="P64" s="234"/>
    </row>
    <row r="65" spans="1:16" ht="30" customHeight="1">
      <c r="A65" s="433" t="s">
        <v>742</v>
      </c>
      <c r="B65" s="73" t="s">
        <v>33</v>
      </c>
      <c r="C65" s="73" t="s">
        <v>116</v>
      </c>
      <c r="D65" s="73" t="s">
        <v>35</v>
      </c>
      <c r="E65" s="73" t="s">
        <v>37</v>
      </c>
      <c r="F65" s="73" t="s">
        <v>45</v>
      </c>
      <c r="G65" s="73" t="s">
        <v>43</v>
      </c>
      <c r="H65" s="73" t="s">
        <v>39</v>
      </c>
      <c r="I65" s="73" t="s">
        <v>41</v>
      </c>
      <c r="J65" s="73" t="s">
        <v>47</v>
      </c>
      <c r="K65" s="73" t="s">
        <v>49</v>
      </c>
      <c r="L65" s="73" t="s">
        <v>51</v>
      </c>
      <c r="M65" s="73" t="s">
        <v>53</v>
      </c>
      <c r="N65" s="73" t="s">
        <v>55</v>
      </c>
      <c r="O65" s="176" t="s">
        <v>518</v>
      </c>
      <c r="P65" s="73" t="s">
        <v>681</v>
      </c>
    </row>
    <row r="66" spans="1:16">
      <c r="A66" s="100" t="s">
        <v>725</v>
      </c>
      <c r="B66" s="97">
        <v>46</v>
      </c>
      <c r="C66" s="97">
        <v>57</v>
      </c>
      <c r="D66" s="97">
        <v>70</v>
      </c>
      <c r="E66" s="97">
        <v>45</v>
      </c>
      <c r="F66" s="97">
        <v>51</v>
      </c>
      <c r="G66" s="97">
        <v>19</v>
      </c>
      <c r="H66" s="97">
        <v>14</v>
      </c>
      <c r="I66" s="97">
        <v>0</v>
      </c>
      <c r="J66" s="97">
        <v>0</v>
      </c>
      <c r="K66" s="97">
        <v>23</v>
      </c>
      <c r="L66" s="97">
        <v>6</v>
      </c>
      <c r="M66" s="97">
        <v>36</v>
      </c>
      <c r="N66" s="97">
        <v>0</v>
      </c>
      <c r="O66" s="97">
        <v>367</v>
      </c>
      <c r="P66" s="160">
        <v>2.3397852752913575E-3</v>
      </c>
    </row>
    <row r="67" spans="1:16">
      <c r="A67" s="100" t="s">
        <v>726</v>
      </c>
      <c r="B67" s="97">
        <v>68</v>
      </c>
      <c r="C67" s="97">
        <v>46</v>
      </c>
      <c r="D67" s="97">
        <v>73</v>
      </c>
      <c r="E67" s="97">
        <v>59</v>
      </c>
      <c r="F67" s="97">
        <v>44</v>
      </c>
      <c r="G67" s="97">
        <v>27</v>
      </c>
      <c r="H67" s="97">
        <v>15</v>
      </c>
      <c r="I67" s="97">
        <v>0</v>
      </c>
      <c r="J67" s="97">
        <v>1</v>
      </c>
      <c r="K67" s="97">
        <v>16</v>
      </c>
      <c r="L67" s="97">
        <v>8</v>
      </c>
      <c r="M67" s="97">
        <v>34</v>
      </c>
      <c r="N67" s="97">
        <v>0</v>
      </c>
      <c r="O67" s="97">
        <v>391</v>
      </c>
      <c r="P67" s="160">
        <v>2.4927957565093208E-3</v>
      </c>
    </row>
    <row r="68" spans="1:16">
      <c r="A68" s="100" t="s">
        <v>727</v>
      </c>
      <c r="B68" s="97">
        <v>120</v>
      </c>
      <c r="C68" s="97">
        <v>97</v>
      </c>
      <c r="D68" s="97">
        <v>130</v>
      </c>
      <c r="E68" s="97">
        <v>126</v>
      </c>
      <c r="F68" s="97">
        <v>88</v>
      </c>
      <c r="G68" s="97">
        <v>65</v>
      </c>
      <c r="H68" s="97">
        <v>28</v>
      </c>
      <c r="I68" s="97">
        <v>0</v>
      </c>
      <c r="J68" s="97">
        <v>2</v>
      </c>
      <c r="K68" s="97">
        <v>22</v>
      </c>
      <c r="L68" s="97">
        <v>12</v>
      </c>
      <c r="M68" s="97">
        <v>62</v>
      </c>
      <c r="N68" s="97">
        <v>0</v>
      </c>
      <c r="O68" s="97">
        <v>752</v>
      </c>
      <c r="P68" s="160">
        <v>4.7943284114961874E-3</v>
      </c>
    </row>
    <row r="69" spans="1:16">
      <c r="A69" s="100" t="s">
        <v>728</v>
      </c>
      <c r="B69" s="97">
        <v>295</v>
      </c>
      <c r="C69" s="97">
        <v>343</v>
      </c>
      <c r="D69" s="97">
        <v>360</v>
      </c>
      <c r="E69" s="97">
        <v>347</v>
      </c>
      <c r="F69" s="97">
        <v>248</v>
      </c>
      <c r="G69" s="97">
        <v>191</v>
      </c>
      <c r="H69" s="97">
        <v>82</v>
      </c>
      <c r="I69" s="97">
        <v>0</v>
      </c>
      <c r="J69" s="97">
        <v>5</v>
      </c>
      <c r="K69" s="97">
        <v>40</v>
      </c>
      <c r="L69" s="97">
        <v>32</v>
      </c>
      <c r="M69" s="97">
        <v>185</v>
      </c>
      <c r="N69" s="97">
        <v>0</v>
      </c>
      <c r="O69" s="97">
        <v>2128</v>
      </c>
      <c r="P69" s="160">
        <v>1.3566929334659424E-2</v>
      </c>
    </row>
    <row r="70" spans="1:16">
      <c r="A70" s="100" t="s">
        <v>729</v>
      </c>
      <c r="B70" s="97">
        <v>448</v>
      </c>
      <c r="C70" s="97">
        <v>500</v>
      </c>
      <c r="D70" s="97">
        <v>496</v>
      </c>
      <c r="E70" s="97">
        <v>442</v>
      </c>
      <c r="F70" s="97">
        <v>286</v>
      </c>
      <c r="G70" s="97">
        <v>255</v>
      </c>
      <c r="H70" s="97">
        <v>142</v>
      </c>
      <c r="I70" s="97">
        <v>0</v>
      </c>
      <c r="J70" s="97">
        <v>5</v>
      </c>
      <c r="K70" s="97">
        <v>31</v>
      </c>
      <c r="L70" s="97">
        <v>24</v>
      </c>
      <c r="M70" s="97">
        <v>231</v>
      </c>
      <c r="N70" s="97">
        <v>0</v>
      </c>
      <c r="O70" s="97">
        <v>2860</v>
      </c>
      <c r="P70" s="160">
        <v>1.8233749011807309E-2</v>
      </c>
    </row>
    <row r="71" spans="1:16">
      <c r="A71" s="100" t="s">
        <v>730</v>
      </c>
      <c r="B71" s="97">
        <v>719</v>
      </c>
      <c r="C71" s="97">
        <v>749</v>
      </c>
      <c r="D71" s="97">
        <v>707</v>
      </c>
      <c r="E71" s="97">
        <v>686</v>
      </c>
      <c r="F71" s="97">
        <v>395</v>
      </c>
      <c r="G71" s="97">
        <v>368</v>
      </c>
      <c r="H71" s="97">
        <v>186</v>
      </c>
      <c r="I71" s="97">
        <v>0</v>
      </c>
      <c r="J71" s="97">
        <v>7</v>
      </c>
      <c r="K71" s="97">
        <v>62</v>
      </c>
      <c r="L71" s="97">
        <v>45</v>
      </c>
      <c r="M71" s="97">
        <v>303</v>
      </c>
      <c r="N71" s="97">
        <v>0</v>
      </c>
      <c r="O71" s="97">
        <v>4227</v>
      </c>
      <c r="P71" s="160">
        <v>2.6948971004513808E-2</v>
      </c>
    </row>
    <row r="72" spans="1:16">
      <c r="A72" s="100" t="s">
        <v>731</v>
      </c>
      <c r="B72" s="97">
        <v>653</v>
      </c>
      <c r="C72" s="97">
        <v>734</v>
      </c>
      <c r="D72" s="97">
        <v>719</v>
      </c>
      <c r="E72" s="97">
        <v>667</v>
      </c>
      <c r="F72" s="97">
        <v>387</v>
      </c>
      <c r="G72" s="97">
        <v>355</v>
      </c>
      <c r="H72" s="97">
        <v>183</v>
      </c>
      <c r="I72" s="97">
        <v>0</v>
      </c>
      <c r="J72" s="97">
        <v>11</v>
      </c>
      <c r="K72" s="97">
        <v>43</v>
      </c>
      <c r="L72" s="97">
        <v>40</v>
      </c>
      <c r="M72" s="97">
        <v>333</v>
      </c>
      <c r="N72" s="97">
        <v>0</v>
      </c>
      <c r="O72" s="97">
        <v>4125</v>
      </c>
      <c r="P72" s="160">
        <v>2.6298676459337464E-2</v>
      </c>
    </row>
    <row r="73" spans="1:16">
      <c r="A73" s="100" t="s">
        <v>732</v>
      </c>
      <c r="B73" s="97">
        <v>641</v>
      </c>
      <c r="C73" s="97">
        <v>657</v>
      </c>
      <c r="D73" s="97">
        <v>631</v>
      </c>
      <c r="E73" s="97">
        <v>609</v>
      </c>
      <c r="F73" s="97">
        <v>357</v>
      </c>
      <c r="G73" s="97">
        <v>323</v>
      </c>
      <c r="H73" s="97">
        <v>198</v>
      </c>
      <c r="I73" s="97">
        <v>0</v>
      </c>
      <c r="J73" s="97">
        <v>2</v>
      </c>
      <c r="K73" s="97">
        <v>33</v>
      </c>
      <c r="L73" s="97">
        <v>27</v>
      </c>
      <c r="M73" s="97">
        <v>265</v>
      </c>
      <c r="N73" s="97">
        <v>0</v>
      </c>
      <c r="O73" s="97">
        <v>3743</v>
      </c>
      <c r="P73" s="160">
        <v>2.3863259633284881E-2</v>
      </c>
    </row>
    <row r="74" spans="1:16">
      <c r="A74" s="100" t="s">
        <v>733</v>
      </c>
      <c r="B74" s="97">
        <v>442</v>
      </c>
      <c r="C74" s="97">
        <v>508</v>
      </c>
      <c r="D74" s="97">
        <v>558</v>
      </c>
      <c r="E74" s="97">
        <v>472</v>
      </c>
      <c r="F74" s="97">
        <v>253</v>
      </c>
      <c r="G74" s="97">
        <v>262</v>
      </c>
      <c r="H74" s="97">
        <v>149</v>
      </c>
      <c r="I74" s="97">
        <v>0</v>
      </c>
      <c r="J74" s="97">
        <v>8</v>
      </c>
      <c r="K74" s="97">
        <v>26</v>
      </c>
      <c r="L74" s="97">
        <v>26</v>
      </c>
      <c r="M74" s="97">
        <v>229</v>
      </c>
      <c r="N74" s="97">
        <v>0</v>
      </c>
      <c r="O74" s="97">
        <v>2933</v>
      </c>
      <c r="P74" s="160">
        <v>1.8699155892178614E-2</v>
      </c>
    </row>
    <row r="75" spans="1:16">
      <c r="A75" s="100" t="s">
        <v>734</v>
      </c>
      <c r="B75" s="97">
        <v>738</v>
      </c>
      <c r="C75" s="97">
        <v>767</v>
      </c>
      <c r="D75" s="97">
        <v>714</v>
      </c>
      <c r="E75" s="97">
        <v>746</v>
      </c>
      <c r="F75" s="97">
        <v>398</v>
      </c>
      <c r="G75" s="97">
        <v>373</v>
      </c>
      <c r="H75" s="97">
        <v>221</v>
      </c>
      <c r="I75" s="97">
        <v>0</v>
      </c>
      <c r="J75" s="97">
        <v>18</v>
      </c>
      <c r="K75" s="97">
        <v>47</v>
      </c>
      <c r="L75" s="97">
        <v>36</v>
      </c>
      <c r="M75" s="97">
        <v>372</v>
      </c>
      <c r="N75" s="97">
        <v>0</v>
      </c>
      <c r="O75" s="97">
        <v>4430</v>
      </c>
      <c r="P75" s="160">
        <v>2.8243184658149085E-2</v>
      </c>
    </row>
    <row r="76" spans="1:16">
      <c r="A76" s="100" t="s">
        <v>735</v>
      </c>
      <c r="B76" s="97">
        <v>1392</v>
      </c>
      <c r="C76" s="97">
        <v>1380</v>
      </c>
      <c r="D76" s="97">
        <v>1443</v>
      </c>
      <c r="E76" s="97">
        <v>1228</v>
      </c>
      <c r="F76" s="97">
        <v>727</v>
      </c>
      <c r="G76" s="97">
        <v>692</v>
      </c>
      <c r="H76" s="97">
        <v>363</v>
      </c>
      <c r="I76" s="97">
        <v>0</v>
      </c>
      <c r="J76" s="97">
        <v>5</v>
      </c>
      <c r="K76" s="97">
        <v>92</v>
      </c>
      <c r="L76" s="97">
        <v>70</v>
      </c>
      <c r="M76" s="97">
        <v>667</v>
      </c>
      <c r="N76" s="97">
        <v>0</v>
      </c>
      <c r="O76" s="97">
        <v>8059</v>
      </c>
      <c r="P76" s="160">
        <v>5.1379644505648636E-2</v>
      </c>
    </row>
    <row r="77" spans="1:16">
      <c r="A77" s="100" t="s">
        <v>736</v>
      </c>
      <c r="B77" s="97">
        <v>2962</v>
      </c>
      <c r="C77" s="97">
        <v>3447</v>
      </c>
      <c r="D77" s="97">
        <v>3304</v>
      </c>
      <c r="E77" s="97">
        <v>2716</v>
      </c>
      <c r="F77" s="97">
        <v>1539</v>
      </c>
      <c r="G77" s="97">
        <v>1706</v>
      </c>
      <c r="H77" s="97">
        <v>917</v>
      </c>
      <c r="I77" s="97">
        <v>0</v>
      </c>
      <c r="J77" s="97">
        <v>34</v>
      </c>
      <c r="K77" s="97">
        <v>159</v>
      </c>
      <c r="L77" s="97">
        <v>167</v>
      </c>
      <c r="M77" s="97">
        <v>1599</v>
      </c>
      <c r="N77" s="97">
        <v>0</v>
      </c>
      <c r="O77" s="97">
        <v>18550</v>
      </c>
      <c r="P77" s="160">
        <v>0.11826435110805091</v>
      </c>
    </row>
    <row r="78" spans="1:16">
      <c r="A78" s="100" t="s">
        <v>737</v>
      </c>
      <c r="B78" s="97">
        <v>1283</v>
      </c>
      <c r="C78" s="97">
        <v>2098</v>
      </c>
      <c r="D78" s="97">
        <v>1563</v>
      </c>
      <c r="E78" s="97">
        <v>1279</v>
      </c>
      <c r="F78" s="97">
        <v>728</v>
      </c>
      <c r="G78" s="97">
        <v>838</v>
      </c>
      <c r="H78" s="97">
        <v>422</v>
      </c>
      <c r="I78" s="97">
        <v>0</v>
      </c>
      <c r="J78" s="97">
        <v>9</v>
      </c>
      <c r="K78" s="97">
        <v>128</v>
      </c>
      <c r="L78" s="97">
        <v>88</v>
      </c>
      <c r="M78" s="97">
        <v>584</v>
      </c>
      <c r="N78" s="97">
        <v>0</v>
      </c>
      <c r="O78" s="97">
        <v>9020</v>
      </c>
      <c r="P78" s="160">
        <v>5.7506439191084592E-2</v>
      </c>
    </row>
    <row r="79" spans="1:16">
      <c r="A79" s="100" t="s">
        <v>738</v>
      </c>
      <c r="B79" s="97">
        <v>14998</v>
      </c>
      <c r="C79" s="97">
        <v>20220</v>
      </c>
      <c r="D79" s="97">
        <v>16304</v>
      </c>
      <c r="E79" s="97">
        <v>11421</v>
      </c>
      <c r="F79" s="97">
        <v>9675</v>
      </c>
      <c r="G79" s="97">
        <v>8822</v>
      </c>
      <c r="H79" s="97">
        <v>4065</v>
      </c>
      <c r="I79" s="97">
        <v>0</v>
      </c>
      <c r="J79" s="97">
        <v>148</v>
      </c>
      <c r="K79" s="97">
        <v>939</v>
      </c>
      <c r="L79" s="97">
        <v>1477</v>
      </c>
      <c r="M79" s="97">
        <v>7198</v>
      </c>
      <c r="N79" s="97">
        <v>0</v>
      </c>
      <c r="O79" s="97">
        <v>95267</v>
      </c>
      <c r="P79" s="160">
        <v>0.60736872975798839</v>
      </c>
    </row>
    <row r="80" spans="1:16">
      <c r="A80" s="72" t="s">
        <v>159</v>
      </c>
      <c r="B80" s="158">
        <v>24805</v>
      </c>
      <c r="C80" s="158">
        <v>31603</v>
      </c>
      <c r="D80" s="158">
        <v>27072</v>
      </c>
      <c r="E80" s="158">
        <v>20843</v>
      </c>
      <c r="F80" s="158">
        <v>15176</v>
      </c>
      <c r="G80" s="158">
        <v>14296</v>
      </c>
      <c r="H80" s="158">
        <v>6985</v>
      </c>
      <c r="I80" s="158">
        <v>0</v>
      </c>
      <c r="J80" s="158">
        <v>255</v>
      </c>
      <c r="K80" s="158">
        <v>1661</v>
      </c>
      <c r="L80" s="158">
        <v>2058</v>
      </c>
      <c r="M80" s="158">
        <v>12098</v>
      </c>
      <c r="N80" s="158">
        <v>0</v>
      </c>
      <c r="O80" s="158">
        <v>156852</v>
      </c>
      <c r="P80" s="161">
        <v>1</v>
      </c>
    </row>
    <row r="81" spans="1:16">
      <c r="A81" s="54" t="s">
        <v>739</v>
      </c>
      <c r="B81" s="160">
        <v>0.15814270777548262</v>
      </c>
      <c r="C81" s="160">
        <v>0.20148292658047076</v>
      </c>
      <c r="D81" s="160">
        <v>0.17259582281386274</v>
      </c>
      <c r="E81" s="160">
        <v>0.13288322750108383</v>
      </c>
      <c r="F81" s="160">
        <v>9.6753627623492211E-2</v>
      </c>
      <c r="G81" s="160">
        <v>9.1143243312166888E-2</v>
      </c>
      <c r="H81" s="160">
        <v>4.4532425471144776E-2</v>
      </c>
      <c r="I81" s="160">
        <v>0</v>
      </c>
      <c r="J81" s="160">
        <v>1.6257363629408614E-3</v>
      </c>
      <c r="K81" s="160">
        <v>1.0589600387626552E-2</v>
      </c>
      <c r="L81" s="160">
        <v>1.3120648764440364E-2</v>
      </c>
      <c r="M81" s="160">
        <v>7.7130033407288398E-2</v>
      </c>
      <c r="N81" s="160">
        <v>0</v>
      </c>
      <c r="O81" s="160">
        <v>1</v>
      </c>
      <c r="P81" s="235"/>
    </row>
    <row r="82" spans="1:16" ht="15.75" thickBot="1">
      <c r="A82" s="206"/>
      <c r="B82" s="207"/>
      <c r="C82" s="208"/>
      <c r="D82" s="208"/>
      <c r="E82" s="208"/>
      <c r="F82" s="208"/>
      <c r="G82" s="208"/>
      <c r="H82" s="207"/>
      <c r="I82" s="207"/>
      <c r="J82" s="207"/>
      <c r="K82" s="207"/>
      <c r="L82" s="207"/>
      <c r="M82" s="207"/>
      <c r="N82" s="207"/>
      <c r="O82" s="547"/>
      <c r="P82" s="547"/>
    </row>
    <row r="83" spans="1:16" ht="15.75" customHeight="1" thickTop="1">
      <c r="A83" s="763" t="s">
        <v>1413</v>
      </c>
      <c r="B83" s="764"/>
      <c r="C83" s="764"/>
      <c r="D83" s="764"/>
      <c r="E83" s="764"/>
      <c r="F83" s="764"/>
      <c r="G83" s="764"/>
      <c r="H83" s="764"/>
      <c r="I83" s="764"/>
      <c r="J83" s="764"/>
      <c r="K83" s="764"/>
      <c r="L83" s="764"/>
      <c r="M83" s="764"/>
      <c r="N83" s="764"/>
      <c r="O83" s="764"/>
      <c r="P83" s="764"/>
    </row>
    <row r="84" spans="1:16">
      <c r="A84" s="212"/>
      <c r="B84" s="212"/>
      <c r="C84" s="212"/>
      <c r="D84" s="212"/>
      <c r="E84" s="212"/>
      <c r="F84" s="212"/>
      <c r="G84" s="212"/>
      <c r="H84" s="212"/>
      <c r="I84" s="11"/>
      <c r="J84" s="11"/>
      <c r="K84" s="11"/>
      <c r="L84" s="11"/>
      <c r="M84" s="11"/>
      <c r="N84" s="11"/>
      <c r="O84" s="211"/>
      <c r="P84" s="98"/>
    </row>
    <row r="85" spans="1:16" ht="30" customHeight="1">
      <c r="A85" s="727" t="s">
        <v>439</v>
      </c>
      <c r="B85" s="727"/>
      <c r="C85" s="727"/>
      <c r="D85" s="727"/>
      <c r="E85" s="727"/>
      <c r="F85" s="727"/>
      <c r="G85" s="727"/>
      <c r="H85" s="727"/>
      <c r="I85" s="727"/>
      <c r="J85" s="727"/>
      <c r="K85" s="727"/>
      <c r="L85" s="727"/>
      <c r="M85" s="727"/>
      <c r="N85" s="727"/>
      <c r="O85" s="727"/>
      <c r="P85" s="727"/>
    </row>
    <row r="86" spans="1:16" ht="18">
      <c r="A86" s="728" t="s">
        <v>745</v>
      </c>
      <c r="B86" s="728"/>
      <c r="C86" s="728"/>
      <c r="D86" s="728"/>
      <c r="E86" s="728"/>
      <c r="F86" s="728"/>
      <c r="G86" s="728"/>
      <c r="H86" s="728"/>
      <c r="I86" s="728"/>
      <c r="J86" s="728"/>
      <c r="K86" s="728"/>
      <c r="L86" s="728"/>
      <c r="M86" s="728"/>
      <c r="N86" s="728"/>
      <c r="O86" s="728"/>
      <c r="P86" s="728"/>
    </row>
    <row r="87" spans="1:16" ht="18">
      <c r="A87" s="728" t="s">
        <v>1468</v>
      </c>
      <c r="B87" s="728"/>
      <c r="C87" s="728"/>
      <c r="D87" s="728"/>
      <c r="E87" s="728"/>
      <c r="F87" s="728"/>
      <c r="G87" s="728"/>
      <c r="H87" s="728"/>
      <c r="I87" s="728"/>
      <c r="J87" s="728"/>
      <c r="K87" s="728"/>
      <c r="L87" s="728"/>
      <c r="M87" s="728"/>
      <c r="N87" s="728"/>
      <c r="O87" s="728"/>
      <c r="P87" s="728"/>
    </row>
    <row r="88" spans="1:16" ht="30" customHeight="1">
      <c r="A88" s="732" t="s">
        <v>511</v>
      </c>
      <c r="B88" s="732"/>
      <c r="C88" s="732"/>
      <c r="D88" s="732"/>
      <c r="E88" s="732"/>
      <c r="F88" s="732"/>
      <c r="G88" s="732"/>
      <c r="H88" s="732"/>
      <c r="I88" s="732"/>
      <c r="J88" s="732"/>
      <c r="K88" s="732"/>
      <c r="L88" s="732"/>
      <c r="M88" s="732"/>
      <c r="N88" s="732"/>
      <c r="O88" s="732"/>
      <c r="P88" s="732"/>
    </row>
    <row r="89" spans="1:16">
      <c r="A89" s="99"/>
      <c r="B89" s="205"/>
      <c r="C89" s="101"/>
      <c r="D89" s="205"/>
      <c r="E89" s="205"/>
      <c r="F89" s="205"/>
      <c r="G89" s="205"/>
      <c r="H89" s="205"/>
      <c r="I89" s="101"/>
      <c r="J89" s="184"/>
      <c r="K89" s="205"/>
      <c r="L89" s="205"/>
      <c r="M89" s="205"/>
      <c r="N89" s="205"/>
      <c r="O89" s="205"/>
      <c r="P89" s="98"/>
    </row>
    <row r="90" spans="1:16" ht="30" customHeight="1">
      <c r="A90" s="72" t="s">
        <v>723</v>
      </c>
      <c r="B90" s="73" t="s">
        <v>33</v>
      </c>
      <c r="C90" s="73" t="s">
        <v>116</v>
      </c>
      <c r="D90" s="73" t="s">
        <v>35</v>
      </c>
      <c r="E90" s="73" t="s">
        <v>37</v>
      </c>
      <c r="F90" s="73" t="s">
        <v>45</v>
      </c>
      <c r="G90" s="73" t="s">
        <v>43</v>
      </c>
      <c r="H90" s="73" t="s">
        <v>39</v>
      </c>
      <c r="I90" s="73" t="s">
        <v>41</v>
      </c>
      <c r="J90" s="73" t="s">
        <v>47</v>
      </c>
      <c r="K90" s="73" t="s">
        <v>49</v>
      </c>
      <c r="L90" s="73" t="s">
        <v>51</v>
      </c>
      <c r="M90" s="73" t="s">
        <v>53</v>
      </c>
      <c r="N90" s="73" t="s">
        <v>55</v>
      </c>
      <c r="O90" s="176" t="s">
        <v>518</v>
      </c>
      <c r="P90" s="73" t="s">
        <v>724</v>
      </c>
    </row>
    <row r="91" spans="1:16">
      <c r="A91" s="100" t="s">
        <v>725</v>
      </c>
      <c r="B91" s="97">
        <v>342511.74332000001</v>
      </c>
      <c r="C91" s="97">
        <v>1425561.42429</v>
      </c>
      <c r="D91" s="97">
        <v>460121.47193</v>
      </c>
      <c r="E91" s="97">
        <v>80488.304969999997</v>
      </c>
      <c r="F91" s="97">
        <v>180747.60084</v>
      </c>
      <c r="G91" s="97">
        <v>608743.25098999997</v>
      </c>
      <c r="H91" s="97">
        <v>58985.681320000003</v>
      </c>
      <c r="I91" s="97">
        <v>850479.20024000003</v>
      </c>
      <c r="J91" s="97">
        <v>0</v>
      </c>
      <c r="K91" s="97">
        <v>304634.22276999999</v>
      </c>
      <c r="L91" s="97">
        <v>171475.97837999999</v>
      </c>
      <c r="M91" s="97">
        <v>397941.68857999996</v>
      </c>
      <c r="N91" s="97">
        <v>183908.04190000001</v>
      </c>
      <c r="O91" s="97">
        <v>5065598.60953</v>
      </c>
      <c r="P91" s="160">
        <v>8.128812997298987E-2</v>
      </c>
    </row>
    <row r="92" spans="1:16">
      <c r="A92" s="100" t="s">
        <v>726</v>
      </c>
      <c r="B92" s="97">
        <v>86017.717730000004</v>
      </c>
      <c r="C92" s="97">
        <v>99020.879069999995</v>
      </c>
      <c r="D92" s="97">
        <v>290961.50747000001</v>
      </c>
      <c r="E92" s="97">
        <v>112398.30290000001</v>
      </c>
      <c r="F92" s="97">
        <v>104659.97358000001</v>
      </c>
      <c r="G92" s="97">
        <v>68399.784610000002</v>
      </c>
      <c r="H92" s="97">
        <v>46153.578829999999</v>
      </c>
      <c r="I92" s="97">
        <v>134807.86497999998</v>
      </c>
      <c r="J92" s="97">
        <v>0</v>
      </c>
      <c r="K92" s="97">
        <v>78794.033100000001</v>
      </c>
      <c r="L92" s="97">
        <v>39794.255210000003</v>
      </c>
      <c r="M92" s="97">
        <v>94706.181590000007</v>
      </c>
      <c r="N92" s="97">
        <v>21090.43476</v>
      </c>
      <c r="O92" s="97">
        <v>1176804.5138300001</v>
      </c>
      <c r="P92" s="160">
        <v>1.8884291008183497E-2</v>
      </c>
    </row>
    <row r="93" spans="1:16">
      <c r="A93" s="100" t="s">
        <v>727</v>
      </c>
      <c r="B93" s="97">
        <v>131446.88943000001</v>
      </c>
      <c r="C93" s="97">
        <v>137989.31684000001</v>
      </c>
      <c r="D93" s="97">
        <v>528510.92399000004</v>
      </c>
      <c r="E93" s="97">
        <v>122556.26686</v>
      </c>
      <c r="F93" s="97">
        <v>272057.11700999999</v>
      </c>
      <c r="G93" s="97">
        <v>92205.087</v>
      </c>
      <c r="H93" s="97">
        <v>79232.422599999991</v>
      </c>
      <c r="I93" s="97">
        <v>160600.24881999998</v>
      </c>
      <c r="J93" s="97">
        <v>3456.6879399999998</v>
      </c>
      <c r="K93" s="97">
        <v>36251.43449</v>
      </c>
      <c r="L93" s="97">
        <v>59572.199520000002</v>
      </c>
      <c r="M93" s="97">
        <v>157271.61855000001</v>
      </c>
      <c r="N93" s="97">
        <v>30300.965100000001</v>
      </c>
      <c r="O93" s="97">
        <v>1811451.1781499998</v>
      </c>
      <c r="P93" s="160">
        <v>2.9068524800239755E-2</v>
      </c>
    </row>
    <row r="94" spans="1:16">
      <c r="A94" s="100" t="s">
        <v>728</v>
      </c>
      <c r="B94" s="97">
        <v>334019.42492000002</v>
      </c>
      <c r="C94" s="97">
        <v>319710.23123000003</v>
      </c>
      <c r="D94" s="97">
        <v>817185.85204999999</v>
      </c>
      <c r="E94" s="97">
        <v>343524.25057999999</v>
      </c>
      <c r="F94" s="97">
        <v>403622.08442000003</v>
      </c>
      <c r="G94" s="97">
        <v>218384.21231</v>
      </c>
      <c r="H94" s="97">
        <v>168227.23574999999</v>
      </c>
      <c r="I94" s="97">
        <v>170963.78716000001</v>
      </c>
      <c r="J94" s="97">
        <v>1425.0955100000001</v>
      </c>
      <c r="K94" s="97">
        <v>173490.97916999998</v>
      </c>
      <c r="L94" s="97">
        <v>30570.861000000001</v>
      </c>
      <c r="M94" s="97">
        <v>340292.31422</v>
      </c>
      <c r="N94" s="97">
        <v>64990.446429999996</v>
      </c>
      <c r="O94" s="97">
        <v>3386406.7747499999</v>
      </c>
      <c r="P94" s="160">
        <v>5.4341983103322146E-2</v>
      </c>
    </row>
    <row r="95" spans="1:16">
      <c r="A95" s="100" t="s">
        <v>729</v>
      </c>
      <c r="B95" s="97">
        <v>579146.42414000002</v>
      </c>
      <c r="C95" s="97">
        <v>477988.61618999997</v>
      </c>
      <c r="D95" s="97">
        <v>1037524.2368600001</v>
      </c>
      <c r="E95" s="97">
        <v>490757.86787999998</v>
      </c>
      <c r="F95" s="97">
        <v>517988.10294999997</v>
      </c>
      <c r="G95" s="97">
        <v>259689.21471999999</v>
      </c>
      <c r="H95" s="97">
        <v>171588.12576</v>
      </c>
      <c r="I95" s="97">
        <v>193479.36197</v>
      </c>
      <c r="J95" s="97">
        <v>1815.0792300000001</v>
      </c>
      <c r="K95" s="97">
        <v>286859.99631000002</v>
      </c>
      <c r="L95" s="97">
        <v>29459.690399999999</v>
      </c>
      <c r="M95" s="97">
        <v>428735.67923000001</v>
      </c>
      <c r="N95" s="97">
        <v>103135.01439</v>
      </c>
      <c r="O95" s="97">
        <v>4578167.4100299999</v>
      </c>
      <c r="P95" s="160">
        <v>7.3466276377384385E-2</v>
      </c>
    </row>
    <row r="96" spans="1:16">
      <c r="A96" s="100" t="s">
        <v>730</v>
      </c>
      <c r="B96" s="97">
        <v>876173.26289999997</v>
      </c>
      <c r="C96" s="97">
        <v>919585.50762000005</v>
      </c>
      <c r="D96" s="97">
        <v>1380131.01703</v>
      </c>
      <c r="E96" s="97">
        <v>614753.59771</v>
      </c>
      <c r="F96" s="97">
        <v>642148.7816799999</v>
      </c>
      <c r="G96" s="97">
        <v>309839.58168</v>
      </c>
      <c r="H96" s="97">
        <v>221029.50233000002</v>
      </c>
      <c r="I96" s="97">
        <v>309537.51968999999</v>
      </c>
      <c r="J96" s="97">
        <v>4190.9656400000003</v>
      </c>
      <c r="K96" s="97">
        <v>497211.61958999996</v>
      </c>
      <c r="L96" s="97">
        <v>39375.023070000003</v>
      </c>
      <c r="M96" s="97">
        <v>476513.57393000001</v>
      </c>
      <c r="N96" s="97">
        <v>114320.61556999999</v>
      </c>
      <c r="O96" s="97">
        <v>6404810.5684399996</v>
      </c>
      <c r="P96" s="160">
        <v>0.10277858829166801</v>
      </c>
    </row>
    <row r="97" spans="1:16">
      <c r="A97" s="100" t="s">
        <v>731</v>
      </c>
      <c r="B97" s="97">
        <v>741274.91050999996</v>
      </c>
      <c r="C97" s="97">
        <v>962950.25190000003</v>
      </c>
      <c r="D97" s="97">
        <v>1117490.61256</v>
      </c>
      <c r="E97" s="97">
        <v>514069.70600999997</v>
      </c>
      <c r="F97" s="97">
        <v>480980.25776000001</v>
      </c>
      <c r="G97" s="97">
        <v>282115.45506999997</v>
      </c>
      <c r="H97" s="97">
        <v>164801.87156999999</v>
      </c>
      <c r="I97" s="97">
        <v>271349.62242999999</v>
      </c>
      <c r="J97" s="97">
        <v>1256.9525599999999</v>
      </c>
      <c r="K97" s="97">
        <v>419300.35457999998</v>
      </c>
      <c r="L97" s="97">
        <v>30476.735499999999</v>
      </c>
      <c r="M97" s="97">
        <v>368444.24426999997</v>
      </c>
      <c r="N97" s="97">
        <v>117346.65736</v>
      </c>
      <c r="O97" s="97">
        <v>5471857.6320799999</v>
      </c>
      <c r="P97" s="160">
        <v>8.7807406128351945E-2</v>
      </c>
    </row>
    <row r="98" spans="1:16">
      <c r="A98" s="100" t="s">
        <v>732</v>
      </c>
      <c r="B98" s="97">
        <v>677198.95848000003</v>
      </c>
      <c r="C98" s="97">
        <v>937900.3811900001</v>
      </c>
      <c r="D98" s="97">
        <v>870555.09387999994</v>
      </c>
      <c r="E98" s="97">
        <v>394914.03269000002</v>
      </c>
      <c r="F98" s="97">
        <v>383259.25351999997</v>
      </c>
      <c r="G98" s="97">
        <v>213430.5528</v>
      </c>
      <c r="H98" s="97">
        <v>128151.24548</v>
      </c>
      <c r="I98" s="97">
        <v>273696.88822000002</v>
      </c>
      <c r="J98" s="97">
        <v>1104.7387900000001</v>
      </c>
      <c r="K98" s="97">
        <v>380027.05599999998</v>
      </c>
      <c r="L98" s="97">
        <v>30469.67929</v>
      </c>
      <c r="M98" s="97">
        <v>322473.40632999997</v>
      </c>
      <c r="N98" s="97">
        <v>140703.55664</v>
      </c>
      <c r="O98" s="97">
        <v>4753884.8433100004</v>
      </c>
      <c r="P98" s="160">
        <v>7.628603030105939E-2</v>
      </c>
    </row>
    <row r="99" spans="1:16">
      <c r="A99" s="100" t="s">
        <v>733</v>
      </c>
      <c r="B99" s="97">
        <v>421087.2672</v>
      </c>
      <c r="C99" s="97">
        <v>705945.80218</v>
      </c>
      <c r="D99" s="97">
        <v>559763.60236000002</v>
      </c>
      <c r="E99" s="97">
        <v>289217.50589999999</v>
      </c>
      <c r="F99" s="97">
        <v>256804.64183000001</v>
      </c>
      <c r="G99" s="97">
        <v>153350.29649000001</v>
      </c>
      <c r="H99" s="97">
        <v>82305.259829999995</v>
      </c>
      <c r="I99" s="97">
        <v>249201.27997999999</v>
      </c>
      <c r="J99" s="97">
        <v>912.74626999999998</v>
      </c>
      <c r="K99" s="97">
        <v>290618.32423000003</v>
      </c>
      <c r="L99" s="97">
        <v>19013.757399999999</v>
      </c>
      <c r="M99" s="97">
        <v>221900.68368000002</v>
      </c>
      <c r="N99" s="97">
        <v>108664.00533</v>
      </c>
      <c r="O99" s="97">
        <v>3358785.1726799998</v>
      </c>
      <c r="P99" s="160">
        <v>5.3898736697082179E-2</v>
      </c>
    </row>
    <row r="100" spans="1:16">
      <c r="A100" s="100" t="s">
        <v>734</v>
      </c>
      <c r="B100" s="97">
        <v>635430.45054999995</v>
      </c>
      <c r="C100" s="97">
        <v>1111888.4364500002</v>
      </c>
      <c r="D100" s="97">
        <v>762900.18610000005</v>
      </c>
      <c r="E100" s="97">
        <v>376381.82691</v>
      </c>
      <c r="F100" s="97">
        <v>379737.23749000003</v>
      </c>
      <c r="G100" s="97">
        <v>229059.46064999999</v>
      </c>
      <c r="H100" s="97">
        <v>124074.65183</v>
      </c>
      <c r="I100" s="97">
        <v>390995.53307999996</v>
      </c>
      <c r="J100" s="97">
        <v>1117.1760099999999</v>
      </c>
      <c r="K100" s="97">
        <v>442918.41854000004</v>
      </c>
      <c r="L100" s="97">
        <v>30875.446459999999</v>
      </c>
      <c r="M100" s="97">
        <v>312605.59269999998</v>
      </c>
      <c r="N100" s="97">
        <v>180071.51253000001</v>
      </c>
      <c r="O100" s="97">
        <v>4978055.9293</v>
      </c>
      <c r="P100" s="160">
        <v>7.9883324476689332E-2</v>
      </c>
    </row>
    <row r="101" spans="1:16">
      <c r="A101" s="100" t="s">
        <v>735</v>
      </c>
      <c r="B101" s="97">
        <v>924489.36807000008</v>
      </c>
      <c r="C101" s="97">
        <v>1696653.9894400002</v>
      </c>
      <c r="D101" s="97">
        <v>1027184.13724</v>
      </c>
      <c r="E101" s="97">
        <v>540229.08236999996</v>
      </c>
      <c r="F101" s="97">
        <v>519020.15976000001</v>
      </c>
      <c r="G101" s="97">
        <v>347847.07348999998</v>
      </c>
      <c r="H101" s="97">
        <v>180081.35316999999</v>
      </c>
      <c r="I101" s="97">
        <v>606840.65727999993</v>
      </c>
      <c r="J101" s="97">
        <v>1709.6111000000001</v>
      </c>
      <c r="K101" s="97">
        <v>629337.03835000005</v>
      </c>
      <c r="L101" s="97">
        <v>38042.45435</v>
      </c>
      <c r="M101" s="97">
        <v>484748.30498000002</v>
      </c>
      <c r="N101" s="97">
        <v>307234.47700000001</v>
      </c>
      <c r="O101" s="97">
        <v>7303417.7066000011</v>
      </c>
      <c r="P101" s="160">
        <v>0.1171986202507703</v>
      </c>
    </row>
    <row r="102" spans="1:16">
      <c r="A102" s="100" t="s">
        <v>736</v>
      </c>
      <c r="B102" s="97">
        <v>1161677.8501500001</v>
      </c>
      <c r="C102" s="97">
        <v>2413241.2582199997</v>
      </c>
      <c r="D102" s="97">
        <v>1201839.9353499999</v>
      </c>
      <c r="E102" s="97">
        <v>669367.61485999997</v>
      </c>
      <c r="F102" s="97">
        <v>718873.15088999993</v>
      </c>
      <c r="G102" s="97">
        <v>496185.47788999998</v>
      </c>
      <c r="H102" s="97">
        <v>237821.64688999997</v>
      </c>
      <c r="I102" s="97">
        <v>792734.92588999995</v>
      </c>
      <c r="J102" s="97">
        <v>2191.7210700000001</v>
      </c>
      <c r="K102" s="97">
        <v>808864.69258999999</v>
      </c>
      <c r="L102" s="97">
        <v>51958.332770000001</v>
      </c>
      <c r="M102" s="97">
        <v>740237.71953999996</v>
      </c>
      <c r="N102" s="97">
        <v>451636.98676</v>
      </c>
      <c r="O102" s="97">
        <v>9746631.3128699977</v>
      </c>
      <c r="P102" s="160">
        <v>0.15640509523767809</v>
      </c>
    </row>
    <row r="103" spans="1:16">
      <c r="A103" s="100" t="s">
        <v>737</v>
      </c>
      <c r="B103" s="97">
        <v>229095.23903999999</v>
      </c>
      <c r="C103" s="97">
        <v>510033.26938000001</v>
      </c>
      <c r="D103" s="97">
        <v>212105.42384</v>
      </c>
      <c r="E103" s="97">
        <v>128343.81754</v>
      </c>
      <c r="F103" s="97">
        <v>146774.69553</v>
      </c>
      <c r="G103" s="97">
        <v>107969.69057999999</v>
      </c>
      <c r="H103" s="97">
        <v>47025.239460000004</v>
      </c>
      <c r="I103" s="97">
        <v>143016.54702</v>
      </c>
      <c r="J103" s="97">
        <v>439.70802000000003</v>
      </c>
      <c r="K103" s="97">
        <v>153055.43875</v>
      </c>
      <c r="L103" s="97">
        <v>10171.913119999999</v>
      </c>
      <c r="M103" s="97">
        <v>166711.49416999999</v>
      </c>
      <c r="N103" s="97">
        <v>82889.884959999996</v>
      </c>
      <c r="O103" s="97">
        <v>1937632.3614099997</v>
      </c>
      <c r="P103" s="160">
        <v>3.1093365932675275E-2</v>
      </c>
    </row>
    <row r="104" spans="1:16">
      <c r="A104" s="100" t="s">
        <v>738</v>
      </c>
      <c r="B104" s="97">
        <v>283672.20701000001</v>
      </c>
      <c r="C104" s="97">
        <v>548665.98416999995</v>
      </c>
      <c r="D104" s="97">
        <v>225623.72500999999</v>
      </c>
      <c r="E104" s="97">
        <v>141404.27384000001</v>
      </c>
      <c r="F104" s="97">
        <v>153685.55772000001</v>
      </c>
      <c r="G104" s="97">
        <v>142450.88308</v>
      </c>
      <c r="H104" s="97">
        <v>61086.298640000001</v>
      </c>
      <c r="I104" s="97">
        <v>210911.63993</v>
      </c>
      <c r="J104" s="97">
        <v>519.82228999999995</v>
      </c>
      <c r="K104" s="97">
        <v>190691.05780000001</v>
      </c>
      <c r="L104" s="97">
        <v>15348.693230000001</v>
      </c>
      <c r="M104" s="97">
        <v>230348.43237999998</v>
      </c>
      <c r="N104" s="97">
        <v>138671.77932</v>
      </c>
      <c r="O104" s="97">
        <v>2343080.3544200002</v>
      </c>
      <c r="P104" s="160">
        <v>3.7599627421905812E-2</v>
      </c>
    </row>
    <row r="105" spans="1:16">
      <c r="A105" s="72" t="s">
        <v>159</v>
      </c>
      <c r="B105" s="158">
        <v>7423241.7134500006</v>
      </c>
      <c r="C105" s="158">
        <v>12267135.348169999</v>
      </c>
      <c r="D105" s="158">
        <v>10491897.725670001</v>
      </c>
      <c r="E105" s="158">
        <v>4818406.4510199996</v>
      </c>
      <c r="F105" s="158">
        <v>5160358.6149800001</v>
      </c>
      <c r="G105" s="158">
        <v>3529670.0213599997</v>
      </c>
      <c r="H105" s="158">
        <v>1770564.1134600001</v>
      </c>
      <c r="I105" s="158">
        <v>4758615.0766899996</v>
      </c>
      <c r="J105" s="158">
        <v>20140.30443</v>
      </c>
      <c r="K105" s="158">
        <v>4692054.666269999</v>
      </c>
      <c r="L105" s="158">
        <v>596605.01970000006</v>
      </c>
      <c r="M105" s="158">
        <v>4742930.9341500001</v>
      </c>
      <c r="N105" s="158">
        <v>2044964.3780499997</v>
      </c>
      <c r="O105" s="158">
        <v>62316584.367399998</v>
      </c>
      <c r="P105" s="161">
        <v>1</v>
      </c>
    </row>
    <row r="106" spans="1:16">
      <c r="A106" s="54" t="s">
        <v>739</v>
      </c>
      <c r="B106" s="160">
        <v>0.11912144718466566</v>
      </c>
      <c r="C106" s="160">
        <v>0.19685185689649848</v>
      </c>
      <c r="D106" s="160">
        <v>0.16836445437723127</v>
      </c>
      <c r="E106" s="160">
        <v>7.7321414514828227E-2</v>
      </c>
      <c r="F106" s="160">
        <v>8.2808752555436363E-2</v>
      </c>
      <c r="G106" s="160">
        <v>5.6640941688172734E-2</v>
      </c>
      <c r="H106" s="160">
        <v>2.8412406286924877E-2</v>
      </c>
      <c r="I106" s="160">
        <v>7.6361936794138524E-2</v>
      </c>
      <c r="J106" s="160">
        <v>3.2319333022584758E-4</v>
      </c>
      <c r="K106" s="160">
        <v>7.5293835724484573E-2</v>
      </c>
      <c r="L106" s="160">
        <v>9.5737759980969884E-3</v>
      </c>
      <c r="M106" s="160">
        <v>7.6110251906412157E-2</v>
      </c>
      <c r="N106" s="160">
        <v>3.2815732742884296E-2</v>
      </c>
      <c r="O106" s="160">
        <v>1</v>
      </c>
      <c r="P106" s="234"/>
    </row>
    <row r="107" spans="1:16" ht="30" customHeight="1">
      <c r="A107" s="433" t="s">
        <v>742</v>
      </c>
      <c r="B107" s="73" t="s">
        <v>33</v>
      </c>
      <c r="C107" s="73" t="s">
        <v>116</v>
      </c>
      <c r="D107" s="73" t="s">
        <v>35</v>
      </c>
      <c r="E107" s="73" t="s">
        <v>37</v>
      </c>
      <c r="F107" s="73" t="s">
        <v>45</v>
      </c>
      <c r="G107" s="73" t="s">
        <v>43</v>
      </c>
      <c r="H107" s="73" t="s">
        <v>39</v>
      </c>
      <c r="I107" s="73" t="s">
        <v>41</v>
      </c>
      <c r="J107" s="73" t="s">
        <v>47</v>
      </c>
      <c r="K107" s="73" t="s">
        <v>49</v>
      </c>
      <c r="L107" s="73" t="s">
        <v>51</v>
      </c>
      <c r="M107" s="73" t="s">
        <v>53</v>
      </c>
      <c r="N107" s="73" t="s">
        <v>55</v>
      </c>
      <c r="O107" s="176" t="s">
        <v>518</v>
      </c>
      <c r="P107" s="73" t="s">
        <v>681</v>
      </c>
    </row>
    <row r="108" spans="1:16">
      <c r="A108" s="100" t="s">
        <v>725</v>
      </c>
      <c r="B108" s="97">
        <v>6</v>
      </c>
      <c r="C108" s="97">
        <v>12</v>
      </c>
      <c r="D108" s="97">
        <v>13</v>
      </c>
      <c r="E108" s="97">
        <v>4</v>
      </c>
      <c r="F108" s="97">
        <v>6</v>
      </c>
      <c r="G108" s="97">
        <v>4</v>
      </c>
      <c r="H108" s="97">
        <v>3</v>
      </c>
      <c r="I108" s="97">
        <v>21</v>
      </c>
      <c r="J108" s="97">
        <v>0</v>
      </c>
      <c r="K108" s="97">
        <v>5</v>
      </c>
      <c r="L108" s="97">
        <v>4</v>
      </c>
      <c r="M108" s="97">
        <v>8</v>
      </c>
      <c r="N108" s="97">
        <v>3</v>
      </c>
      <c r="O108" s="97">
        <v>89</v>
      </c>
      <c r="P108" s="160">
        <v>7.2471049444309905E-6</v>
      </c>
    </row>
    <row r="109" spans="1:16">
      <c r="A109" s="100" t="s">
        <v>726</v>
      </c>
      <c r="B109" s="97">
        <v>9</v>
      </c>
      <c r="C109" s="97">
        <v>10</v>
      </c>
      <c r="D109" s="97">
        <v>32</v>
      </c>
      <c r="E109" s="97">
        <v>12</v>
      </c>
      <c r="F109" s="97">
        <v>12</v>
      </c>
      <c r="G109" s="97">
        <v>8</v>
      </c>
      <c r="H109" s="97">
        <v>5</v>
      </c>
      <c r="I109" s="97">
        <v>14</v>
      </c>
      <c r="J109" s="97">
        <v>0</v>
      </c>
      <c r="K109" s="97">
        <v>9</v>
      </c>
      <c r="L109" s="97">
        <v>4</v>
      </c>
      <c r="M109" s="97">
        <v>10</v>
      </c>
      <c r="N109" s="97">
        <v>2</v>
      </c>
      <c r="O109" s="97">
        <v>127</v>
      </c>
      <c r="P109" s="160">
        <v>1.0341374471266695E-5</v>
      </c>
    </row>
    <row r="110" spans="1:16">
      <c r="A110" s="100" t="s">
        <v>727</v>
      </c>
      <c r="B110" s="97">
        <v>29</v>
      </c>
      <c r="C110" s="97">
        <v>30</v>
      </c>
      <c r="D110" s="97">
        <v>117</v>
      </c>
      <c r="E110" s="97">
        <v>27</v>
      </c>
      <c r="F110" s="97">
        <v>57</v>
      </c>
      <c r="G110" s="97">
        <v>21</v>
      </c>
      <c r="H110" s="97">
        <v>17</v>
      </c>
      <c r="I110" s="97">
        <v>33</v>
      </c>
      <c r="J110" s="97">
        <v>1</v>
      </c>
      <c r="K110" s="97">
        <v>8</v>
      </c>
      <c r="L110" s="97">
        <v>13</v>
      </c>
      <c r="M110" s="97">
        <v>34</v>
      </c>
      <c r="N110" s="97">
        <v>6</v>
      </c>
      <c r="O110" s="97">
        <v>393</v>
      </c>
      <c r="P110" s="160">
        <v>3.2001261159116625E-5</v>
      </c>
    </row>
    <row r="111" spans="1:16">
      <c r="A111" s="100" t="s">
        <v>728</v>
      </c>
      <c r="B111" s="97">
        <v>169</v>
      </c>
      <c r="C111" s="97">
        <v>162</v>
      </c>
      <c r="D111" s="97">
        <v>410</v>
      </c>
      <c r="E111" s="97">
        <v>168</v>
      </c>
      <c r="F111" s="97">
        <v>209</v>
      </c>
      <c r="G111" s="97">
        <v>114</v>
      </c>
      <c r="H111" s="97">
        <v>82</v>
      </c>
      <c r="I111" s="97">
        <v>84</v>
      </c>
      <c r="J111" s="97">
        <v>1</v>
      </c>
      <c r="K111" s="97">
        <v>89</v>
      </c>
      <c r="L111" s="97">
        <v>14</v>
      </c>
      <c r="M111" s="97">
        <v>172</v>
      </c>
      <c r="N111" s="97">
        <v>32</v>
      </c>
      <c r="O111" s="97">
        <v>1706</v>
      </c>
      <c r="P111" s="160">
        <v>1.389164161258345E-4</v>
      </c>
    </row>
    <row r="112" spans="1:16">
      <c r="A112" s="100" t="s">
        <v>729</v>
      </c>
      <c r="B112" s="97">
        <v>636</v>
      </c>
      <c r="C112" s="97">
        <v>524</v>
      </c>
      <c r="D112" s="97">
        <v>1123</v>
      </c>
      <c r="E112" s="97">
        <v>532</v>
      </c>
      <c r="F112" s="97">
        <v>558</v>
      </c>
      <c r="G112" s="97">
        <v>280</v>
      </c>
      <c r="H112" s="97">
        <v>186</v>
      </c>
      <c r="I112" s="97">
        <v>210</v>
      </c>
      <c r="J112" s="97">
        <v>2</v>
      </c>
      <c r="K112" s="97">
        <v>312</v>
      </c>
      <c r="L112" s="97">
        <v>30</v>
      </c>
      <c r="M112" s="97">
        <v>455</v>
      </c>
      <c r="N112" s="97">
        <v>110</v>
      </c>
      <c r="O112" s="97">
        <v>4958</v>
      </c>
      <c r="P112" s="160">
        <v>4.0372074510661632E-4</v>
      </c>
    </row>
    <row r="113" spans="1:16">
      <c r="A113" s="100" t="s">
        <v>730</v>
      </c>
      <c r="B113" s="97">
        <v>1860</v>
      </c>
      <c r="C113" s="97">
        <v>2003</v>
      </c>
      <c r="D113" s="97">
        <v>2967</v>
      </c>
      <c r="E113" s="97">
        <v>1307</v>
      </c>
      <c r="F113" s="97">
        <v>1369</v>
      </c>
      <c r="G113" s="97">
        <v>661</v>
      </c>
      <c r="H113" s="97">
        <v>473</v>
      </c>
      <c r="I113" s="97">
        <v>667</v>
      </c>
      <c r="J113" s="97">
        <v>9</v>
      </c>
      <c r="K113" s="97">
        <v>1085</v>
      </c>
      <c r="L113" s="97">
        <v>84</v>
      </c>
      <c r="M113" s="97">
        <v>1023</v>
      </c>
      <c r="N113" s="97">
        <v>246</v>
      </c>
      <c r="O113" s="97">
        <v>13754</v>
      </c>
      <c r="P113" s="160">
        <v>1.1199627124236387E-3</v>
      </c>
    </row>
    <row r="114" spans="1:16">
      <c r="A114" s="100" t="s">
        <v>731</v>
      </c>
      <c r="B114" s="97">
        <v>2828</v>
      </c>
      <c r="C114" s="97">
        <v>3710</v>
      </c>
      <c r="D114" s="97">
        <v>4257</v>
      </c>
      <c r="E114" s="97">
        <v>1972</v>
      </c>
      <c r="F114" s="97">
        <v>1833</v>
      </c>
      <c r="G114" s="97">
        <v>1078</v>
      </c>
      <c r="H114" s="97">
        <v>626</v>
      </c>
      <c r="I114" s="97">
        <v>1040</v>
      </c>
      <c r="J114" s="97">
        <v>5</v>
      </c>
      <c r="K114" s="97">
        <v>1602</v>
      </c>
      <c r="L114" s="97">
        <v>120</v>
      </c>
      <c r="M114" s="97">
        <v>1406</v>
      </c>
      <c r="N114" s="97">
        <v>455</v>
      </c>
      <c r="O114" s="97">
        <v>20932</v>
      </c>
      <c r="P114" s="160">
        <v>1.7044539404138146E-3</v>
      </c>
    </row>
    <row r="115" spans="1:16">
      <c r="A115" s="100" t="s">
        <v>732</v>
      </c>
      <c r="B115" s="97">
        <v>4030</v>
      </c>
      <c r="C115" s="97">
        <v>5643</v>
      </c>
      <c r="D115" s="97">
        <v>5220</v>
      </c>
      <c r="E115" s="97">
        <v>2380</v>
      </c>
      <c r="F115" s="97">
        <v>2294</v>
      </c>
      <c r="G115" s="97">
        <v>1289</v>
      </c>
      <c r="H115" s="97">
        <v>772</v>
      </c>
      <c r="I115" s="97">
        <v>1651</v>
      </c>
      <c r="J115" s="97">
        <v>6</v>
      </c>
      <c r="K115" s="97">
        <v>2285</v>
      </c>
      <c r="L115" s="97">
        <v>184</v>
      </c>
      <c r="M115" s="97">
        <v>1934</v>
      </c>
      <c r="N115" s="97">
        <v>849</v>
      </c>
      <c r="O115" s="97">
        <v>28537</v>
      </c>
      <c r="P115" s="160">
        <v>2.3237149865081705E-3</v>
      </c>
    </row>
    <row r="116" spans="1:16">
      <c r="A116" s="100" t="s">
        <v>733</v>
      </c>
      <c r="B116" s="97">
        <v>3564</v>
      </c>
      <c r="C116" s="97">
        <v>5978</v>
      </c>
      <c r="D116" s="97">
        <v>4714</v>
      </c>
      <c r="E116" s="97">
        <v>2431</v>
      </c>
      <c r="F116" s="97">
        <v>2178</v>
      </c>
      <c r="G116" s="97">
        <v>1294</v>
      </c>
      <c r="H116" s="97">
        <v>697</v>
      </c>
      <c r="I116" s="97">
        <v>2101</v>
      </c>
      <c r="J116" s="97">
        <v>8</v>
      </c>
      <c r="K116" s="97">
        <v>2466</v>
      </c>
      <c r="L116" s="97">
        <v>162</v>
      </c>
      <c r="M116" s="97">
        <v>1876</v>
      </c>
      <c r="N116" s="97">
        <v>921</v>
      </c>
      <c r="O116" s="97">
        <v>28390</v>
      </c>
      <c r="P116" s="160">
        <v>2.3117450491280428E-3</v>
      </c>
    </row>
    <row r="117" spans="1:16">
      <c r="A117" s="100" t="s">
        <v>734</v>
      </c>
      <c r="B117" s="97">
        <v>7654</v>
      </c>
      <c r="C117" s="97">
        <v>13375</v>
      </c>
      <c r="D117" s="97">
        <v>9172</v>
      </c>
      <c r="E117" s="97">
        <v>4552</v>
      </c>
      <c r="F117" s="97">
        <v>4576</v>
      </c>
      <c r="G117" s="97">
        <v>2763</v>
      </c>
      <c r="H117" s="97">
        <v>1500</v>
      </c>
      <c r="I117" s="97">
        <v>4741</v>
      </c>
      <c r="J117" s="97">
        <v>13</v>
      </c>
      <c r="K117" s="97">
        <v>5300</v>
      </c>
      <c r="L117" s="97">
        <v>370</v>
      </c>
      <c r="M117" s="97">
        <v>3747</v>
      </c>
      <c r="N117" s="97">
        <v>2174</v>
      </c>
      <c r="O117" s="97">
        <v>59937</v>
      </c>
      <c r="P117" s="160">
        <v>4.8805587534197789E-3</v>
      </c>
    </row>
    <row r="118" spans="1:16">
      <c r="A118" s="100" t="s">
        <v>735</v>
      </c>
      <c r="B118" s="97">
        <v>19115</v>
      </c>
      <c r="C118" s="97">
        <v>35217</v>
      </c>
      <c r="D118" s="97">
        <v>21194</v>
      </c>
      <c r="E118" s="97">
        <v>11140</v>
      </c>
      <c r="F118" s="97">
        <v>10723</v>
      </c>
      <c r="G118" s="97">
        <v>7254</v>
      </c>
      <c r="H118" s="97">
        <v>3711</v>
      </c>
      <c r="I118" s="97">
        <v>12612</v>
      </c>
      <c r="J118" s="97">
        <v>36</v>
      </c>
      <c r="K118" s="97">
        <v>13053</v>
      </c>
      <c r="L118" s="97">
        <v>783</v>
      </c>
      <c r="M118" s="97">
        <v>10090</v>
      </c>
      <c r="N118" s="97">
        <v>6448</v>
      </c>
      <c r="O118" s="97">
        <v>151376</v>
      </c>
      <c r="P118" s="160">
        <v>1.2326266944586356E-2</v>
      </c>
    </row>
    <row r="119" spans="1:16">
      <c r="A119" s="100" t="s">
        <v>736</v>
      </c>
      <c r="B119" s="97">
        <v>74746</v>
      </c>
      <c r="C119" s="97">
        <v>156423</v>
      </c>
      <c r="D119" s="97">
        <v>76265</v>
      </c>
      <c r="E119" s="97">
        <v>42829</v>
      </c>
      <c r="F119" s="97">
        <v>46990</v>
      </c>
      <c r="G119" s="97">
        <v>32825</v>
      </c>
      <c r="H119" s="97">
        <v>15304</v>
      </c>
      <c r="I119" s="97">
        <v>50518</v>
      </c>
      <c r="J119" s="97">
        <v>140</v>
      </c>
      <c r="K119" s="97">
        <v>51336</v>
      </c>
      <c r="L119" s="97">
        <v>3301</v>
      </c>
      <c r="M119" s="97">
        <v>48932</v>
      </c>
      <c r="N119" s="97">
        <v>29190</v>
      </c>
      <c r="O119" s="97">
        <v>628799</v>
      </c>
      <c r="P119" s="160">
        <v>5.120193642644115E-2</v>
      </c>
    </row>
    <row r="120" spans="1:16">
      <c r="A120" s="100" t="s">
        <v>737</v>
      </c>
      <c r="B120" s="97">
        <v>46821</v>
      </c>
      <c r="C120" s="97">
        <v>104532</v>
      </c>
      <c r="D120" s="97">
        <v>43186</v>
      </c>
      <c r="E120" s="97">
        <v>26313</v>
      </c>
      <c r="F120" s="97">
        <v>29808</v>
      </c>
      <c r="G120" s="97">
        <v>22217</v>
      </c>
      <c r="H120" s="97">
        <v>9592</v>
      </c>
      <c r="I120" s="97">
        <v>29174</v>
      </c>
      <c r="J120" s="97">
        <v>91</v>
      </c>
      <c r="K120" s="97">
        <v>30753</v>
      </c>
      <c r="L120" s="97">
        <v>2076</v>
      </c>
      <c r="M120" s="97">
        <v>34081</v>
      </c>
      <c r="N120" s="97">
        <v>16960</v>
      </c>
      <c r="O120" s="97">
        <v>395604</v>
      </c>
      <c r="P120" s="160">
        <v>3.2213300049850312E-2</v>
      </c>
    </row>
    <row r="121" spans="1:16">
      <c r="A121" s="100" t="s">
        <v>738</v>
      </c>
      <c r="B121" s="97">
        <v>1206105</v>
      </c>
      <c r="C121" s="97">
        <v>2240867</v>
      </c>
      <c r="D121" s="97">
        <v>985989</v>
      </c>
      <c r="E121" s="97">
        <v>532028</v>
      </c>
      <c r="F121" s="97">
        <v>747855</v>
      </c>
      <c r="G121" s="97">
        <v>635339</v>
      </c>
      <c r="H121" s="97">
        <v>305490</v>
      </c>
      <c r="I121" s="97">
        <v>1154968</v>
      </c>
      <c r="J121" s="97">
        <v>1515</v>
      </c>
      <c r="K121" s="97">
        <v>1103634</v>
      </c>
      <c r="L121" s="97">
        <v>89832</v>
      </c>
      <c r="M121" s="97">
        <v>1079277</v>
      </c>
      <c r="N121" s="97">
        <v>863265</v>
      </c>
      <c r="O121" s="97">
        <v>10946164</v>
      </c>
      <c r="P121" s="160">
        <v>0.89132583423542144</v>
      </c>
    </row>
    <row r="122" spans="1:16">
      <c r="A122" s="72" t="s">
        <v>159</v>
      </c>
      <c r="B122" s="158">
        <v>1367572</v>
      </c>
      <c r="C122" s="158">
        <v>2568486</v>
      </c>
      <c r="D122" s="158">
        <v>1154659</v>
      </c>
      <c r="E122" s="158">
        <v>625695</v>
      </c>
      <c r="F122" s="158">
        <v>848468</v>
      </c>
      <c r="G122" s="158">
        <v>705147</v>
      </c>
      <c r="H122" s="158">
        <v>338458</v>
      </c>
      <c r="I122" s="158">
        <v>1257834</v>
      </c>
      <c r="J122" s="158">
        <v>1827</v>
      </c>
      <c r="K122" s="158">
        <v>1211937</v>
      </c>
      <c r="L122" s="158">
        <v>96977</v>
      </c>
      <c r="M122" s="158">
        <v>1183045</v>
      </c>
      <c r="N122" s="158">
        <v>920661</v>
      </c>
      <c r="O122" s="158">
        <v>12280766</v>
      </c>
      <c r="P122" s="161">
        <v>1</v>
      </c>
    </row>
    <row r="123" spans="1:16">
      <c r="A123" s="54" t="s">
        <v>739</v>
      </c>
      <c r="B123" s="160">
        <v>0.11135885171983571</v>
      </c>
      <c r="C123" s="160">
        <v>0.20914705157642446</v>
      </c>
      <c r="D123" s="160">
        <v>9.4021740989120708E-2</v>
      </c>
      <c r="E123" s="160">
        <v>5.0949183462985943E-2</v>
      </c>
      <c r="F123" s="160">
        <v>6.9089175707769374E-2</v>
      </c>
      <c r="G123" s="160">
        <v>5.7418812474726737E-2</v>
      </c>
      <c r="H123" s="160">
        <v>2.7560007250362069E-2</v>
      </c>
      <c r="I123" s="160">
        <v>0.10242308989520686</v>
      </c>
      <c r="J123" s="160">
        <v>1.4876922172444291E-4</v>
      </c>
      <c r="K123" s="160">
        <v>9.8685782303807437E-2</v>
      </c>
      <c r="L123" s="160">
        <v>7.8966572606301595E-3</v>
      </c>
      <c r="M123" s="160">
        <v>9.6333160325666981E-2</v>
      </c>
      <c r="N123" s="160">
        <v>7.496771781173911E-2</v>
      </c>
      <c r="O123" s="160">
        <v>1</v>
      </c>
      <c r="P123" s="235"/>
    </row>
    <row r="124" spans="1:16" ht="15.75" thickBot="1">
      <c r="A124" s="206"/>
      <c r="B124" s="207"/>
      <c r="C124" s="208"/>
      <c r="D124" s="208"/>
      <c r="E124" s="208"/>
      <c r="F124" s="208"/>
      <c r="G124" s="208"/>
      <c r="H124" s="207"/>
      <c r="I124" s="207"/>
      <c r="J124" s="207"/>
      <c r="K124" s="207"/>
      <c r="L124" s="207"/>
      <c r="M124" s="207"/>
      <c r="N124" s="207"/>
      <c r="O124" s="547"/>
      <c r="P124" s="547"/>
    </row>
    <row r="125" spans="1:16" ht="15.75" customHeight="1" thickTop="1">
      <c r="A125" s="765" t="s">
        <v>1414</v>
      </c>
      <c r="B125" s="765"/>
      <c r="C125" s="765"/>
      <c r="D125" s="765"/>
      <c r="E125" s="765"/>
      <c r="F125" s="765"/>
      <c r="G125" s="765"/>
      <c r="H125" s="765"/>
      <c r="I125" s="765"/>
      <c r="J125" s="765"/>
      <c r="K125" s="765"/>
      <c r="L125" s="765"/>
      <c r="M125" s="765"/>
      <c r="N125" s="765"/>
      <c r="O125" s="765"/>
      <c r="P125" s="765"/>
    </row>
    <row r="126" spans="1:16">
      <c r="A126" s="214"/>
      <c r="B126" s="11"/>
      <c r="C126" s="96"/>
      <c r="D126" s="96"/>
      <c r="E126" s="96"/>
      <c r="F126" s="96"/>
      <c r="G126" s="11"/>
      <c r="H126" s="11"/>
      <c r="I126" s="11"/>
      <c r="J126" s="11"/>
      <c r="K126" s="11"/>
      <c r="L126" s="11"/>
      <c r="M126" s="11"/>
      <c r="N126" s="11"/>
      <c r="O126" s="211"/>
      <c r="P126" s="98"/>
    </row>
    <row r="127" spans="1:16" ht="30" customHeight="1">
      <c r="A127" s="727" t="s">
        <v>439</v>
      </c>
      <c r="B127" s="727"/>
      <c r="C127" s="727"/>
      <c r="D127" s="727"/>
      <c r="E127" s="727"/>
      <c r="F127" s="727"/>
      <c r="G127" s="727"/>
      <c r="H127" s="727"/>
      <c r="I127" s="727"/>
      <c r="J127" s="727"/>
      <c r="K127" s="727"/>
      <c r="L127" s="727"/>
      <c r="M127" s="727"/>
      <c r="N127" s="727"/>
      <c r="O127" s="727"/>
      <c r="P127" s="727"/>
    </row>
    <row r="128" spans="1:16" ht="18">
      <c r="A128" s="728" t="s">
        <v>743</v>
      </c>
      <c r="B128" s="728"/>
      <c r="C128" s="728"/>
      <c r="D128" s="728"/>
      <c r="E128" s="728"/>
      <c r="F128" s="728"/>
      <c r="G128" s="728"/>
      <c r="H128" s="728"/>
      <c r="I128" s="728"/>
      <c r="J128" s="728"/>
      <c r="K128" s="728"/>
      <c r="L128" s="728"/>
      <c r="M128" s="728"/>
      <c r="N128" s="728"/>
      <c r="O128" s="728"/>
      <c r="P128" s="728"/>
    </row>
    <row r="129" spans="1:16" ht="18">
      <c r="A129" s="728" t="s">
        <v>1468</v>
      </c>
      <c r="B129" s="728"/>
      <c r="C129" s="728"/>
      <c r="D129" s="728"/>
      <c r="E129" s="728"/>
      <c r="F129" s="728"/>
      <c r="G129" s="728"/>
      <c r="H129" s="728"/>
      <c r="I129" s="728"/>
      <c r="J129" s="728"/>
      <c r="K129" s="728"/>
      <c r="L129" s="728"/>
      <c r="M129" s="728"/>
      <c r="N129" s="728"/>
      <c r="O129" s="728"/>
      <c r="P129" s="728"/>
    </row>
    <row r="130" spans="1:16" ht="30" customHeight="1">
      <c r="A130" s="732" t="s">
        <v>511</v>
      </c>
      <c r="B130" s="732"/>
      <c r="C130" s="732"/>
      <c r="D130" s="732"/>
      <c r="E130" s="732"/>
      <c r="F130" s="732"/>
      <c r="G130" s="732"/>
      <c r="H130" s="732"/>
      <c r="I130" s="732"/>
      <c r="J130" s="732"/>
      <c r="K130" s="732"/>
      <c r="L130" s="732"/>
      <c r="M130" s="732"/>
      <c r="N130" s="732"/>
      <c r="O130" s="732"/>
      <c r="P130" s="732"/>
    </row>
    <row r="131" spans="1:16">
      <c r="A131" s="99"/>
      <c r="B131" s="205"/>
      <c r="C131" s="101"/>
      <c r="D131" s="205"/>
      <c r="E131" s="205"/>
      <c r="F131" s="205"/>
      <c r="G131" s="205"/>
      <c r="H131" s="205"/>
      <c r="I131" s="101"/>
      <c r="J131" s="184"/>
      <c r="K131" s="205"/>
      <c r="L131" s="205"/>
      <c r="M131" s="205"/>
      <c r="N131" s="205"/>
      <c r="O131" s="205"/>
      <c r="P131" s="98"/>
    </row>
    <row r="132" spans="1:16" ht="30" customHeight="1">
      <c r="A132" s="72" t="s">
        <v>723</v>
      </c>
      <c r="B132" s="73" t="s">
        <v>33</v>
      </c>
      <c r="C132" s="73" t="s">
        <v>116</v>
      </c>
      <c r="D132" s="73" t="s">
        <v>35</v>
      </c>
      <c r="E132" s="73" t="s">
        <v>37</v>
      </c>
      <c r="F132" s="73" t="s">
        <v>45</v>
      </c>
      <c r="G132" s="73" t="s">
        <v>43</v>
      </c>
      <c r="H132" s="73" t="s">
        <v>39</v>
      </c>
      <c r="I132" s="73" t="s">
        <v>41</v>
      </c>
      <c r="J132" s="73" t="s">
        <v>47</v>
      </c>
      <c r="K132" s="73" t="s">
        <v>49</v>
      </c>
      <c r="L132" s="73" t="s">
        <v>51</v>
      </c>
      <c r="M132" s="73" t="s">
        <v>53</v>
      </c>
      <c r="N132" s="73" t="s">
        <v>55</v>
      </c>
      <c r="O132" s="176" t="s">
        <v>518</v>
      </c>
      <c r="P132" s="73" t="s">
        <v>724</v>
      </c>
    </row>
    <row r="133" spans="1:16">
      <c r="A133" s="100" t="s">
        <v>725</v>
      </c>
      <c r="B133" s="97">
        <v>2342303.0485700001</v>
      </c>
      <c r="C133" s="97">
        <v>5820047.3799999999</v>
      </c>
      <c r="D133" s="97">
        <v>1873207.0797000001</v>
      </c>
      <c r="E133" s="97">
        <v>1128491.53202</v>
      </c>
      <c r="F133" s="97">
        <v>1044300</v>
      </c>
      <c r="G133" s="97">
        <v>396938</v>
      </c>
      <c r="H133" s="97">
        <v>589600</v>
      </c>
      <c r="I133" s="97">
        <v>596000</v>
      </c>
      <c r="J133" s="97">
        <v>0</v>
      </c>
      <c r="K133" s="97">
        <v>602049.63207000005</v>
      </c>
      <c r="L133" s="97">
        <v>120000</v>
      </c>
      <c r="M133" s="97">
        <v>2366390.29734</v>
      </c>
      <c r="N133" s="97">
        <v>60000</v>
      </c>
      <c r="O133" s="97">
        <v>16939326.969700001</v>
      </c>
      <c r="P133" s="160">
        <v>0.15330672047789234</v>
      </c>
    </row>
    <row r="134" spans="1:16">
      <c r="A134" s="100" t="s">
        <v>726</v>
      </c>
      <c r="B134" s="97">
        <v>4902694.4453999996</v>
      </c>
      <c r="C134" s="97">
        <v>2999737.6652500001</v>
      </c>
      <c r="D134" s="97">
        <v>7123939.9072399996</v>
      </c>
      <c r="E134" s="97">
        <v>4143197.9224699996</v>
      </c>
      <c r="F134" s="97">
        <v>4815179.1781599997</v>
      </c>
      <c r="G134" s="97">
        <v>3592468.4715999998</v>
      </c>
      <c r="H134" s="97">
        <v>1878506.28939</v>
      </c>
      <c r="I134" s="97">
        <v>2729182.1452500001</v>
      </c>
      <c r="J134" s="97">
        <v>0</v>
      </c>
      <c r="K134" s="97">
        <v>2469153.0417199996</v>
      </c>
      <c r="L134" s="97">
        <v>541637</v>
      </c>
      <c r="M134" s="97">
        <v>4629343.1180600002</v>
      </c>
      <c r="N134" s="97">
        <v>1404479.1555599999</v>
      </c>
      <c r="O134" s="97">
        <v>41229518.340100005</v>
      </c>
      <c r="P134" s="160">
        <v>0.37314128565497479</v>
      </c>
    </row>
    <row r="135" spans="1:16">
      <c r="A135" s="100" t="s">
        <v>727</v>
      </c>
      <c r="B135" s="97">
        <v>2979510.3129699999</v>
      </c>
      <c r="C135" s="97">
        <v>2405844.3160199998</v>
      </c>
      <c r="D135" s="97">
        <v>3825861.8904800001</v>
      </c>
      <c r="E135" s="97">
        <v>3520522.6133000003</v>
      </c>
      <c r="F135" s="97">
        <v>2004438.3877399999</v>
      </c>
      <c r="G135" s="97">
        <v>2037137.7938399999</v>
      </c>
      <c r="H135" s="97">
        <v>2930566.3063000003</v>
      </c>
      <c r="I135" s="97">
        <v>2738334.0359999998</v>
      </c>
      <c r="J135" s="97">
        <v>7417.98956</v>
      </c>
      <c r="K135" s="97">
        <v>3745158.2</v>
      </c>
      <c r="L135" s="97">
        <v>958957.5</v>
      </c>
      <c r="M135" s="97">
        <v>985066.30134000001</v>
      </c>
      <c r="N135" s="97">
        <v>1636946.63527</v>
      </c>
      <c r="O135" s="97">
        <v>29775762.282819998</v>
      </c>
      <c r="P135" s="160">
        <v>0.26948086387810594</v>
      </c>
    </row>
    <row r="136" spans="1:16">
      <c r="A136" s="100" t="s">
        <v>728</v>
      </c>
      <c r="B136" s="97">
        <v>1148735.07531</v>
      </c>
      <c r="C136" s="97">
        <v>796703.69751999993</v>
      </c>
      <c r="D136" s="97">
        <v>1679193.067</v>
      </c>
      <c r="E136" s="97">
        <v>453455.9</v>
      </c>
      <c r="F136" s="97">
        <v>832033.54575000005</v>
      </c>
      <c r="G136" s="97">
        <v>521935.61455</v>
      </c>
      <c r="H136" s="97">
        <v>984135.90665000002</v>
      </c>
      <c r="I136" s="97">
        <v>1420709.8375500001</v>
      </c>
      <c r="J136" s="97">
        <v>4142.6150099999995</v>
      </c>
      <c r="K136" s="97">
        <v>916655.49011999997</v>
      </c>
      <c r="L136" s="97">
        <v>637765.63925999997</v>
      </c>
      <c r="M136" s="97">
        <v>848420.74992999993</v>
      </c>
      <c r="N136" s="97">
        <v>404861.94682000001</v>
      </c>
      <c r="O136" s="97">
        <v>10648749.08547</v>
      </c>
      <c r="P136" s="160">
        <v>9.6374832506953681E-2</v>
      </c>
    </row>
    <row r="137" spans="1:16">
      <c r="A137" s="100" t="s">
        <v>729</v>
      </c>
      <c r="B137" s="97">
        <v>455548.14568000002</v>
      </c>
      <c r="C137" s="97">
        <v>267766.37722000002</v>
      </c>
      <c r="D137" s="97">
        <v>587798.74323999998</v>
      </c>
      <c r="E137" s="97">
        <v>244584.63347</v>
      </c>
      <c r="F137" s="97">
        <v>255115.07983</v>
      </c>
      <c r="G137" s="97">
        <v>100363.04406999999</v>
      </c>
      <c r="H137" s="97">
        <v>478306.64854999998</v>
      </c>
      <c r="I137" s="97">
        <v>490340.63250999997</v>
      </c>
      <c r="J137" s="97">
        <v>3921.7351200000003</v>
      </c>
      <c r="K137" s="97">
        <v>387458.68657000002</v>
      </c>
      <c r="L137" s="97">
        <v>212383.16673</v>
      </c>
      <c r="M137" s="97">
        <v>578238.59178000002</v>
      </c>
      <c r="N137" s="97">
        <v>234474.22917999999</v>
      </c>
      <c r="O137" s="97">
        <v>4296299.7139499998</v>
      </c>
      <c r="P137" s="160">
        <v>3.8882986349690035E-2</v>
      </c>
    </row>
    <row r="138" spans="1:16">
      <c r="A138" s="100" t="s">
        <v>730</v>
      </c>
      <c r="B138" s="97">
        <v>115395.56539</v>
      </c>
      <c r="C138" s="97">
        <v>245875.83722999998</v>
      </c>
      <c r="D138" s="97">
        <v>203341.16347999999</v>
      </c>
      <c r="E138" s="97">
        <v>56249.816930000001</v>
      </c>
      <c r="F138" s="97">
        <v>47311.66805</v>
      </c>
      <c r="G138" s="97">
        <v>106012.80956000001</v>
      </c>
      <c r="H138" s="97">
        <v>66272.262210000001</v>
      </c>
      <c r="I138" s="97">
        <v>247782.72271999999</v>
      </c>
      <c r="J138" s="97">
        <v>395.44867999999997</v>
      </c>
      <c r="K138" s="97">
        <v>119066.64465</v>
      </c>
      <c r="L138" s="97">
        <v>137470.73887</v>
      </c>
      <c r="M138" s="97">
        <v>454493.20945999998</v>
      </c>
      <c r="N138" s="97">
        <v>203382.80319000001</v>
      </c>
      <c r="O138" s="97">
        <v>2003050.6904199999</v>
      </c>
      <c r="P138" s="160">
        <v>1.8128295938118173E-2</v>
      </c>
    </row>
    <row r="139" spans="1:16">
      <c r="A139" s="100" t="s">
        <v>731</v>
      </c>
      <c r="B139" s="97">
        <v>6046.9012599999996</v>
      </c>
      <c r="C139" s="97">
        <v>132842.33106999999</v>
      </c>
      <c r="D139" s="97">
        <v>49633.092130000005</v>
      </c>
      <c r="E139" s="97">
        <v>4758.4707699999999</v>
      </c>
      <c r="F139" s="97">
        <v>4217.9563699999999</v>
      </c>
      <c r="G139" s="97">
        <v>1140</v>
      </c>
      <c r="H139" s="97">
        <v>3933.4189999999999</v>
      </c>
      <c r="I139" s="97">
        <v>151627.20910000001</v>
      </c>
      <c r="J139" s="97">
        <v>336.33625999999998</v>
      </c>
      <c r="K139" s="97">
        <v>16200.379949999999</v>
      </c>
      <c r="L139" s="97">
        <v>28326.050179999998</v>
      </c>
      <c r="M139" s="97">
        <v>338039.19161000004</v>
      </c>
      <c r="N139" s="97">
        <v>169192.71321000002</v>
      </c>
      <c r="O139" s="97">
        <v>906294.05090999999</v>
      </c>
      <c r="P139" s="160">
        <v>8.2022720844910149E-3</v>
      </c>
    </row>
    <row r="140" spans="1:16">
      <c r="A140" s="100" t="s">
        <v>732</v>
      </c>
      <c r="B140" s="97">
        <v>3944.7026499999997</v>
      </c>
      <c r="C140" s="97">
        <v>188701.47444999998</v>
      </c>
      <c r="D140" s="97">
        <v>33910.133649999996</v>
      </c>
      <c r="E140" s="97">
        <v>2508.8498100000002</v>
      </c>
      <c r="F140" s="97">
        <v>3462.8250400000002</v>
      </c>
      <c r="G140" s="97">
        <v>619.14333999999997</v>
      </c>
      <c r="H140" s="97">
        <v>4685.82942</v>
      </c>
      <c r="I140" s="97">
        <v>154158.22912999999</v>
      </c>
      <c r="J140" s="97">
        <v>0</v>
      </c>
      <c r="K140" s="97">
        <v>338338.39100999996</v>
      </c>
      <c r="L140" s="97">
        <v>15380.14933</v>
      </c>
      <c r="M140" s="97">
        <v>262533.82533000002</v>
      </c>
      <c r="N140" s="97">
        <v>230292.19999000002</v>
      </c>
      <c r="O140" s="97">
        <v>1238535.75315</v>
      </c>
      <c r="P140" s="160">
        <v>1.1209173472457368E-2</v>
      </c>
    </row>
    <row r="141" spans="1:16">
      <c r="A141" s="100" t="s">
        <v>733</v>
      </c>
      <c r="B141" s="97">
        <v>1803.2665300000001</v>
      </c>
      <c r="C141" s="97">
        <v>81307.491720000005</v>
      </c>
      <c r="D141" s="97">
        <v>12667.97761</v>
      </c>
      <c r="E141" s="97">
        <v>1100.54647</v>
      </c>
      <c r="F141" s="97">
        <v>1498.1783600000001</v>
      </c>
      <c r="G141" s="97">
        <v>102.98438</v>
      </c>
      <c r="H141" s="97">
        <v>567.52681000000007</v>
      </c>
      <c r="I141" s="97">
        <v>75870.091189999992</v>
      </c>
      <c r="J141" s="97">
        <v>113.67336</v>
      </c>
      <c r="K141" s="97">
        <v>53574.967659999995</v>
      </c>
      <c r="L141" s="97">
        <v>6512.9413199999999</v>
      </c>
      <c r="M141" s="97">
        <v>115818.52248</v>
      </c>
      <c r="N141" s="97">
        <v>97461.277040000001</v>
      </c>
      <c r="O141" s="97">
        <v>448399.44493</v>
      </c>
      <c r="P141" s="160">
        <v>4.0581688097341825E-3</v>
      </c>
    </row>
    <row r="142" spans="1:16">
      <c r="A142" s="100" t="s">
        <v>734</v>
      </c>
      <c r="B142" s="97">
        <v>13506.069650000001</v>
      </c>
      <c r="C142" s="97">
        <v>221456.41565000001</v>
      </c>
      <c r="D142" s="97">
        <v>46840.856439999996</v>
      </c>
      <c r="E142" s="97">
        <v>3586.7037099999998</v>
      </c>
      <c r="F142" s="97">
        <v>842.82366000000002</v>
      </c>
      <c r="G142" s="97">
        <v>4080.5471899999998</v>
      </c>
      <c r="H142" s="97">
        <v>4073.9530099999997</v>
      </c>
      <c r="I142" s="97">
        <v>221384.66334999999</v>
      </c>
      <c r="J142" s="97">
        <v>0</v>
      </c>
      <c r="K142" s="97">
        <v>153533.81363999998</v>
      </c>
      <c r="L142" s="97">
        <v>10043.770039999999</v>
      </c>
      <c r="M142" s="97">
        <v>248515.87912</v>
      </c>
      <c r="N142" s="97">
        <v>305466.02600000001</v>
      </c>
      <c r="O142" s="97">
        <v>1233331.52146</v>
      </c>
      <c r="P142" s="160">
        <v>1.1162073390238744E-2</v>
      </c>
    </row>
    <row r="143" spans="1:16">
      <c r="A143" s="100" t="s">
        <v>735</v>
      </c>
      <c r="B143" s="97">
        <v>11801.70888</v>
      </c>
      <c r="C143" s="97">
        <v>167992.8394</v>
      </c>
      <c r="D143" s="97">
        <v>34224.186780000004</v>
      </c>
      <c r="E143" s="97">
        <v>2553.1031400000002</v>
      </c>
      <c r="F143" s="97">
        <v>1379.223</v>
      </c>
      <c r="G143" s="97">
        <v>1831.04502</v>
      </c>
      <c r="H143" s="97">
        <v>2253.4203600000001</v>
      </c>
      <c r="I143" s="97">
        <v>165402.88991999999</v>
      </c>
      <c r="J143" s="97">
        <v>0</v>
      </c>
      <c r="K143" s="97">
        <v>121235.88037</v>
      </c>
      <c r="L143" s="97">
        <v>4815.7090199999993</v>
      </c>
      <c r="M143" s="97">
        <v>208833.73447999998</v>
      </c>
      <c r="N143" s="97">
        <v>261108.29965</v>
      </c>
      <c r="O143" s="97">
        <v>983432.04001999996</v>
      </c>
      <c r="P143" s="160">
        <v>8.9003973497903191E-3</v>
      </c>
    </row>
    <row r="144" spans="1:16">
      <c r="A144" s="100" t="s">
        <v>736</v>
      </c>
      <c r="B144" s="97">
        <v>6416.0948600000002</v>
      </c>
      <c r="C144" s="97">
        <v>94968.465379999994</v>
      </c>
      <c r="D144" s="97">
        <v>20847.350859999999</v>
      </c>
      <c r="E144" s="97">
        <v>1368.28404</v>
      </c>
      <c r="F144" s="97">
        <v>1226.962</v>
      </c>
      <c r="G144" s="97">
        <v>1597.65985</v>
      </c>
      <c r="H144" s="97">
        <v>1579.8103600000002</v>
      </c>
      <c r="I144" s="97">
        <v>126611.43021999999</v>
      </c>
      <c r="J144" s="97">
        <v>29.259139999999999</v>
      </c>
      <c r="K144" s="97">
        <v>99499.030920000005</v>
      </c>
      <c r="L144" s="97">
        <v>4989.5338200000006</v>
      </c>
      <c r="M144" s="97">
        <v>133595.40304999999</v>
      </c>
      <c r="N144" s="97">
        <v>206703.3406</v>
      </c>
      <c r="O144" s="97">
        <v>699432.62510000006</v>
      </c>
      <c r="P144" s="160">
        <v>6.3301052126289526E-3</v>
      </c>
    </row>
    <row r="145" spans="1:16">
      <c r="A145" s="100" t="s">
        <v>737</v>
      </c>
      <c r="B145" s="97">
        <v>39.55077</v>
      </c>
      <c r="C145" s="97">
        <v>5899.2103200000001</v>
      </c>
      <c r="D145" s="97">
        <v>1092.88805</v>
      </c>
      <c r="E145" s="97">
        <v>45.567769999999996</v>
      </c>
      <c r="F145" s="97">
        <v>128.52636999999999</v>
      </c>
      <c r="G145" s="97">
        <v>0</v>
      </c>
      <c r="H145" s="97">
        <v>97.285449999999997</v>
      </c>
      <c r="I145" s="97">
        <v>4745.3809000000001</v>
      </c>
      <c r="J145" s="97">
        <v>0</v>
      </c>
      <c r="K145" s="97">
        <v>1607.93769</v>
      </c>
      <c r="L145" s="97">
        <v>238.99564999999998</v>
      </c>
      <c r="M145" s="97">
        <v>3933.9618700000001</v>
      </c>
      <c r="N145" s="97">
        <v>17468.131379999999</v>
      </c>
      <c r="O145" s="97">
        <v>35297.436220000003</v>
      </c>
      <c r="P145" s="160">
        <v>3.1945390733913019E-4</v>
      </c>
    </row>
    <row r="146" spans="1:16">
      <c r="A146" s="100" t="s">
        <v>738</v>
      </c>
      <c r="B146" s="97">
        <v>169.45854</v>
      </c>
      <c r="C146" s="97">
        <v>5398.1801599999999</v>
      </c>
      <c r="D146" s="97">
        <v>589.59938999999997</v>
      </c>
      <c r="E146" s="97">
        <v>15.131629999999999</v>
      </c>
      <c r="F146" s="97">
        <v>1.0580000000000001E-2</v>
      </c>
      <c r="G146" s="97">
        <v>4.6516700000000002</v>
      </c>
      <c r="H146" s="97">
        <v>0</v>
      </c>
      <c r="I146" s="97">
        <v>21845.819940000001</v>
      </c>
      <c r="J146" s="97">
        <v>0</v>
      </c>
      <c r="K146" s="97">
        <v>4817.9027800000003</v>
      </c>
      <c r="L146" s="97">
        <v>191.19459000000001</v>
      </c>
      <c r="M146" s="97">
        <v>1730.2382399999999</v>
      </c>
      <c r="N146" s="97">
        <v>20856.80544</v>
      </c>
      <c r="O146" s="97">
        <v>55618.992960000003</v>
      </c>
      <c r="P146" s="160">
        <v>5.0337096758523649E-4</v>
      </c>
    </row>
    <row r="147" spans="1:16">
      <c r="A147" s="72" t="s">
        <v>159</v>
      </c>
      <c r="B147" s="158">
        <v>11987914.346459996</v>
      </c>
      <c r="C147" s="158">
        <v>13434541.681390001</v>
      </c>
      <c r="D147" s="158">
        <v>15493147.93605</v>
      </c>
      <c r="E147" s="158">
        <v>9562439.07553</v>
      </c>
      <c r="F147" s="158">
        <v>9011134.3649099972</v>
      </c>
      <c r="G147" s="158">
        <v>6764231.7650700007</v>
      </c>
      <c r="H147" s="158">
        <v>6944578.6575100012</v>
      </c>
      <c r="I147" s="158">
        <v>9143995.0877799988</v>
      </c>
      <c r="J147" s="158">
        <v>16357.057130000001</v>
      </c>
      <c r="K147" s="158">
        <v>9028349.9991500005</v>
      </c>
      <c r="L147" s="158">
        <v>2678712.3888099999</v>
      </c>
      <c r="M147" s="158">
        <v>11174953.024089996</v>
      </c>
      <c r="N147" s="158">
        <v>5252693.5633300003</v>
      </c>
      <c r="O147" s="158">
        <v>110493048.94721001</v>
      </c>
      <c r="P147" s="161">
        <v>1</v>
      </c>
    </row>
    <row r="148" spans="1:16">
      <c r="A148" s="54" t="s">
        <v>739</v>
      </c>
      <c r="B148" s="160">
        <v>0.10849473754848987</v>
      </c>
      <c r="C148" s="160">
        <v>0.12158721122636944</v>
      </c>
      <c r="D148" s="160">
        <v>0.14021830408039623</v>
      </c>
      <c r="E148" s="160">
        <v>8.654335423487701E-2</v>
      </c>
      <c r="F148" s="160">
        <v>8.155385746677353E-2</v>
      </c>
      <c r="G148" s="160">
        <v>6.1218618089738212E-2</v>
      </c>
      <c r="H148" s="160">
        <v>6.2850819338218233E-2</v>
      </c>
      <c r="I148" s="160">
        <v>8.275629258948862E-2</v>
      </c>
      <c r="J148" s="160">
        <v>1.4803697866835831E-4</v>
      </c>
      <c r="K148" s="160">
        <v>8.1709664862840856E-2</v>
      </c>
      <c r="L148" s="160">
        <v>2.4243266108891624E-2</v>
      </c>
      <c r="M148" s="160">
        <v>0.10113715867709493</v>
      </c>
      <c r="N148" s="160">
        <v>4.7538678798152871E-2</v>
      </c>
      <c r="O148" s="160">
        <v>1</v>
      </c>
      <c r="P148" s="234"/>
    </row>
    <row r="149" spans="1:16" ht="30" customHeight="1">
      <c r="A149" s="433" t="s">
        <v>742</v>
      </c>
      <c r="B149" s="73" t="s">
        <v>33</v>
      </c>
      <c r="C149" s="73" t="s">
        <v>116</v>
      </c>
      <c r="D149" s="73" t="s">
        <v>35</v>
      </c>
      <c r="E149" s="73" t="s">
        <v>37</v>
      </c>
      <c r="F149" s="73" t="s">
        <v>45</v>
      </c>
      <c r="G149" s="73" t="s">
        <v>43</v>
      </c>
      <c r="H149" s="73" t="s">
        <v>39</v>
      </c>
      <c r="I149" s="73" t="s">
        <v>41</v>
      </c>
      <c r="J149" s="73" t="s">
        <v>47</v>
      </c>
      <c r="K149" s="73" t="s">
        <v>49</v>
      </c>
      <c r="L149" s="73" t="s">
        <v>51</v>
      </c>
      <c r="M149" s="73" t="s">
        <v>53</v>
      </c>
      <c r="N149" s="73" t="s">
        <v>55</v>
      </c>
      <c r="O149" s="176" t="s">
        <v>518</v>
      </c>
      <c r="P149" s="73" t="s">
        <v>681</v>
      </c>
    </row>
    <row r="150" spans="1:16">
      <c r="A150" s="100" t="s">
        <v>725</v>
      </c>
      <c r="B150" s="97">
        <v>96</v>
      </c>
      <c r="C150" s="97">
        <v>106</v>
      </c>
      <c r="D150" s="97">
        <v>73</v>
      </c>
      <c r="E150" s="97">
        <v>47</v>
      </c>
      <c r="F150" s="97">
        <v>51</v>
      </c>
      <c r="G150" s="97">
        <v>17</v>
      </c>
      <c r="H150" s="97">
        <v>31</v>
      </c>
      <c r="I150" s="97">
        <v>23</v>
      </c>
      <c r="J150" s="97">
        <v>0</v>
      </c>
      <c r="K150" s="97">
        <v>24</v>
      </c>
      <c r="L150" s="97">
        <v>6</v>
      </c>
      <c r="M150" s="97">
        <v>100</v>
      </c>
      <c r="N150" s="97">
        <v>4</v>
      </c>
      <c r="O150" s="97">
        <v>578</v>
      </c>
      <c r="P150" s="160">
        <v>3.6058517109080132E-3</v>
      </c>
    </row>
    <row r="151" spans="1:16">
      <c r="A151" s="100" t="s">
        <v>726</v>
      </c>
      <c r="B151" s="97">
        <v>494</v>
      </c>
      <c r="C151" s="97">
        <v>299</v>
      </c>
      <c r="D151" s="97">
        <v>735</v>
      </c>
      <c r="E151" s="97">
        <v>428</v>
      </c>
      <c r="F151" s="97">
        <v>481</v>
      </c>
      <c r="G151" s="97">
        <v>363</v>
      </c>
      <c r="H151" s="97">
        <v>200</v>
      </c>
      <c r="I151" s="97">
        <v>281</v>
      </c>
      <c r="J151" s="97">
        <v>0</v>
      </c>
      <c r="K151" s="97">
        <v>254</v>
      </c>
      <c r="L151" s="97">
        <v>59</v>
      </c>
      <c r="M151" s="97">
        <v>466</v>
      </c>
      <c r="N151" s="97">
        <v>145</v>
      </c>
      <c r="O151" s="97">
        <v>4205</v>
      </c>
      <c r="P151" s="160">
        <v>2.6232883121744283E-2</v>
      </c>
    </row>
    <row r="152" spans="1:16">
      <c r="A152" s="100" t="s">
        <v>727</v>
      </c>
      <c r="B152" s="97">
        <v>605</v>
      </c>
      <c r="C152" s="97">
        <v>459</v>
      </c>
      <c r="D152" s="97">
        <v>768</v>
      </c>
      <c r="E152" s="97">
        <v>701</v>
      </c>
      <c r="F152" s="97">
        <v>406</v>
      </c>
      <c r="G152" s="97">
        <v>406</v>
      </c>
      <c r="H152" s="97">
        <v>593</v>
      </c>
      <c r="I152" s="97">
        <v>553</v>
      </c>
      <c r="J152" s="97">
        <v>2</v>
      </c>
      <c r="K152" s="97">
        <v>755</v>
      </c>
      <c r="L152" s="97">
        <v>196</v>
      </c>
      <c r="M152" s="97">
        <v>200</v>
      </c>
      <c r="N152" s="97">
        <v>333</v>
      </c>
      <c r="O152" s="97">
        <v>5977</v>
      </c>
      <c r="P152" s="160">
        <v>3.728750116971833E-2</v>
      </c>
    </row>
    <row r="153" spans="1:16">
      <c r="A153" s="100" t="s">
        <v>728</v>
      </c>
      <c r="B153" s="97">
        <v>497</v>
      </c>
      <c r="C153" s="97">
        <v>306</v>
      </c>
      <c r="D153" s="97">
        <v>727</v>
      </c>
      <c r="E153" s="97">
        <v>188</v>
      </c>
      <c r="F153" s="97">
        <v>390</v>
      </c>
      <c r="G153" s="97">
        <v>212</v>
      </c>
      <c r="H153" s="97">
        <v>419</v>
      </c>
      <c r="I153" s="97">
        <v>607</v>
      </c>
      <c r="J153" s="97">
        <v>2</v>
      </c>
      <c r="K153" s="97">
        <v>406</v>
      </c>
      <c r="L153" s="97">
        <v>260</v>
      </c>
      <c r="M153" s="97">
        <v>393</v>
      </c>
      <c r="N153" s="97">
        <v>179</v>
      </c>
      <c r="O153" s="97">
        <v>4586</v>
      </c>
      <c r="P153" s="160">
        <v>2.8609750772014098E-2</v>
      </c>
    </row>
    <row r="154" spans="1:16">
      <c r="A154" s="100" t="s">
        <v>729</v>
      </c>
      <c r="B154" s="97">
        <v>461</v>
      </c>
      <c r="C154" s="97">
        <v>255</v>
      </c>
      <c r="D154" s="97">
        <v>592</v>
      </c>
      <c r="E154" s="97">
        <v>241</v>
      </c>
      <c r="F154" s="97">
        <v>254</v>
      </c>
      <c r="G154" s="97">
        <v>99</v>
      </c>
      <c r="H154" s="97">
        <v>476</v>
      </c>
      <c r="I154" s="97">
        <v>502</v>
      </c>
      <c r="J154" s="97">
        <v>4</v>
      </c>
      <c r="K154" s="97">
        <v>371</v>
      </c>
      <c r="L154" s="97">
        <v>214</v>
      </c>
      <c r="M154" s="97">
        <v>616</v>
      </c>
      <c r="N154" s="97">
        <v>251</v>
      </c>
      <c r="O154" s="97">
        <v>4336</v>
      </c>
      <c r="P154" s="160">
        <v>2.7050126329579836E-2</v>
      </c>
    </row>
    <row r="155" spans="1:16">
      <c r="A155" s="100" t="s">
        <v>730</v>
      </c>
      <c r="B155" s="97">
        <v>221</v>
      </c>
      <c r="C155" s="97">
        <v>510</v>
      </c>
      <c r="D155" s="97">
        <v>407</v>
      </c>
      <c r="E155" s="97">
        <v>105</v>
      </c>
      <c r="F155" s="97">
        <v>99</v>
      </c>
      <c r="G155" s="97">
        <v>199</v>
      </c>
      <c r="H155" s="97">
        <v>133</v>
      </c>
      <c r="I155" s="97">
        <v>525</v>
      </c>
      <c r="J155" s="97">
        <v>1</v>
      </c>
      <c r="K155" s="97">
        <v>216</v>
      </c>
      <c r="L155" s="97">
        <v>279</v>
      </c>
      <c r="M155" s="97">
        <v>966</v>
      </c>
      <c r="N155" s="97">
        <v>444</v>
      </c>
      <c r="O155" s="97">
        <v>4105</v>
      </c>
      <c r="P155" s="160">
        <v>2.560903334477058E-2</v>
      </c>
    </row>
    <row r="156" spans="1:16">
      <c r="A156" s="100" t="s">
        <v>731</v>
      </c>
      <c r="B156" s="97">
        <v>23</v>
      </c>
      <c r="C156" s="97">
        <v>507</v>
      </c>
      <c r="D156" s="97">
        <v>184</v>
      </c>
      <c r="E156" s="97">
        <v>18</v>
      </c>
      <c r="F156" s="97">
        <v>16</v>
      </c>
      <c r="G156" s="97">
        <v>4</v>
      </c>
      <c r="H156" s="97">
        <v>15</v>
      </c>
      <c r="I156" s="97">
        <v>577</v>
      </c>
      <c r="J156" s="97">
        <v>1</v>
      </c>
      <c r="K156" s="97">
        <v>64</v>
      </c>
      <c r="L156" s="97">
        <v>108</v>
      </c>
      <c r="M156" s="97">
        <v>1248</v>
      </c>
      <c r="N156" s="97">
        <v>645</v>
      </c>
      <c r="O156" s="97">
        <v>3410</v>
      </c>
      <c r="P156" s="160">
        <v>2.1273277394803333E-2</v>
      </c>
    </row>
    <row r="157" spans="1:16">
      <c r="A157" s="100" t="s">
        <v>732</v>
      </c>
      <c r="B157" s="97">
        <v>22</v>
      </c>
      <c r="C157" s="97">
        <v>1093</v>
      </c>
      <c r="D157" s="97">
        <v>203</v>
      </c>
      <c r="E157" s="97">
        <v>14</v>
      </c>
      <c r="F157" s="97">
        <v>19</v>
      </c>
      <c r="G157" s="97">
        <v>4</v>
      </c>
      <c r="H157" s="97">
        <v>28</v>
      </c>
      <c r="I157" s="97">
        <v>922</v>
      </c>
      <c r="J157" s="97">
        <v>0</v>
      </c>
      <c r="K157" s="97">
        <v>1790</v>
      </c>
      <c r="L157" s="97">
        <v>88</v>
      </c>
      <c r="M157" s="97">
        <v>1541</v>
      </c>
      <c r="N157" s="97">
        <v>1359</v>
      </c>
      <c r="O157" s="97">
        <v>7083</v>
      </c>
      <c r="P157" s="160">
        <v>4.4187279703047505E-2</v>
      </c>
    </row>
    <row r="158" spans="1:16">
      <c r="A158" s="100" t="s">
        <v>733</v>
      </c>
      <c r="B158" s="97">
        <v>15</v>
      </c>
      <c r="C158" s="97">
        <v>701</v>
      </c>
      <c r="D158" s="97">
        <v>109</v>
      </c>
      <c r="E158" s="97">
        <v>10</v>
      </c>
      <c r="F158" s="97">
        <v>13</v>
      </c>
      <c r="G158" s="97">
        <v>1</v>
      </c>
      <c r="H158" s="97">
        <v>5</v>
      </c>
      <c r="I158" s="97">
        <v>653</v>
      </c>
      <c r="J158" s="97">
        <v>1</v>
      </c>
      <c r="K158" s="97">
        <v>460</v>
      </c>
      <c r="L158" s="97">
        <v>57</v>
      </c>
      <c r="M158" s="97">
        <v>977</v>
      </c>
      <c r="N158" s="97">
        <v>832</v>
      </c>
      <c r="O158" s="97">
        <v>3834</v>
      </c>
      <c r="P158" s="160">
        <v>2.3918400449171838E-2</v>
      </c>
    </row>
    <row r="159" spans="1:16">
      <c r="A159" s="100" t="s">
        <v>734</v>
      </c>
      <c r="B159" s="97">
        <v>184</v>
      </c>
      <c r="C159" s="97">
        <v>2510</v>
      </c>
      <c r="D159" s="97">
        <v>586</v>
      </c>
      <c r="E159" s="97">
        <v>47</v>
      </c>
      <c r="F159" s="97">
        <v>9</v>
      </c>
      <c r="G159" s="97">
        <v>53</v>
      </c>
      <c r="H159" s="97">
        <v>53</v>
      </c>
      <c r="I159" s="97">
        <v>2641</v>
      </c>
      <c r="J159" s="97">
        <v>0</v>
      </c>
      <c r="K159" s="97">
        <v>1780</v>
      </c>
      <c r="L159" s="97">
        <v>112</v>
      </c>
      <c r="M159" s="97">
        <v>2888</v>
      </c>
      <c r="N159" s="97">
        <v>3566</v>
      </c>
      <c r="O159" s="97">
        <v>14429</v>
      </c>
      <c r="P159" s="160">
        <v>9.0015284319535857E-2</v>
      </c>
    </row>
    <row r="160" spans="1:16">
      <c r="A160" s="100" t="s">
        <v>735</v>
      </c>
      <c r="B160" s="97">
        <v>244</v>
      </c>
      <c r="C160" s="97">
        <v>3439</v>
      </c>
      <c r="D160" s="97">
        <v>691</v>
      </c>
      <c r="E160" s="97">
        <v>54</v>
      </c>
      <c r="F160" s="97">
        <v>30</v>
      </c>
      <c r="G160" s="97">
        <v>38</v>
      </c>
      <c r="H160" s="97">
        <v>47</v>
      </c>
      <c r="I160" s="97">
        <v>3482</v>
      </c>
      <c r="J160" s="97">
        <v>0</v>
      </c>
      <c r="K160" s="97">
        <v>2523</v>
      </c>
      <c r="L160" s="97">
        <v>99</v>
      </c>
      <c r="M160" s="97">
        <v>4210</v>
      </c>
      <c r="N160" s="97">
        <v>5388</v>
      </c>
      <c r="O160" s="97">
        <v>20245</v>
      </c>
      <c r="P160" s="160">
        <v>0.12629838734832652</v>
      </c>
    </row>
    <row r="161" spans="1:16">
      <c r="A161" s="100" t="s">
        <v>736</v>
      </c>
      <c r="B161" s="97">
        <v>384</v>
      </c>
      <c r="C161" s="97">
        <v>5272</v>
      </c>
      <c r="D161" s="97">
        <v>1164</v>
      </c>
      <c r="E161" s="97">
        <v>79</v>
      </c>
      <c r="F161" s="97">
        <v>74</v>
      </c>
      <c r="G161" s="97">
        <v>95</v>
      </c>
      <c r="H161" s="97">
        <v>88</v>
      </c>
      <c r="I161" s="97">
        <v>7392</v>
      </c>
      <c r="J161" s="97">
        <v>2</v>
      </c>
      <c r="K161" s="97">
        <v>5960</v>
      </c>
      <c r="L161" s="97">
        <v>373</v>
      </c>
      <c r="M161" s="97">
        <v>7370</v>
      </c>
      <c r="N161" s="97">
        <v>11996</v>
      </c>
      <c r="O161" s="97">
        <v>40249</v>
      </c>
      <c r="P161" s="160">
        <v>0.25109329673414643</v>
      </c>
    </row>
    <row r="162" spans="1:16">
      <c r="A162" s="100" t="s">
        <v>737</v>
      </c>
      <c r="B162" s="97">
        <v>8</v>
      </c>
      <c r="C162" s="97">
        <v>1219</v>
      </c>
      <c r="D162" s="97">
        <v>218</v>
      </c>
      <c r="E162" s="97">
        <v>9</v>
      </c>
      <c r="F162" s="97">
        <v>31</v>
      </c>
      <c r="G162" s="97">
        <v>0</v>
      </c>
      <c r="H162" s="97">
        <v>22</v>
      </c>
      <c r="I162" s="97">
        <v>1071</v>
      </c>
      <c r="J162" s="97">
        <v>0</v>
      </c>
      <c r="K162" s="97">
        <v>336</v>
      </c>
      <c r="L162" s="97">
        <v>52</v>
      </c>
      <c r="M162" s="97">
        <v>775</v>
      </c>
      <c r="N162" s="97">
        <v>3590</v>
      </c>
      <c r="O162" s="97">
        <v>7331</v>
      </c>
      <c r="P162" s="160">
        <v>4.5734427149942296E-2</v>
      </c>
    </row>
    <row r="163" spans="1:16">
      <c r="A163" s="100" t="s">
        <v>738</v>
      </c>
      <c r="B163" s="97">
        <v>94</v>
      </c>
      <c r="C163" s="97">
        <v>2343</v>
      </c>
      <c r="D163" s="97">
        <v>455</v>
      </c>
      <c r="E163" s="97">
        <v>8</v>
      </c>
      <c r="F163" s="97">
        <v>7</v>
      </c>
      <c r="G163" s="97">
        <v>2</v>
      </c>
      <c r="H163" s="97">
        <v>0</v>
      </c>
      <c r="I163" s="97">
        <v>16394</v>
      </c>
      <c r="J163" s="97">
        <v>0</v>
      </c>
      <c r="K163" s="97">
        <v>5231</v>
      </c>
      <c r="L163" s="97">
        <v>107</v>
      </c>
      <c r="M163" s="97">
        <v>912</v>
      </c>
      <c r="N163" s="97">
        <v>14374</v>
      </c>
      <c r="O163" s="97">
        <v>39927</v>
      </c>
      <c r="P163" s="160">
        <v>0.24908450045229108</v>
      </c>
    </row>
    <row r="164" spans="1:16">
      <c r="A164" s="72" t="s">
        <v>159</v>
      </c>
      <c r="B164" s="158">
        <v>3348</v>
      </c>
      <c r="C164" s="158">
        <v>19019</v>
      </c>
      <c r="D164" s="158">
        <v>6912</v>
      </c>
      <c r="E164" s="158">
        <v>1949</v>
      </c>
      <c r="F164" s="158">
        <v>1880</v>
      </c>
      <c r="G164" s="158">
        <v>1493</v>
      </c>
      <c r="H164" s="158">
        <v>2110</v>
      </c>
      <c r="I164" s="158">
        <v>35623</v>
      </c>
      <c r="J164" s="158">
        <v>13</v>
      </c>
      <c r="K164" s="158">
        <v>20170</v>
      </c>
      <c r="L164" s="158">
        <v>2010</v>
      </c>
      <c r="M164" s="158">
        <v>22662</v>
      </c>
      <c r="N164" s="158">
        <v>43106</v>
      </c>
      <c r="O164" s="158">
        <v>160295</v>
      </c>
      <c r="P164" s="161">
        <v>1</v>
      </c>
    </row>
    <row r="165" spans="1:16">
      <c r="A165" s="54" t="s">
        <v>739</v>
      </c>
      <c r="B165" s="160">
        <v>2.0886490533079633E-2</v>
      </c>
      <c r="C165" s="160">
        <v>0.1186499890826289</v>
      </c>
      <c r="D165" s="160">
        <v>4.312049658442247E-2</v>
      </c>
      <c r="E165" s="160">
        <v>1.2158832153217506E-2</v>
      </c>
      <c r="F165" s="160">
        <v>1.1728375807105649E-2</v>
      </c>
      <c r="G165" s="160">
        <v>9.3140771702174118E-3</v>
      </c>
      <c r="H165" s="160">
        <v>1.316323029414517E-2</v>
      </c>
      <c r="I165" s="160">
        <v>0.22223400605134283</v>
      </c>
      <c r="J165" s="160">
        <v>8.1100471006581617E-5</v>
      </c>
      <c r="K165" s="160">
        <v>0.12583050001559626</v>
      </c>
      <c r="L165" s="160">
        <v>1.2539380517171465E-2</v>
      </c>
      <c r="M165" s="160">
        <v>0.14137683645778096</v>
      </c>
      <c r="N165" s="160">
        <v>0.26891668486228515</v>
      </c>
      <c r="O165" s="160">
        <v>1</v>
      </c>
      <c r="P165" s="235"/>
    </row>
    <row r="166" spans="1:16" ht="15.75" thickBot="1">
      <c r="A166" s="206"/>
      <c r="B166" s="207"/>
      <c r="C166" s="208"/>
      <c r="D166" s="208"/>
      <c r="E166" s="208"/>
      <c r="F166" s="208"/>
      <c r="G166" s="208"/>
      <c r="H166" s="207"/>
      <c r="I166" s="207"/>
      <c r="J166" s="207"/>
      <c r="K166" s="207"/>
      <c r="L166" s="207"/>
      <c r="M166" s="207"/>
      <c r="N166" s="207"/>
      <c r="O166" s="547"/>
      <c r="P166" s="547"/>
    </row>
    <row r="167" spans="1:16" ht="15.75" customHeight="1" thickTop="1">
      <c r="A167" s="763" t="s">
        <v>1415</v>
      </c>
      <c r="B167" s="764"/>
      <c r="C167" s="764"/>
      <c r="D167" s="764"/>
      <c r="E167" s="764"/>
      <c r="F167" s="764"/>
      <c r="G167" s="764"/>
      <c r="H167" s="764"/>
      <c r="I167" s="764"/>
      <c r="J167" s="764"/>
      <c r="K167" s="764"/>
      <c r="L167" s="764"/>
      <c r="M167" s="764"/>
      <c r="N167" s="764"/>
      <c r="O167" s="764"/>
      <c r="P167" s="764"/>
    </row>
    <row r="168" spans="1:16">
      <c r="A168" s="190"/>
      <c r="B168" s="11"/>
      <c r="C168" s="96"/>
      <c r="D168" s="96"/>
      <c r="E168" s="96"/>
      <c r="F168" s="96"/>
      <c r="G168" s="96"/>
      <c r="H168" s="11"/>
      <c r="I168" s="11"/>
      <c r="J168" s="11"/>
      <c r="K168" s="11"/>
      <c r="L168" s="11"/>
      <c r="M168" s="11"/>
      <c r="N168" s="11"/>
      <c r="O168" s="211"/>
      <c r="P168" s="215"/>
    </row>
    <row r="169" spans="1:16" ht="30" customHeight="1">
      <c r="A169" s="727" t="s">
        <v>439</v>
      </c>
      <c r="B169" s="727"/>
      <c r="C169" s="727"/>
      <c r="D169" s="727"/>
      <c r="E169" s="727"/>
      <c r="F169" s="727"/>
      <c r="G169" s="727"/>
      <c r="H169" s="727"/>
      <c r="I169" s="727"/>
      <c r="J169" s="727"/>
      <c r="K169" s="727"/>
      <c r="L169" s="727"/>
      <c r="M169" s="727"/>
      <c r="N169" s="727"/>
      <c r="O169" s="727"/>
      <c r="P169" s="727"/>
    </row>
    <row r="170" spans="1:16" ht="18">
      <c r="A170" s="728" t="s">
        <v>744</v>
      </c>
      <c r="B170" s="728"/>
      <c r="C170" s="728"/>
      <c r="D170" s="728"/>
      <c r="E170" s="728"/>
      <c r="F170" s="728"/>
      <c r="G170" s="728"/>
      <c r="H170" s="728"/>
      <c r="I170" s="728"/>
      <c r="J170" s="728"/>
      <c r="K170" s="728"/>
      <c r="L170" s="728"/>
      <c r="M170" s="728"/>
      <c r="N170" s="728"/>
      <c r="O170" s="728"/>
      <c r="P170" s="728"/>
    </row>
    <row r="171" spans="1:16" ht="18">
      <c r="A171" s="728" t="s">
        <v>1468</v>
      </c>
      <c r="B171" s="728"/>
      <c r="C171" s="728"/>
      <c r="D171" s="728"/>
      <c r="E171" s="728"/>
      <c r="F171" s="728"/>
      <c r="G171" s="728"/>
      <c r="H171" s="728"/>
      <c r="I171" s="728"/>
      <c r="J171" s="728"/>
      <c r="K171" s="728"/>
      <c r="L171" s="728"/>
      <c r="M171" s="728"/>
      <c r="N171" s="728"/>
      <c r="O171" s="728"/>
      <c r="P171" s="728"/>
    </row>
    <row r="172" spans="1:16" ht="30" customHeight="1">
      <c r="A172" s="732" t="s">
        <v>511</v>
      </c>
      <c r="B172" s="732"/>
      <c r="C172" s="732"/>
      <c r="D172" s="732"/>
      <c r="E172" s="732"/>
      <c r="F172" s="732"/>
      <c r="G172" s="732"/>
      <c r="H172" s="732"/>
      <c r="I172" s="732"/>
      <c r="J172" s="732"/>
      <c r="K172" s="732"/>
      <c r="L172" s="732"/>
      <c r="M172" s="732"/>
      <c r="N172" s="732"/>
      <c r="O172" s="732"/>
      <c r="P172" s="732"/>
    </row>
    <row r="173" spans="1:16">
      <c r="A173" s="99"/>
      <c r="B173" s="205"/>
      <c r="C173" s="101"/>
      <c r="D173" s="205"/>
      <c r="E173" s="205"/>
      <c r="F173" s="205"/>
      <c r="G173" s="205"/>
      <c r="H173" s="205"/>
      <c r="I173" s="101"/>
      <c r="J173" s="184"/>
      <c r="K173" s="205"/>
      <c r="L173" s="205"/>
      <c r="M173" s="205"/>
      <c r="N173" s="205"/>
      <c r="O173" s="205"/>
      <c r="P173" s="98"/>
    </row>
    <row r="174" spans="1:16" ht="30" customHeight="1">
      <c r="A174" s="72" t="s">
        <v>723</v>
      </c>
      <c r="B174" s="73" t="s">
        <v>33</v>
      </c>
      <c r="C174" s="73" t="s">
        <v>116</v>
      </c>
      <c r="D174" s="73" t="s">
        <v>35</v>
      </c>
      <c r="E174" s="73" t="s">
        <v>37</v>
      </c>
      <c r="F174" s="73" t="s">
        <v>45</v>
      </c>
      <c r="G174" s="73" t="s">
        <v>43</v>
      </c>
      <c r="H174" s="73" t="s">
        <v>39</v>
      </c>
      <c r="I174" s="73" t="s">
        <v>41</v>
      </c>
      <c r="J174" s="73" t="s">
        <v>47</v>
      </c>
      <c r="K174" s="73" t="s">
        <v>49</v>
      </c>
      <c r="L174" s="73" t="s">
        <v>51</v>
      </c>
      <c r="M174" s="73" t="s">
        <v>53</v>
      </c>
      <c r="N174" s="73" t="s">
        <v>55</v>
      </c>
      <c r="O174" s="176" t="s">
        <v>518</v>
      </c>
      <c r="P174" s="73" t="s">
        <v>724</v>
      </c>
    </row>
    <row r="175" spans="1:16">
      <c r="A175" s="100" t="s">
        <v>725</v>
      </c>
      <c r="B175" s="97">
        <v>195931.67341999998</v>
      </c>
      <c r="C175" s="97">
        <v>323253.54204999999</v>
      </c>
      <c r="D175" s="97">
        <v>0</v>
      </c>
      <c r="E175" s="97">
        <v>58407.96</v>
      </c>
      <c r="F175" s="97">
        <v>35379.512770000001</v>
      </c>
      <c r="G175" s="97">
        <v>0</v>
      </c>
      <c r="H175" s="97">
        <v>0</v>
      </c>
      <c r="I175" s="97">
        <v>0</v>
      </c>
      <c r="J175" s="97">
        <v>0</v>
      </c>
      <c r="K175" s="97">
        <v>0</v>
      </c>
      <c r="L175" s="97">
        <v>0</v>
      </c>
      <c r="M175" s="97">
        <v>55783.793899999997</v>
      </c>
      <c r="N175" s="97">
        <v>0</v>
      </c>
      <c r="O175" s="97">
        <v>668756.48213999998</v>
      </c>
      <c r="P175" s="160">
        <v>0.36430723453614311</v>
      </c>
    </row>
    <row r="176" spans="1:16">
      <c r="A176" s="100" t="s">
        <v>726</v>
      </c>
      <c r="B176" s="97">
        <v>9054.0160699999997</v>
      </c>
      <c r="C176" s="97">
        <v>0</v>
      </c>
      <c r="D176" s="97">
        <v>19639.123869999999</v>
      </c>
      <c r="E176" s="97">
        <v>17289.932960000002</v>
      </c>
      <c r="F176" s="97">
        <v>17723.614430000001</v>
      </c>
      <c r="G176" s="97">
        <v>0</v>
      </c>
      <c r="H176" s="97">
        <v>0</v>
      </c>
      <c r="I176" s="97">
        <v>0</v>
      </c>
      <c r="J176" s="97">
        <v>0</v>
      </c>
      <c r="K176" s="97">
        <v>11550</v>
      </c>
      <c r="L176" s="97">
        <v>0</v>
      </c>
      <c r="M176" s="97">
        <v>0</v>
      </c>
      <c r="N176" s="97">
        <v>0</v>
      </c>
      <c r="O176" s="97">
        <v>75256.687330000001</v>
      </c>
      <c r="P176" s="160">
        <v>4.0996321342278992E-2</v>
      </c>
    </row>
    <row r="177" spans="1:16">
      <c r="A177" s="100" t="s">
        <v>727</v>
      </c>
      <c r="B177" s="97">
        <v>21152.756980000002</v>
      </c>
      <c r="C177" s="97">
        <v>25133.727039999998</v>
      </c>
      <c r="D177" s="97">
        <v>26135.789239999998</v>
      </c>
      <c r="E177" s="97">
        <v>18122.47984</v>
      </c>
      <c r="F177" s="97">
        <v>5860.2095399999998</v>
      </c>
      <c r="G177" s="97">
        <v>9501.4337599999999</v>
      </c>
      <c r="H177" s="97">
        <v>0</v>
      </c>
      <c r="I177" s="97">
        <v>0</v>
      </c>
      <c r="J177" s="97">
        <v>0</v>
      </c>
      <c r="K177" s="97">
        <v>13882.499119999999</v>
      </c>
      <c r="L177" s="97">
        <v>15075.360189999999</v>
      </c>
      <c r="M177" s="97">
        <v>0</v>
      </c>
      <c r="N177" s="97">
        <v>8900</v>
      </c>
      <c r="O177" s="97">
        <v>143764.25571</v>
      </c>
      <c r="P177" s="160">
        <v>7.8316038530588439E-2</v>
      </c>
    </row>
    <row r="178" spans="1:16">
      <c r="A178" s="100" t="s">
        <v>728</v>
      </c>
      <c r="B178" s="97">
        <v>69386.353959999993</v>
      </c>
      <c r="C178" s="97">
        <v>10154.423150000001</v>
      </c>
      <c r="D178" s="97">
        <v>20721.47624</v>
      </c>
      <c r="E178" s="97">
        <v>15873.649460000001</v>
      </c>
      <c r="F178" s="97">
        <v>7374.5171200000004</v>
      </c>
      <c r="G178" s="97">
        <v>0</v>
      </c>
      <c r="H178" s="97">
        <v>5989.6823400000003</v>
      </c>
      <c r="I178" s="97">
        <v>0</v>
      </c>
      <c r="J178" s="97">
        <v>0</v>
      </c>
      <c r="K178" s="97">
        <v>6511.4365099999995</v>
      </c>
      <c r="L178" s="97">
        <v>21189.20492</v>
      </c>
      <c r="M178" s="97">
        <v>4040.08889</v>
      </c>
      <c r="N178" s="97">
        <v>8765.83</v>
      </c>
      <c r="O178" s="97">
        <v>170006.66258999999</v>
      </c>
      <c r="P178" s="160">
        <v>9.2611673688295468E-2</v>
      </c>
    </row>
    <row r="179" spans="1:16">
      <c r="A179" s="100" t="s">
        <v>729</v>
      </c>
      <c r="B179" s="97">
        <v>22237.79463</v>
      </c>
      <c r="C179" s="97">
        <v>14012.341490000001</v>
      </c>
      <c r="D179" s="97">
        <v>15267.57308</v>
      </c>
      <c r="E179" s="97">
        <v>15145.130369999999</v>
      </c>
      <c r="F179" s="97">
        <v>10206.882439999999</v>
      </c>
      <c r="G179" s="97">
        <v>10377.397560000001</v>
      </c>
      <c r="H179" s="97">
        <v>10891.285169999999</v>
      </c>
      <c r="I179" s="97">
        <v>700</v>
      </c>
      <c r="J179" s="97">
        <v>746.45399999999995</v>
      </c>
      <c r="K179" s="97">
        <v>0</v>
      </c>
      <c r="L179" s="97">
        <v>5481.8286399999997</v>
      </c>
      <c r="M179" s="97">
        <v>2564.1798799999997</v>
      </c>
      <c r="N179" s="97">
        <v>4072.65119</v>
      </c>
      <c r="O179" s="97">
        <v>111703.51845000002</v>
      </c>
      <c r="P179" s="160">
        <v>6.0850849272153194E-2</v>
      </c>
    </row>
    <row r="180" spans="1:16">
      <c r="A180" s="100" t="s">
        <v>730</v>
      </c>
      <c r="B180" s="97">
        <v>28309.45839</v>
      </c>
      <c r="C180" s="97">
        <v>17317.2637</v>
      </c>
      <c r="D180" s="97">
        <v>22345.01369</v>
      </c>
      <c r="E180" s="97">
        <v>14160.20133</v>
      </c>
      <c r="F180" s="97">
        <v>10266.99504</v>
      </c>
      <c r="G180" s="97">
        <v>12123.46456</v>
      </c>
      <c r="H180" s="97">
        <v>9327.5333499999997</v>
      </c>
      <c r="I180" s="97">
        <v>1262.8643500000001</v>
      </c>
      <c r="J180" s="97">
        <v>1016.90512</v>
      </c>
      <c r="K180" s="97">
        <v>2238.4233899999999</v>
      </c>
      <c r="L180" s="97">
        <v>5794.2118700000001</v>
      </c>
      <c r="M180" s="97">
        <v>4413.4644900000003</v>
      </c>
      <c r="N180" s="97">
        <v>10056.393199999999</v>
      </c>
      <c r="O180" s="97">
        <v>138632.19247999997</v>
      </c>
      <c r="P180" s="160">
        <v>7.5520330656769982E-2</v>
      </c>
    </row>
    <row r="181" spans="1:16">
      <c r="A181" s="100" t="s">
        <v>731</v>
      </c>
      <c r="B181" s="97">
        <v>10440.78406</v>
      </c>
      <c r="C181" s="97">
        <v>11125.235869999999</v>
      </c>
      <c r="D181" s="97">
        <v>8811.7162399999997</v>
      </c>
      <c r="E181" s="97">
        <v>14037.03507</v>
      </c>
      <c r="F181" s="97">
        <v>5872.2833300000002</v>
      </c>
      <c r="G181" s="97">
        <v>3438.5128599999998</v>
      </c>
      <c r="H181" s="97">
        <v>4725.2607099999996</v>
      </c>
      <c r="I181" s="97">
        <v>2790.8863799999999</v>
      </c>
      <c r="J181" s="97">
        <v>566.19899999999996</v>
      </c>
      <c r="K181" s="97">
        <v>0</v>
      </c>
      <c r="L181" s="97">
        <v>2914.32539</v>
      </c>
      <c r="M181" s="97">
        <v>3212.3887100000002</v>
      </c>
      <c r="N181" s="97">
        <v>7196.2282000000005</v>
      </c>
      <c r="O181" s="97">
        <v>75130.855819999997</v>
      </c>
      <c r="P181" s="160">
        <v>4.0927774224382027E-2</v>
      </c>
    </row>
    <row r="182" spans="1:16">
      <c r="A182" s="100" t="s">
        <v>732</v>
      </c>
      <c r="B182" s="97">
        <v>7111.0166100000006</v>
      </c>
      <c r="C182" s="97">
        <v>10894.680109999999</v>
      </c>
      <c r="D182" s="97">
        <v>10998.512220000001</v>
      </c>
      <c r="E182" s="97">
        <v>11127.934080000001</v>
      </c>
      <c r="F182" s="97">
        <v>10210.386400000001</v>
      </c>
      <c r="G182" s="97">
        <v>3586.9492599999999</v>
      </c>
      <c r="H182" s="97">
        <v>7378.21767</v>
      </c>
      <c r="I182" s="97">
        <v>6756.6794800000007</v>
      </c>
      <c r="J182" s="97">
        <v>284.40611999999999</v>
      </c>
      <c r="K182" s="97">
        <v>4328.3616099999999</v>
      </c>
      <c r="L182" s="97">
        <v>1222.5611000000001</v>
      </c>
      <c r="M182" s="97">
        <v>2947.1889799999999</v>
      </c>
      <c r="N182" s="97">
        <v>10155.736369999999</v>
      </c>
      <c r="O182" s="97">
        <v>87002.630010000008</v>
      </c>
      <c r="P182" s="160">
        <v>4.7394961219499723E-2</v>
      </c>
    </row>
    <row r="183" spans="1:16">
      <c r="A183" s="100" t="s">
        <v>733</v>
      </c>
      <c r="B183" s="97">
        <v>2800.5710800000002</v>
      </c>
      <c r="C183" s="97">
        <v>5863.4155799999999</v>
      </c>
      <c r="D183" s="97">
        <v>4940.6172699999997</v>
      </c>
      <c r="E183" s="97">
        <v>7020.3620700000001</v>
      </c>
      <c r="F183" s="97">
        <v>5588.1045999999997</v>
      </c>
      <c r="G183" s="97">
        <v>2193.5092100000002</v>
      </c>
      <c r="H183" s="97">
        <v>2337.80069</v>
      </c>
      <c r="I183" s="97">
        <v>4505.0409900000004</v>
      </c>
      <c r="J183" s="97">
        <v>463.61128000000002</v>
      </c>
      <c r="K183" s="97">
        <v>1852.08591</v>
      </c>
      <c r="L183" s="97">
        <v>385.16372999999999</v>
      </c>
      <c r="M183" s="97">
        <v>1290.0025500000002</v>
      </c>
      <c r="N183" s="97">
        <v>4781.2235499999997</v>
      </c>
      <c r="O183" s="97">
        <v>44021.50851</v>
      </c>
      <c r="P183" s="160">
        <v>2.3980857686894272E-2</v>
      </c>
    </row>
    <row r="184" spans="1:16">
      <c r="A184" s="100" t="s">
        <v>734</v>
      </c>
      <c r="B184" s="97">
        <v>9375.7708899999998</v>
      </c>
      <c r="C184" s="97">
        <v>8417.5273300000008</v>
      </c>
      <c r="D184" s="97">
        <v>10769.575720000001</v>
      </c>
      <c r="E184" s="97">
        <v>10128.510060000001</v>
      </c>
      <c r="F184" s="97">
        <v>5872.8134800000007</v>
      </c>
      <c r="G184" s="97">
        <v>2927.3119500000003</v>
      </c>
      <c r="H184" s="97">
        <v>6317.2215099999994</v>
      </c>
      <c r="I184" s="97">
        <v>12332.40245</v>
      </c>
      <c r="J184" s="97">
        <v>265.03246000000001</v>
      </c>
      <c r="K184" s="97">
        <v>4347.7722599999997</v>
      </c>
      <c r="L184" s="97">
        <v>935.29657999999995</v>
      </c>
      <c r="M184" s="97">
        <v>1524.3027199999999</v>
      </c>
      <c r="N184" s="97">
        <v>9502.0282100000004</v>
      </c>
      <c r="O184" s="97">
        <v>82715.565620000008</v>
      </c>
      <c r="P184" s="160">
        <v>4.5059569168866373E-2</v>
      </c>
    </row>
    <row r="185" spans="1:16">
      <c r="A185" s="100" t="s">
        <v>735</v>
      </c>
      <c r="B185" s="97">
        <v>9171.6867600000005</v>
      </c>
      <c r="C185" s="97">
        <v>11211.952720000001</v>
      </c>
      <c r="D185" s="97">
        <v>30189.836179999998</v>
      </c>
      <c r="E185" s="97">
        <v>11510.83491</v>
      </c>
      <c r="F185" s="97">
        <v>8517.1934499999988</v>
      </c>
      <c r="G185" s="97">
        <v>3860.0305099999996</v>
      </c>
      <c r="H185" s="97">
        <v>15279.98099</v>
      </c>
      <c r="I185" s="97">
        <v>7623.5323499999995</v>
      </c>
      <c r="J185" s="97">
        <v>278.75200000000001</v>
      </c>
      <c r="K185" s="97">
        <v>4852.6289699999998</v>
      </c>
      <c r="L185" s="97">
        <v>995.21215000000007</v>
      </c>
      <c r="M185" s="97">
        <v>2087.4804599999998</v>
      </c>
      <c r="N185" s="97">
        <v>8966.1568299999999</v>
      </c>
      <c r="O185" s="97">
        <v>114545.27828</v>
      </c>
      <c r="P185" s="160">
        <v>6.2398907036872495E-2</v>
      </c>
    </row>
    <row r="186" spans="1:16">
      <c r="A186" s="100" t="s">
        <v>736</v>
      </c>
      <c r="B186" s="97">
        <v>9039.7735900000007</v>
      </c>
      <c r="C186" s="97">
        <v>12475.48191</v>
      </c>
      <c r="D186" s="97">
        <v>15929.290499999999</v>
      </c>
      <c r="E186" s="97">
        <v>13025.55982</v>
      </c>
      <c r="F186" s="97">
        <v>10615.2737</v>
      </c>
      <c r="G186" s="97">
        <v>3684.0978799999998</v>
      </c>
      <c r="H186" s="97">
        <v>9714.6270100000002</v>
      </c>
      <c r="I186" s="97">
        <v>4223.5404699999999</v>
      </c>
      <c r="J186" s="97">
        <v>316.81824999999998</v>
      </c>
      <c r="K186" s="97">
        <v>6443.7495099999996</v>
      </c>
      <c r="L186" s="97">
        <v>902.02882999999997</v>
      </c>
      <c r="M186" s="97">
        <v>1219.1504499999999</v>
      </c>
      <c r="N186" s="97">
        <v>8867.5095999999994</v>
      </c>
      <c r="O186" s="97">
        <v>96456.901519999999</v>
      </c>
      <c r="P186" s="160">
        <v>5.2545205890535164E-2</v>
      </c>
    </row>
    <row r="187" spans="1:16">
      <c r="A187" s="100" t="s">
        <v>737</v>
      </c>
      <c r="B187" s="97">
        <v>243.26623999999998</v>
      </c>
      <c r="C187" s="97">
        <v>4431.2467400000005</v>
      </c>
      <c r="D187" s="97">
        <v>1254.81294</v>
      </c>
      <c r="E187" s="97">
        <v>1601.6094800000001</v>
      </c>
      <c r="F187" s="97">
        <v>4006.8352</v>
      </c>
      <c r="G187" s="97">
        <v>1288.63012</v>
      </c>
      <c r="H187" s="97">
        <v>1377.9906299999998</v>
      </c>
      <c r="I187" s="97">
        <v>33.550580000000004</v>
      </c>
      <c r="J187" s="97">
        <v>10.4085</v>
      </c>
      <c r="K187" s="97">
        <v>320.06486999999998</v>
      </c>
      <c r="L187" s="97">
        <v>84.13552</v>
      </c>
      <c r="M187" s="97">
        <v>89.299979999999991</v>
      </c>
      <c r="N187" s="97">
        <v>2230.4921400000003</v>
      </c>
      <c r="O187" s="97">
        <v>16972.342939999999</v>
      </c>
      <c r="P187" s="160">
        <v>9.2457381501328453E-3</v>
      </c>
    </row>
    <row r="188" spans="1:16">
      <c r="A188" s="100" t="s">
        <v>738</v>
      </c>
      <c r="B188" s="97">
        <v>1867.6263000000001</v>
      </c>
      <c r="C188" s="97">
        <v>2288.0537100000001</v>
      </c>
      <c r="D188" s="97">
        <v>1691.2797599999999</v>
      </c>
      <c r="E188" s="97">
        <v>1027.57393</v>
      </c>
      <c r="F188" s="97">
        <v>760.58791000000008</v>
      </c>
      <c r="G188" s="97">
        <v>393.46713</v>
      </c>
      <c r="H188" s="97">
        <v>2200.8841299999999</v>
      </c>
      <c r="I188" s="97">
        <v>8.7620300000000011</v>
      </c>
      <c r="J188" s="97">
        <v>10.2684</v>
      </c>
      <c r="K188" s="97">
        <v>105.29097</v>
      </c>
      <c r="L188" s="97">
        <v>17.9725</v>
      </c>
      <c r="M188" s="97">
        <v>83.804330000000007</v>
      </c>
      <c r="N188" s="97">
        <v>273.21136999999999</v>
      </c>
      <c r="O188" s="97">
        <v>10728.782470000002</v>
      </c>
      <c r="P188" s="160">
        <v>5.8445385965878631E-3</v>
      </c>
    </row>
    <row r="189" spans="1:16">
      <c r="A189" s="72" t="s">
        <v>159</v>
      </c>
      <c r="B189" s="158">
        <v>396122.54898000002</v>
      </c>
      <c r="C189" s="158">
        <v>456578.89139999991</v>
      </c>
      <c r="D189" s="158">
        <v>188694.61695000003</v>
      </c>
      <c r="E189" s="158">
        <v>208478.77338000006</v>
      </c>
      <c r="F189" s="158">
        <v>138255.20941000001</v>
      </c>
      <c r="G189" s="158">
        <v>53374.804800000005</v>
      </c>
      <c r="H189" s="158">
        <v>75540.484200000006</v>
      </c>
      <c r="I189" s="158">
        <v>40237.259080000003</v>
      </c>
      <c r="J189" s="158">
        <v>3958.8551299999999</v>
      </c>
      <c r="K189" s="158">
        <v>56432.313120000006</v>
      </c>
      <c r="L189" s="158">
        <v>54997.301420000003</v>
      </c>
      <c r="M189" s="158">
        <v>79255.145340000017</v>
      </c>
      <c r="N189" s="158">
        <v>83767.460660000012</v>
      </c>
      <c r="O189" s="158">
        <v>1835693.66387</v>
      </c>
      <c r="P189" s="161">
        <v>1</v>
      </c>
    </row>
    <row r="190" spans="1:16">
      <c r="A190" s="54" t="s">
        <v>739</v>
      </c>
      <c r="B190" s="160">
        <v>0.21578902666412025</v>
      </c>
      <c r="C190" s="160">
        <v>0.24872281273632693</v>
      </c>
      <c r="D190" s="160">
        <v>0.10279199665166082</v>
      </c>
      <c r="E190" s="160">
        <v>0.11356947920193076</v>
      </c>
      <c r="F190" s="160">
        <v>7.5314967922551462E-2</v>
      </c>
      <c r="G190" s="160">
        <v>2.9076095783582709E-2</v>
      </c>
      <c r="H190" s="160">
        <v>4.1150920595730521E-2</v>
      </c>
      <c r="I190" s="160">
        <v>2.1919375695382649E-2</v>
      </c>
      <c r="J190" s="160">
        <v>2.1565990055519187E-3</v>
      </c>
      <c r="K190" s="160">
        <v>3.0741683228905248E-2</v>
      </c>
      <c r="L190" s="160">
        <v>2.9959956011426751E-2</v>
      </c>
      <c r="M190" s="160">
        <v>4.3174494143491636E-2</v>
      </c>
      <c r="N190" s="160">
        <v>4.5632592359338364E-2</v>
      </c>
      <c r="O190" s="160">
        <v>1</v>
      </c>
      <c r="P190" s="234"/>
    </row>
    <row r="191" spans="1:16" ht="30" customHeight="1">
      <c r="A191" s="433" t="s">
        <v>742</v>
      </c>
      <c r="B191" s="73" t="s">
        <v>33</v>
      </c>
      <c r="C191" s="73" t="s">
        <v>116</v>
      </c>
      <c r="D191" s="73" t="s">
        <v>35</v>
      </c>
      <c r="E191" s="73" t="s">
        <v>37</v>
      </c>
      <c r="F191" s="73" t="s">
        <v>45</v>
      </c>
      <c r="G191" s="73" t="s">
        <v>43</v>
      </c>
      <c r="H191" s="73" t="s">
        <v>39</v>
      </c>
      <c r="I191" s="73" t="s">
        <v>41</v>
      </c>
      <c r="J191" s="73" t="s">
        <v>47</v>
      </c>
      <c r="K191" s="73" t="s">
        <v>49</v>
      </c>
      <c r="L191" s="73" t="s">
        <v>51</v>
      </c>
      <c r="M191" s="73" t="s">
        <v>53</v>
      </c>
      <c r="N191" s="73" t="s">
        <v>55</v>
      </c>
      <c r="O191" s="176" t="s">
        <v>518</v>
      </c>
      <c r="P191" s="73" t="s">
        <v>681</v>
      </c>
    </row>
    <row r="192" spans="1:16">
      <c r="A192" s="100" t="s">
        <v>725</v>
      </c>
      <c r="B192" s="97">
        <v>4</v>
      </c>
      <c r="C192" s="97">
        <v>4</v>
      </c>
      <c r="D192" s="97">
        <v>0</v>
      </c>
      <c r="E192" s="97">
        <v>2</v>
      </c>
      <c r="F192" s="97">
        <v>1</v>
      </c>
      <c r="G192" s="97">
        <v>0</v>
      </c>
      <c r="H192" s="97">
        <v>0</v>
      </c>
      <c r="I192" s="97">
        <v>0</v>
      </c>
      <c r="J192" s="97">
        <v>0</v>
      </c>
      <c r="K192" s="97">
        <v>0</v>
      </c>
      <c r="L192" s="97">
        <v>0</v>
      </c>
      <c r="M192" s="97">
        <v>1</v>
      </c>
      <c r="N192" s="97">
        <v>0</v>
      </c>
      <c r="O192" s="97">
        <v>12</v>
      </c>
      <c r="P192" s="160">
        <v>4.7749791094663959E-4</v>
      </c>
    </row>
    <row r="193" spans="1:16">
      <c r="A193" s="100" t="s">
        <v>726</v>
      </c>
      <c r="B193" s="97">
        <v>1</v>
      </c>
      <c r="C193" s="97">
        <v>0</v>
      </c>
      <c r="D193" s="97">
        <v>2</v>
      </c>
      <c r="E193" s="97">
        <v>2</v>
      </c>
      <c r="F193" s="97">
        <v>2</v>
      </c>
      <c r="G193" s="97">
        <v>0</v>
      </c>
      <c r="H193" s="97">
        <v>0</v>
      </c>
      <c r="I193" s="97">
        <v>0</v>
      </c>
      <c r="J193" s="97">
        <v>0</v>
      </c>
      <c r="K193" s="97">
        <v>1</v>
      </c>
      <c r="L193" s="97">
        <v>0</v>
      </c>
      <c r="M193" s="97">
        <v>0</v>
      </c>
      <c r="N193" s="97">
        <v>0</v>
      </c>
      <c r="O193" s="97">
        <v>8</v>
      </c>
      <c r="P193" s="160">
        <v>3.1833194063109307E-4</v>
      </c>
    </row>
    <row r="194" spans="1:16">
      <c r="A194" s="100" t="s">
        <v>727</v>
      </c>
      <c r="B194" s="97">
        <v>5</v>
      </c>
      <c r="C194" s="97">
        <v>5</v>
      </c>
      <c r="D194" s="97">
        <v>7</v>
      </c>
      <c r="E194" s="97">
        <v>4</v>
      </c>
      <c r="F194" s="97">
        <v>1</v>
      </c>
      <c r="G194" s="97">
        <v>2</v>
      </c>
      <c r="H194" s="97">
        <v>0</v>
      </c>
      <c r="I194" s="97">
        <v>0</v>
      </c>
      <c r="J194" s="97">
        <v>0</v>
      </c>
      <c r="K194" s="97">
        <v>3</v>
      </c>
      <c r="L194" s="97">
        <v>3</v>
      </c>
      <c r="M194" s="97">
        <v>0</v>
      </c>
      <c r="N194" s="97">
        <v>2</v>
      </c>
      <c r="O194" s="97">
        <v>32</v>
      </c>
      <c r="P194" s="160">
        <v>1.2733277625243723E-3</v>
      </c>
    </row>
    <row r="195" spans="1:16">
      <c r="A195" s="100" t="s">
        <v>728</v>
      </c>
      <c r="B195" s="97">
        <v>41</v>
      </c>
      <c r="C195" s="97">
        <v>5</v>
      </c>
      <c r="D195" s="97">
        <v>9</v>
      </c>
      <c r="E195" s="97">
        <v>7</v>
      </c>
      <c r="F195" s="97">
        <v>4</v>
      </c>
      <c r="G195" s="97">
        <v>0</v>
      </c>
      <c r="H195" s="97">
        <v>3</v>
      </c>
      <c r="I195" s="97">
        <v>0</v>
      </c>
      <c r="J195" s="97">
        <v>0</v>
      </c>
      <c r="K195" s="97">
        <v>3</v>
      </c>
      <c r="L195" s="97">
        <v>11</v>
      </c>
      <c r="M195" s="97">
        <v>2</v>
      </c>
      <c r="N195" s="97">
        <v>3</v>
      </c>
      <c r="O195" s="97">
        <v>88</v>
      </c>
      <c r="P195" s="160">
        <v>3.5016513469420239E-3</v>
      </c>
    </row>
    <row r="196" spans="1:16">
      <c r="A196" s="100" t="s">
        <v>729</v>
      </c>
      <c r="B196" s="97">
        <v>23</v>
      </c>
      <c r="C196" s="97">
        <v>15</v>
      </c>
      <c r="D196" s="97">
        <v>15</v>
      </c>
      <c r="E196" s="97">
        <v>16</v>
      </c>
      <c r="F196" s="97">
        <v>11</v>
      </c>
      <c r="G196" s="97">
        <v>11</v>
      </c>
      <c r="H196" s="97">
        <v>11</v>
      </c>
      <c r="I196" s="97">
        <v>1</v>
      </c>
      <c r="J196" s="97">
        <v>1</v>
      </c>
      <c r="K196" s="97">
        <v>0</v>
      </c>
      <c r="L196" s="97">
        <v>6</v>
      </c>
      <c r="M196" s="97">
        <v>3</v>
      </c>
      <c r="N196" s="97">
        <v>5</v>
      </c>
      <c r="O196" s="97">
        <v>118</v>
      </c>
      <c r="P196" s="160">
        <v>4.6953961243086225E-3</v>
      </c>
    </row>
    <row r="197" spans="1:16">
      <c r="A197" s="100" t="s">
        <v>730</v>
      </c>
      <c r="B197" s="97">
        <v>60</v>
      </c>
      <c r="C197" s="97">
        <v>36</v>
      </c>
      <c r="D197" s="97">
        <v>50</v>
      </c>
      <c r="E197" s="97">
        <v>32</v>
      </c>
      <c r="F197" s="97">
        <v>23</v>
      </c>
      <c r="G197" s="97">
        <v>26</v>
      </c>
      <c r="H197" s="97">
        <v>20</v>
      </c>
      <c r="I197" s="97">
        <v>3</v>
      </c>
      <c r="J197" s="97">
        <v>2</v>
      </c>
      <c r="K197" s="97">
        <v>6</v>
      </c>
      <c r="L197" s="97">
        <v>12</v>
      </c>
      <c r="M197" s="97">
        <v>10</v>
      </c>
      <c r="N197" s="97">
        <v>22</v>
      </c>
      <c r="O197" s="97">
        <v>302</v>
      </c>
      <c r="P197" s="160">
        <v>1.2017030758823764E-2</v>
      </c>
    </row>
    <row r="198" spans="1:16">
      <c r="A198" s="100" t="s">
        <v>731</v>
      </c>
      <c r="B198" s="97">
        <v>39</v>
      </c>
      <c r="C198" s="97">
        <v>43</v>
      </c>
      <c r="D198" s="97">
        <v>34</v>
      </c>
      <c r="E198" s="97">
        <v>56</v>
      </c>
      <c r="F198" s="97">
        <v>23</v>
      </c>
      <c r="G198" s="97">
        <v>13</v>
      </c>
      <c r="H198" s="97">
        <v>18</v>
      </c>
      <c r="I198" s="97">
        <v>11</v>
      </c>
      <c r="J198" s="97">
        <v>2</v>
      </c>
      <c r="K198" s="97">
        <v>0</v>
      </c>
      <c r="L198" s="97">
        <v>11</v>
      </c>
      <c r="M198" s="97">
        <v>12</v>
      </c>
      <c r="N198" s="97">
        <v>26</v>
      </c>
      <c r="O198" s="97">
        <v>288</v>
      </c>
      <c r="P198" s="160">
        <v>1.1459949862719351E-2</v>
      </c>
    </row>
    <row r="199" spans="1:16">
      <c r="A199" s="100" t="s">
        <v>732</v>
      </c>
      <c r="B199" s="97">
        <v>46</v>
      </c>
      <c r="C199" s="97">
        <v>64</v>
      </c>
      <c r="D199" s="97">
        <v>66</v>
      </c>
      <c r="E199" s="97">
        <v>66</v>
      </c>
      <c r="F199" s="97">
        <v>61</v>
      </c>
      <c r="G199" s="97">
        <v>21</v>
      </c>
      <c r="H199" s="97">
        <v>46</v>
      </c>
      <c r="I199" s="97">
        <v>41</v>
      </c>
      <c r="J199" s="97">
        <v>2</v>
      </c>
      <c r="K199" s="97">
        <v>24</v>
      </c>
      <c r="L199" s="97">
        <v>7</v>
      </c>
      <c r="M199" s="97">
        <v>17</v>
      </c>
      <c r="N199" s="97">
        <v>59</v>
      </c>
      <c r="O199" s="97">
        <v>520</v>
      </c>
      <c r="P199" s="160">
        <v>2.0691576141021049E-2</v>
      </c>
    </row>
    <row r="200" spans="1:16">
      <c r="A200" s="100" t="s">
        <v>733</v>
      </c>
      <c r="B200" s="97">
        <v>25</v>
      </c>
      <c r="C200" s="97">
        <v>49</v>
      </c>
      <c r="D200" s="97">
        <v>41</v>
      </c>
      <c r="E200" s="97">
        <v>60</v>
      </c>
      <c r="F200" s="97">
        <v>46</v>
      </c>
      <c r="G200" s="97">
        <v>19</v>
      </c>
      <c r="H200" s="97">
        <v>20</v>
      </c>
      <c r="I200" s="97">
        <v>39</v>
      </c>
      <c r="J200" s="97">
        <v>4</v>
      </c>
      <c r="K200" s="97">
        <v>16</v>
      </c>
      <c r="L200" s="97">
        <v>3</v>
      </c>
      <c r="M200" s="97">
        <v>11</v>
      </c>
      <c r="N200" s="97">
        <v>41</v>
      </c>
      <c r="O200" s="97">
        <v>374</v>
      </c>
      <c r="P200" s="160">
        <v>1.4882018224503602E-2</v>
      </c>
    </row>
    <row r="201" spans="1:16">
      <c r="A201" s="100" t="s">
        <v>734</v>
      </c>
      <c r="B201" s="97">
        <v>127</v>
      </c>
      <c r="C201" s="97">
        <v>100</v>
      </c>
      <c r="D201" s="97">
        <v>130</v>
      </c>
      <c r="E201" s="97">
        <v>125</v>
      </c>
      <c r="F201" s="97">
        <v>72</v>
      </c>
      <c r="G201" s="97">
        <v>36</v>
      </c>
      <c r="H201" s="97">
        <v>79</v>
      </c>
      <c r="I201" s="97">
        <v>151</v>
      </c>
      <c r="J201" s="97">
        <v>3</v>
      </c>
      <c r="K201" s="97">
        <v>52</v>
      </c>
      <c r="L201" s="97">
        <v>11</v>
      </c>
      <c r="M201" s="97">
        <v>18</v>
      </c>
      <c r="N201" s="97">
        <v>112</v>
      </c>
      <c r="O201" s="97">
        <v>1016</v>
      </c>
      <c r="P201" s="160">
        <v>4.0428156460148822E-2</v>
      </c>
    </row>
    <row r="202" spans="1:16">
      <c r="A202" s="100" t="s">
        <v>735</v>
      </c>
      <c r="B202" s="97">
        <v>228</v>
      </c>
      <c r="C202" s="97">
        <v>228</v>
      </c>
      <c r="D202" s="97">
        <v>641</v>
      </c>
      <c r="E202" s="97">
        <v>249</v>
      </c>
      <c r="F202" s="97">
        <v>174</v>
      </c>
      <c r="G202" s="97">
        <v>76</v>
      </c>
      <c r="H202" s="97">
        <v>367</v>
      </c>
      <c r="I202" s="97">
        <v>160</v>
      </c>
      <c r="J202" s="97">
        <v>6</v>
      </c>
      <c r="K202" s="97">
        <v>101</v>
      </c>
      <c r="L202" s="97">
        <v>21</v>
      </c>
      <c r="M202" s="97">
        <v>44</v>
      </c>
      <c r="N202" s="97">
        <v>188</v>
      </c>
      <c r="O202" s="97">
        <v>2483</v>
      </c>
      <c r="P202" s="160">
        <v>9.8802276073375508E-2</v>
      </c>
    </row>
    <row r="203" spans="1:16">
      <c r="A203" s="100" t="s">
        <v>736</v>
      </c>
      <c r="B203" s="97">
        <v>655</v>
      </c>
      <c r="C203" s="97">
        <v>789</v>
      </c>
      <c r="D203" s="97">
        <v>1105</v>
      </c>
      <c r="E203" s="97">
        <v>822</v>
      </c>
      <c r="F203" s="97">
        <v>675</v>
      </c>
      <c r="G203" s="97">
        <v>237</v>
      </c>
      <c r="H203" s="97">
        <v>616</v>
      </c>
      <c r="I203" s="97">
        <v>234</v>
      </c>
      <c r="J203" s="97">
        <v>19</v>
      </c>
      <c r="K203" s="97">
        <v>595</v>
      </c>
      <c r="L203" s="97">
        <v>61</v>
      </c>
      <c r="M203" s="97">
        <v>69</v>
      </c>
      <c r="N203" s="97">
        <v>564</v>
      </c>
      <c r="O203" s="97">
        <v>6441</v>
      </c>
      <c r="P203" s="160">
        <v>0.25629700370060882</v>
      </c>
    </row>
    <row r="204" spans="1:16">
      <c r="A204" s="100" t="s">
        <v>737</v>
      </c>
      <c r="B204" s="97">
        <v>55</v>
      </c>
      <c r="C204" s="97">
        <v>738</v>
      </c>
      <c r="D204" s="97">
        <v>252</v>
      </c>
      <c r="E204" s="97">
        <v>328</v>
      </c>
      <c r="F204" s="97">
        <v>659</v>
      </c>
      <c r="G204" s="97">
        <v>206</v>
      </c>
      <c r="H204" s="97">
        <v>271</v>
      </c>
      <c r="I204" s="97">
        <v>7</v>
      </c>
      <c r="J204" s="97">
        <v>2</v>
      </c>
      <c r="K204" s="97">
        <v>58</v>
      </c>
      <c r="L204" s="97">
        <v>15</v>
      </c>
      <c r="M204" s="97">
        <v>17</v>
      </c>
      <c r="N204" s="97">
        <v>352</v>
      </c>
      <c r="O204" s="97">
        <v>2960</v>
      </c>
      <c r="P204" s="160">
        <v>0.11778281803350443</v>
      </c>
    </row>
    <row r="205" spans="1:16">
      <c r="A205" s="100" t="s">
        <v>738</v>
      </c>
      <c r="B205" s="97">
        <v>862</v>
      </c>
      <c r="C205" s="97">
        <v>5431</v>
      </c>
      <c r="D205" s="97">
        <v>1269</v>
      </c>
      <c r="E205" s="97">
        <v>677</v>
      </c>
      <c r="F205" s="97">
        <v>445</v>
      </c>
      <c r="G205" s="97">
        <v>324</v>
      </c>
      <c r="H205" s="97">
        <v>1180</v>
      </c>
      <c r="I205" s="97">
        <v>4</v>
      </c>
      <c r="J205" s="97">
        <v>6</v>
      </c>
      <c r="K205" s="97">
        <v>79</v>
      </c>
      <c r="L205" s="97">
        <v>12</v>
      </c>
      <c r="M205" s="97">
        <v>54</v>
      </c>
      <c r="N205" s="97">
        <v>146</v>
      </c>
      <c r="O205" s="97">
        <v>10489</v>
      </c>
      <c r="P205" s="160">
        <v>0.41737296565994192</v>
      </c>
    </row>
    <row r="206" spans="1:16">
      <c r="A206" s="72" t="s">
        <v>159</v>
      </c>
      <c r="B206" s="158">
        <v>2171</v>
      </c>
      <c r="C206" s="158">
        <v>7507</v>
      </c>
      <c r="D206" s="158">
        <v>3621</v>
      </c>
      <c r="E206" s="158">
        <v>2446</v>
      </c>
      <c r="F206" s="158">
        <v>2197</v>
      </c>
      <c r="G206" s="158">
        <v>971</v>
      </c>
      <c r="H206" s="158">
        <v>2631</v>
      </c>
      <c r="I206" s="158">
        <v>651</v>
      </c>
      <c r="J206" s="158">
        <v>47</v>
      </c>
      <c r="K206" s="158">
        <v>938</v>
      </c>
      <c r="L206" s="158">
        <v>173</v>
      </c>
      <c r="M206" s="158">
        <v>258</v>
      </c>
      <c r="N206" s="158">
        <v>1520</v>
      </c>
      <c r="O206" s="158">
        <v>25131</v>
      </c>
      <c r="P206" s="161">
        <v>1</v>
      </c>
    </row>
    <row r="207" spans="1:16">
      <c r="A207" s="54" t="s">
        <v>739</v>
      </c>
      <c r="B207" s="160">
        <v>8.6387330388762881E-2</v>
      </c>
      <c r="C207" s="160">
        <v>0.29871473478970195</v>
      </c>
      <c r="D207" s="160">
        <v>0.1440849946281485</v>
      </c>
      <c r="E207" s="160">
        <v>9.732999084795671E-2</v>
      </c>
      <c r="F207" s="160">
        <v>8.742190919581394E-2</v>
      </c>
      <c r="G207" s="160">
        <v>3.8637539294098924E-2</v>
      </c>
      <c r="H207" s="160">
        <v>0.10469141697505073</v>
      </c>
      <c r="I207" s="160">
        <v>2.5904261668855198E-2</v>
      </c>
      <c r="J207" s="160">
        <v>1.8702001512076718E-3</v>
      </c>
      <c r="K207" s="160">
        <v>3.7324420038995665E-2</v>
      </c>
      <c r="L207" s="160">
        <v>6.8839282161473874E-3</v>
      </c>
      <c r="M207" s="160">
        <v>1.0266205085352751E-2</v>
      </c>
      <c r="N207" s="160">
        <v>6.0483068719907683E-2</v>
      </c>
      <c r="O207" s="160">
        <v>1</v>
      </c>
      <c r="P207" s="235"/>
    </row>
    <row r="208" spans="1:16" ht="15.75" thickBot="1">
      <c r="A208" s="206"/>
      <c r="B208" s="207"/>
      <c r="C208" s="208"/>
      <c r="D208" s="208"/>
      <c r="E208" s="208"/>
      <c r="F208" s="208"/>
      <c r="G208" s="208"/>
      <c r="H208" s="207"/>
      <c r="I208" s="207"/>
      <c r="J208" s="207"/>
      <c r="K208" s="207"/>
      <c r="L208" s="207"/>
      <c r="M208" s="207"/>
      <c r="N208" s="207"/>
      <c r="O208" s="547"/>
      <c r="P208" s="547"/>
    </row>
    <row r="209" spans="1:16" ht="15.75" customHeight="1" thickTop="1">
      <c r="A209" s="763" t="s">
        <v>1416</v>
      </c>
      <c r="B209" s="764"/>
      <c r="C209" s="764"/>
      <c r="D209" s="764"/>
      <c r="E209" s="764"/>
      <c r="F209" s="764"/>
      <c r="G209" s="764"/>
      <c r="H209" s="764"/>
      <c r="I209" s="764"/>
      <c r="J209" s="764"/>
      <c r="K209" s="764"/>
      <c r="L209" s="764"/>
      <c r="M209" s="764"/>
      <c r="N209" s="764"/>
      <c r="O209" s="764"/>
      <c r="P209" s="764"/>
    </row>
    <row r="210" spans="1:16">
      <c r="A210" s="214"/>
      <c r="B210" s="11"/>
      <c r="C210" s="96"/>
      <c r="D210" s="96"/>
      <c r="E210" s="96"/>
      <c r="F210" s="96"/>
      <c r="G210" s="11"/>
      <c r="H210" s="11"/>
      <c r="I210" s="11"/>
      <c r="J210" s="11"/>
      <c r="K210" s="11"/>
      <c r="L210" s="11"/>
      <c r="M210" s="11"/>
      <c r="N210" s="11"/>
      <c r="O210" s="211"/>
      <c r="P210" s="98"/>
    </row>
  </sheetData>
  <mergeCells count="25">
    <mergeCell ref="A209:P209"/>
    <mergeCell ref="A130:P130"/>
    <mergeCell ref="A167:P167"/>
    <mergeCell ref="A169:P169"/>
    <mergeCell ref="A170:P170"/>
    <mergeCell ref="A171:P171"/>
    <mergeCell ref="A172:P172"/>
    <mergeCell ref="A129:P129"/>
    <mergeCell ref="A44:P44"/>
    <mergeCell ref="A45:P45"/>
    <mergeCell ref="A46:P46"/>
    <mergeCell ref="A83:P83"/>
    <mergeCell ref="A85:P85"/>
    <mergeCell ref="A86:P86"/>
    <mergeCell ref="A87:P87"/>
    <mergeCell ref="A88:P88"/>
    <mergeCell ref="A125:P125"/>
    <mergeCell ref="A127:P127"/>
    <mergeCell ref="A128:P128"/>
    <mergeCell ref="A43:P43"/>
    <mergeCell ref="A1:P1"/>
    <mergeCell ref="A2:P2"/>
    <mergeCell ref="A3:P3"/>
    <mergeCell ref="A4:P4"/>
    <mergeCell ref="A41:P41"/>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9.7109375" style="5" bestFit="1" customWidth="1"/>
    <col min="7" max="16384" width="9.140625" style="5"/>
  </cols>
  <sheetData>
    <row r="1" spans="1:6" ht="30" customHeight="1">
      <c r="A1" s="727" t="s">
        <v>441</v>
      </c>
      <c r="B1" s="727"/>
      <c r="C1" s="727"/>
      <c r="D1" s="727"/>
      <c r="E1" s="727"/>
      <c r="F1" s="727"/>
    </row>
    <row r="2" spans="1:6" ht="18">
      <c r="A2" s="728" t="s">
        <v>487</v>
      </c>
      <c r="B2" s="728"/>
      <c r="C2" s="728"/>
      <c r="D2" s="728"/>
      <c r="E2" s="728"/>
      <c r="F2" s="728"/>
    </row>
    <row r="3" spans="1:6" ht="18">
      <c r="A3" s="728" t="s">
        <v>1468</v>
      </c>
      <c r="B3" s="728"/>
      <c r="C3" s="728"/>
      <c r="D3" s="728"/>
      <c r="E3" s="728"/>
      <c r="F3" s="728"/>
    </row>
    <row r="4" spans="1:6" ht="30" customHeight="1">
      <c r="A4" s="732" t="s">
        <v>511</v>
      </c>
      <c r="B4" s="732"/>
      <c r="C4" s="732"/>
      <c r="D4" s="732"/>
      <c r="E4" s="732"/>
      <c r="F4" s="732"/>
    </row>
    <row r="5" spans="1:6" ht="3.75" customHeight="1">
      <c r="A5" s="188"/>
      <c r="B5" s="189"/>
      <c r="C5" s="189"/>
      <c r="D5" s="189"/>
      <c r="E5" s="189"/>
      <c r="F5" s="189"/>
    </row>
    <row r="6" spans="1:6" ht="30" customHeight="1" thickBot="1">
      <c r="A6" s="381"/>
      <c r="B6" s="382" t="s">
        <v>155</v>
      </c>
      <c r="C6" s="382" t="s">
        <v>156</v>
      </c>
      <c r="D6" s="382" t="s">
        <v>157</v>
      </c>
      <c r="E6" s="382" t="s">
        <v>158</v>
      </c>
      <c r="F6" s="382" t="s">
        <v>159</v>
      </c>
    </row>
    <row r="7" spans="1:6">
      <c r="A7" s="383" t="s">
        <v>160</v>
      </c>
      <c r="B7" s="384">
        <v>6646772.3448700001</v>
      </c>
      <c r="C7" s="384">
        <v>445732.06283999997</v>
      </c>
      <c r="D7" s="384">
        <v>0</v>
      </c>
      <c r="E7" s="384">
        <v>1024.7568699999999</v>
      </c>
      <c r="F7" s="384">
        <v>7093529.1645799996</v>
      </c>
    </row>
    <row r="8" spans="1:6">
      <c r="A8" s="187" t="s">
        <v>161</v>
      </c>
      <c r="B8" s="57">
        <v>682422.88530999993</v>
      </c>
      <c r="C8" s="57">
        <v>65159.462409999993</v>
      </c>
      <c r="D8" s="57">
        <v>0</v>
      </c>
      <c r="E8" s="57">
        <v>787.71067000000005</v>
      </c>
      <c r="F8" s="57">
        <v>748370.05839000002</v>
      </c>
    </row>
    <row r="9" spans="1:6">
      <c r="A9" s="58" t="s">
        <v>162</v>
      </c>
      <c r="B9" s="95">
        <v>127992.2331</v>
      </c>
      <c r="C9" s="95">
        <v>30400.796579999998</v>
      </c>
      <c r="D9" s="95">
        <v>0</v>
      </c>
      <c r="E9" s="95">
        <v>0</v>
      </c>
      <c r="F9" s="95">
        <v>158393.02968000001</v>
      </c>
    </row>
    <row r="10" spans="1:6">
      <c r="A10" s="58" t="s">
        <v>163</v>
      </c>
      <c r="B10" s="95">
        <v>491014.00195999997</v>
      </c>
      <c r="C10" s="95">
        <v>26037.89673</v>
      </c>
      <c r="D10" s="95">
        <v>0</v>
      </c>
      <c r="E10" s="95">
        <v>787.71067000000005</v>
      </c>
      <c r="F10" s="95">
        <v>517839.60936</v>
      </c>
    </row>
    <row r="11" spans="1:6">
      <c r="A11" s="58" t="s">
        <v>164</v>
      </c>
      <c r="B11" s="95">
        <v>19398.104520000001</v>
      </c>
      <c r="C11" s="95">
        <v>3005.9234999999999</v>
      </c>
      <c r="D11" s="95">
        <v>0</v>
      </c>
      <c r="E11" s="95">
        <v>0</v>
      </c>
      <c r="F11" s="95">
        <v>22404.028019999998</v>
      </c>
    </row>
    <row r="12" spans="1:6">
      <c r="A12" s="58" t="s">
        <v>165</v>
      </c>
      <c r="B12" s="95">
        <v>0</v>
      </c>
      <c r="C12" s="95">
        <v>0</v>
      </c>
      <c r="D12" s="95">
        <v>0</v>
      </c>
      <c r="E12" s="95">
        <v>0</v>
      </c>
      <c r="F12" s="95">
        <v>0</v>
      </c>
    </row>
    <row r="13" spans="1:6">
      <c r="A13" s="58" t="s">
        <v>166</v>
      </c>
      <c r="B13" s="95">
        <v>0</v>
      </c>
      <c r="C13" s="95">
        <v>5490.8490300000003</v>
      </c>
      <c r="D13" s="95">
        <v>0</v>
      </c>
      <c r="E13" s="95">
        <v>0</v>
      </c>
      <c r="F13" s="95">
        <v>5490.8490300000003</v>
      </c>
    </row>
    <row r="14" spans="1:6">
      <c r="A14" s="58" t="s">
        <v>1443</v>
      </c>
      <c r="B14" s="95">
        <v>44018.545729999998</v>
      </c>
      <c r="C14" s="95">
        <v>223.99657000000002</v>
      </c>
      <c r="D14" s="95">
        <v>0</v>
      </c>
      <c r="E14" s="95">
        <v>0</v>
      </c>
      <c r="F14" s="95">
        <v>44242.542299999994</v>
      </c>
    </row>
    <row r="15" spans="1:6">
      <c r="A15" s="58" t="s">
        <v>168</v>
      </c>
      <c r="B15" s="95">
        <v>0</v>
      </c>
      <c r="C15" s="95">
        <v>0</v>
      </c>
      <c r="D15" s="95">
        <v>0</v>
      </c>
      <c r="E15" s="95">
        <v>0</v>
      </c>
      <c r="F15" s="95">
        <v>0</v>
      </c>
    </row>
    <row r="16" spans="1:6">
      <c r="A16" s="58" t="s">
        <v>169</v>
      </c>
      <c r="B16" s="95">
        <v>0</v>
      </c>
      <c r="C16" s="95">
        <v>0</v>
      </c>
      <c r="D16" s="95">
        <v>0</v>
      </c>
      <c r="E16" s="95">
        <v>0</v>
      </c>
      <c r="F16" s="95">
        <v>0</v>
      </c>
    </row>
    <row r="17" spans="1:6">
      <c r="A17" s="187" t="s">
        <v>170</v>
      </c>
      <c r="B17" s="57">
        <v>170207.80856</v>
      </c>
      <c r="C17" s="57">
        <v>27312.038639999999</v>
      </c>
      <c r="D17" s="57">
        <v>0</v>
      </c>
      <c r="E17" s="57">
        <v>57.481209999999997</v>
      </c>
      <c r="F17" s="57">
        <v>197577.32840999999</v>
      </c>
    </row>
    <row r="18" spans="1:6">
      <c r="A18" s="58" t="s">
        <v>171</v>
      </c>
      <c r="B18" s="95">
        <v>0</v>
      </c>
      <c r="C18" s="95">
        <v>0</v>
      </c>
      <c r="D18" s="95">
        <v>0</v>
      </c>
      <c r="E18" s="95">
        <v>0</v>
      </c>
      <c r="F18" s="95">
        <v>0</v>
      </c>
    </row>
    <row r="19" spans="1:6">
      <c r="A19" s="58" t="s">
        <v>172</v>
      </c>
      <c r="B19" s="95">
        <v>17165.392760000002</v>
      </c>
      <c r="C19" s="95">
        <v>12002.13731</v>
      </c>
      <c r="D19" s="95">
        <v>0</v>
      </c>
      <c r="E19" s="95">
        <v>0</v>
      </c>
      <c r="F19" s="95">
        <v>29167.530070000001</v>
      </c>
    </row>
    <row r="20" spans="1:6">
      <c r="A20" s="58" t="s">
        <v>173</v>
      </c>
      <c r="B20" s="95">
        <v>0</v>
      </c>
      <c r="C20" s="95">
        <v>0</v>
      </c>
      <c r="D20" s="95">
        <v>0</v>
      </c>
      <c r="E20" s="95">
        <v>0</v>
      </c>
      <c r="F20" s="95">
        <v>0</v>
      </c>
    </row>
    <row r="21" spans="1:6">
      <c r="A21" s="58" t="s">
        <v>174</v>
      </c>
      <c r="B21" s="95">
        <v>0</v>
      </c>
      <c r="C21" s="95">
        <v>0</v>
      </c>
      <c r="D21" s="95">
        <v>0</v>
      </c>
      <c r="E21" s="95">
        <v>0</v>
      </c>
      <c r="F21" s="95">
        <v>0</v>
      </c>
    </row>
    <row r="22" spans="1:6">
      <c r="A22" s="58" t="s">
        <v>219</v>
      </c>
      <c r="B22" s="95">
        <v>22085.831590000002</v>
      </c>
      <c r="C22" s="95">
        <v>4713.0887199999997</v>
      </c>
      <c r="D22" s="95">
        <v>0</v>
      </c>
      <c r="E22" s="95">
        <v>57.481209999999997</v>
      </c>
      <c r="F22" s="95">
        <v>26856.401519999999</v>
      </c>
    </row>
    <row r="23" spans="1:6">
      <c r="A23" s="58" t="s">
        <v>176</v>
      </c>
      <c r="B23" s="95">
        <v>130857.41127</v>
      </c>
      <c r="C23" s="95">
        <v>10596.812609999999</v>
      </c>
      <c r="D23" s="95">
        <v>0</v>
      </c>
      <c r="E23" s="95">
        <v>0</v>
      </c>
      <c r="F23" s="95">
        <v>141454.22388000001</v>
      </c>
    </row>
    <row r="24" spans="1:6">
      <c r="A24" s="58" t="s">
        <v>177</v>
      </c>
      <c r="B24" s="95">
        <v>99.172939999999997</v>
      </c>
      <c r="C24" s="95">
        <v>0</v>
      </c>
      <c r="D24" s="95">
        <v>0</v>
      </c>
      <c r="E24" s="95">
        <v>0</v>
      </c>
      <c r="F24" s="95">
        <v>99.172939999999997</v>
      </c>
    </row>
    <row r="25" spans="1:6">
      <c r="A25" s="58" t="s">
        <v>178</v>
      </c>
      <c r="B25" s="95">
        <v>0</v>
      </c>
      <c r="C25" s="95">
        <v>0</v>
      </c>
      <c r="D25" s="95">
        <v>0</v>
      </c>
      <c r="E25" s="95">
        <v>0</v>
      </c>
      <c r="F25" s="95">
        <v>0</v>
      </c>
    </row>
    <row r="26" spans="1:6">
      <c r="A26" s="187" t="s">
        <v>179</v>
      </c>
      <c r="B26" s="57">
        <v>5268510.5549499998</v>
      </c>
      <c r="C26" s="57">
        <v>62071.005140000001</v>
      </c>
      <c r="D26" s="57">
        <v>0</v>
      </c>
      <c r="E26" s="57">
        <v>179.20753999999999</v>
      </c>
      <c r="F26" s="57">
        <v>5330760.7676299997</v>
      </c>
    </row>
    <row r="27" spans="1:6">
      <c r="A27" s="60" t="s">
        <v>180</v>
      </c>
      <c r="B27" s="95">
        <v>4598281.5457700007</v>
      </c>
      <c r="C27" s="95">
        <v>61922.427309999999</v>
      </c>
      <c r="D27" s="95">
        <v>0</v>
      </c>
      <c r="E27" s="95">
        <v>168.76773</v>
      </c>
      <c r="F27" s="95">
        <v>4660372.7408100003</v>
      </c>
    </row>
    <row r="28" spans="1:6">
      <c r="A28" s="58" t="s">
        <v>181</v>
      </c>
      <c r="B28" s="95">
        <v>4088652.6559299999</v>
      </c>
      <c r="C28" s="95">
        <v>48267.109409999997</v>
      </c>
      <c r="D28" s="95">
        <v>0</v>
      </c>
      <c r="E28" s="95">
        <v>168.76773</v>
      </c>
      <c r="F28" s="95">
        <v>4137088.5330700004</v>
      </c>
    </row>
    <row r="29" spans="1:6">
      <c r="A29" s="58" t="s">
        <v>182</v>
      </c>
      <c r="B29" s="95">
        <v>431406.69656999997</v>
      </c>
      <c r="C29" s="95">
        <v>11421.337109999999</v>
      </c>
      <c r="D29" s="95">
        <v>0</v>
      </c>
      <c r="E29" s="95">
        <v>0</v>
      </c>
      <c r="F29" s="95">
        <v>442828.03367999999</v>
      </c>
    </row>
    <row r="30" spans="1:6">
      <c r="A30" s="58" t="s">
        <v>183</v>
      </c>
      <c r="B30" s="95">
        <v>78222.193269999989</v>
      </c>
      <c r="C30" s="95">
        <v>2233.9807900000001</v>
      </c>
      <c r="D30" s="95">
        <v>0</v>
      </c>
      <c r="E30" s="95">
        <v>0</v>
      </c>
      <c r="F30" s="95">
        <v>80456.174060000005</v>
      </c>
    </row>
    <row r="31" spans="1:6">
      <c r="A31" s="60" t="s">
        <v>184</v>
      </c>
      <c r="B31" s="95">
        <v>44665.721380000003</v>
      </c>
      <c r="C31" s="95">
        <v>729.14425000000006</v>
      </c>
      <c r="D31" s="95">
        <v>0</v>
      </c>
      <c r="E31" s="95">
        <v>0</v>
      </c>
      <c r="F31" s="95">
        <v>45394.86563</v>
      </c>
    </row>
    <row r="32" spans="1:6">
      <c r="A32" s="58" t="s">
        <v>185</v>
      </c>
      <c r="B32" s="95">
        <v>35884.2958</v>
      </c>
      <c r="C32" s="95">
        <v>19.972750000000001</v>
      </c>
      <c r="D32" s="95">
        <v>0</v>
      </c>
      <c r="E32" s="95">
        <v>0</v>
      </c>
      <c r="F32" s="95">
        <v>35904.268549999993</v>
      </c>
    </row>
    <row r="33" spans="1:6">
      <c r="A33" s="58" t="s">
        <v>186</v>
      </c>
      <c r="B33" s="95">
        <v>8036.7502599999998</v>
      </c>
      <c r="C33" s="95">
        <v>709.17150000000004</v>
      </c>
      <c r="D33" s="95">
        <v>0</v>
      </c>
      <c r="E33" s="95">
        <v>0</v>
      </c>
      <c r="F33" s="95">
        <v>8745.9217599999993</v>
      </c>
    </row>
    <row r="34" spans="1:6">
      <c r="A34" s="58" t="s">
        <v>187</v>
      </c>
      <c r="B34" s="95">
        <v>744.67531999999994</v>
      </c>
      <c r="C34" s="95">
        <v>0</v>
      </c>
      <c r="D34" s="95">
        <v>0</v>
      </c>
      <c r="E34" s="95">
        <v>0</v>
      </c>
      <c r="F34" s="95">
        <v>744.67531999999994</v>
      </c>
    </row>
    <row r="35" spans="1:6">
      <c r="A35" s="60" t="s">
        <v>188</v>
      </c>
      <c r="B35" s="95">
        <v>93034.160709999996</v>
      </c>
      <c r="C35" s="95">
        <v>6090.4106200000006</v>
      </c>
      <c r="D35" s="95">
        <v>0</v>
      </c>
      <c r="E35" s="95">
        <v>0</v>
      </c>
      <c r="F35" s="95">
        <v>99124.571329999992</v>
      </c>
    </row>
    <row r="36" spans="1:6">
      <c r="A36" s="58" t="s">
        <v>189</v>
      </c>
      <c r="B36" s="95">
        <v>49302.620310000006</v>
      </c>
      <c r="C36" s="95">
        <v>1701.86852</v>
      </c>
      <c r="D36" s="95">
        <v>0</v>
      </c>
      <c r="E36" s="95">
        <v>0</v>
      </c>
      <c r="F36" s="95">
        <v>51004.488829999995</v>
      </c>
    </row>
    <row r="37" spans="1:6">
      <c r="A37" s="58" t="s">
        <v>190</v>
      </c>
      <c r="B37" s="95">
        <v>41983.59186</v>
      </c>
      <c r="C37" s="95">
        <v>4388.5420999999997</v>
      </c>
      <c r="D37" s="95">
        <v>0</v>
      </c>
      <c r="E37" s="95">
        <v>0</v>
      </c>
      <c r="F37" s="95">
        <v>46372.133959999999</v>
      </c>
    </row>
    <row r="38" spans="1:6">
      <c r="A38" s="58" t="s">
        <v>191</v>
      </c>
      <c r="B38" s="95">
        <v>1747.9485400000001</v>
      </c>
      <c r="C38" s="95">
        <v>0</v>
      </c>
      <c r="D38" s="95">
        <v>0</v>
      </c>
      <c r="E38" s="95">
        <v>0</v>
      </c>
      <c r="F38" s="95">
        <v>1747.9485400000001</v>
      </c>
    </row>
    <row r="39" spans="1:6">
      <c r="A39" s="60" t="s">
        <v>192</v>
      </c>
      <c r="B39" s="95">
        <v>695741.38474000001</v>
      </c>
      <c r="C39" s="95">
        <v>9260.7087200000005</v>
      </c>
      <c r="D39" s="95">
        <v>0</v>
      </c>
      <c r="E39" s="95">
        <v>10.631740000000001</v>
      </c>
      <c r="F39" s="95">
        <v>705012.7252000001</v>
      </c>
    </row>
    <row r="40" spans="1:6">
      <c r="A40" s="58" t="s">
        <v>193</v>
      </c>
      <c r="B40" s="95">
        <v>326969.56</v>
      </c>
      <c r="C40" s="95">
        <v>2847.19355</v>
      </c>
      <c r="D40" s="95">
        <v>0</v>
      </c>
      <c r="E40" s="95">
        <v>5.0136199999999995</v>
      </c>
      <c r="F40" s="95">
        <v>329821.76717000001</v>
      </c>
    </row>
    <row r="41" spans="1:6">
      <c r="A41" s="58" t="s">
        <v>194</v>
      </c>
      <c r="B41" s="95">
        <v>82878.346160000001</v>
      </c>
      <c r="C41" s="95">
        <v>2133.1368600000001</v>
      </c>
      <c r="D41" s="95">
        <v>0</v>
      </c>
      <c r="E41" s="95">
        <v>0</v>
      </c>
      <c r="F41" s="95">
        <v>85011.48302</v>
      </c>
    </row>
    <row r="42" spans="1:6">
      <c r="A42" s="58" t="s">
        <v>195</v>
      </c>
      <c r="B42" s="95">
        <v>208.74185</v>
      </c>
      <c r="C42" s="95">
        <v>0</v>
      </c>
      <c r="D42" s="95">
        <v>0</v>
      </c>
      <c r="E42" s="95">
        <v>0</v>
      </c>
      <c r="F42" s="95">
        <v>208.74185</v>
      </c>
    </row>
    <row r="43" spans="1:6">
      <c r="A43" s="58" t="s">
        <v>196</v>
      </c>
      <c r="B43" s="95">
        <v>352.34021000000001</v>
      </c>
      <c r="C43" s="95">
        <v>6.68459</v>
      </c>
      <c r="D43" s="95">
        <v>0</v>
      </c>
      <c r="E43" s="95">
        <v>0</v>
      </c>
      <c r="F43" s="95">
        <v>359.02479999999997</v>
      </c>
    </row>
    <row r="44" spans="1:6">
      <c r="A44" s="58" t="s">
        <v>197</v>
      </c>
      <c r="B44" s="95">
        <v>52.831699999999998</v>
      </c>
      <c r="C44" s="95">
        <v>0</v>
      </c>
      <c r="D44" s="95">
        <v>0</v>
      </c>
      <c r="E44" s="95">
        <v>0</v>
      </c>
      <c r="F44" s="95">
        <v>52.831699999999998</v>
      </c>
    </row>
    <row r="45" spans="1:6">
      <c r="A45" s="58" t="s">
        <v>198</v>
      </c>
      <c r="B45" s="95">
        <v>24.116319999999998</v>
      </c>
      <c r="C45" s="95">
        <v>0</v>
      </c>
      <c r="D45" s="95">
        <v>0</v>
      </c>
      <c r="E45" s="95">
        <v>0</v>
      </c>
      <c r="F45" s="95">
        <v>24.116319999999998</v>
      </c>
    </row>
    <row r="46" spans="1:6">
      <c r="A46" s="58" t="s">
        <v>1181</v>
      </c>
      <c r="B46" s="95">
        <v>227792.77455999999</v>
      </c>
      <c r="C46" s="95">
        <v>2679.3034900000002</v>
      </c>
      <c r="D46" s="95">
        <v>0</v>
      </c>
      <c r="E46" s="95">
        <v>5.6181200000000002</v>
      </c>
      <c r="F46" s="95">
        <v>230477.69616999998</v>
      </c>
    </row>
    <row r="47" spans="1:6">
      <c r="A47" s="58" t="s">
        <v>1182</v>
      </c>
      <c r="B47" s="95">
        <v>56778.119129999999</v>
      </c>
      <c r="C47" s="95">
        <v>1585.2358300000001</v>
      </c>
      <c r="D47" s="95">
        <v>0</v>
      </c>
      <c r="E47" s="95">
        <v>0</v>
      </c>
      <c r="F47" s="95">
        <v>58363.354960000004</v>
      </c>
    </row>
    <row r="48" spans="1:6">
      <c r="A48" s="58" t="s">
        <v>1187</v>
      </c>
      <c r="B48" s="95">
        <v>190.07935000000001</v>
      </c>
      <c r="C48" s="95">
        <v>9.154399999999999</v>
      </c>
      <c r="D48" s="95">
        <v>0</v>
      </c>
      <c r="E48" s="95">
        <v>0</v>
      </c>
      <c r="F48" s="95">
        <v>199.23374999999999</v>
      </c>
    </row>
    <row r="49" spans="1:6">
      <c r="A49" s="58" t="s">
        <v>1188</v>
      </c>
      <c r="B49" s="95">
        <v>239.31451999999999</v>
      </c>
      <c r="C49" s="95">
        <v>0</v>
      </c>
      <c r="D49" s="95">
        <v>0</v>
      </c>
      <c r="E49" s="95">
        <v>0</v>
      </c>
      <c r="F49" s="95">
        <v>239.31451999999999</v>
      </c>
    </row>
    <row r="50" spans="1:6">
      <c r="A50" s="58" t="s">
        <v>1206</v>
      </c>
      <c r="B50" s="95">
        <v>232.20539000000002</v>
      </c>
      <c r="C50" s="95">
        <v>0</v>
      </c>
      <c r="D50" s="95">
        <v>0</v>
      </c>
      <c r="E50" s="95">
        <v>0</v>
      </c>
      <c r="F50" s="95">
        <v>232.20539000000002</v>
      </c>
    </row>
    <row r="51" spans="1:6">
      <c r="A51" s="58" t="s">
        <v>1226</v>
      </c>
      <c r="B51" s="95">
        <v>22.955549999999999</v>
      </c>
      <c r="C51" s="95">
        <v>0</v>
      </c>
      <c r="D51" s="95">
        <v>0</v>
      </c>
      <c r="E51" s="95">
        <v>0</v>
      </c>
      <c r="F51" s="95">
        <v>22.955549999999999</v>
      </c>
    </row>
    <row r="52" spans="1:6">
      <c r="A52" s="60" t="s">
        <v>199</v>
      </c>
      <c r="B52" s="95">
        <v>-163212.25765000001</v>
      </c>
      <c r="C52" s="95">
        <v>-15931.68576</v>
      </c>
      <c r="D52" s="95">
        <v>0</v>
      </c>
      <c r="E52" s="95">
        <v>-0.19193000000000002</v>
      </c>
      <c r="F52" s="95">
        <v>-179144.13534000001</v>
      </c>
    </row>
    <row r="53" spans="1:6">
      <c r="A53" s="61" t="s">
        <v>1257</v>
      </c>
      <c r="B53" s="95">
        <v>-21111.42092</v>
      </c>
      <c r="C53" s="95">
        <v>-745.46087</v>
      </c>
      <c r="D53" s="95">
        <v>0</v>
      </c>
      <c r="E53" s="95">
        <v>-0.19193000000000002</v>
      </c>
      <c r="F53" s="95">
        <v>-21857.07372</v>
      </c>
    </row>
    <row r="54" spans="1:6">
      <c r="A54" s="58" t="s">
        <v>1281</v>
      </c>
      <c r="B54" s="95">
        <v>-2640.1612500000001</v>
      </c>
      <c r="C54" s="95">
        <v>-194.88845000000001</v>
      </c>
      <c r="D54" s="95">
        <v>0</v>
      </c>
      <c r="E54" s="95">
        <v>0</v>
      </c>
      <c r="F54" s="95">
        <v>-2835.0497</v>
      </c>
    </row>
    <row r="55" spans="1:6">
      <c r="A55" s="58" t="s">
        <v>1258</v>
      </c>
      <c r="B55" s="95">
        <v>-29588.431649999999</v>
      </c>
      <c r="C55" s="95">
        <v>-1.8181700000000001</v>
      </c>
      <c r="D55" s="95">
        <v>0</v>
      </c>
      <c r="E55" s="95">
        <v>0</v>
      </c>
      <c r="F55" s="95">
        <v>-29590.249820000001</v>
      </c>
    </row>
    <row r="56" spans="1:6">
      <c r="A56" s="58" t="s">
        <v>1282</v>
      </c>
      <c r="B56" s="95">
        <v>-3333.4345499999999</v>
      </c>
      <c r="C56" s="95">
        <v>-100.15127000000001</v>
      </c>
      <c r="D56" s="95">
        <v>0</v>
      </c>
      <c r="E56" s="95">
        <v>0</v>
      </c>
      <c r="F56" s="95">
        <v>-3433.5858199999998</v>
      </c>
    </row>
    <row r="57" spans="1:6">
      <c r="A57" s="58" t="s">
        <v>1259</v>
      </c>
      <c r="B57" s="95">
        <v>-32930.180319999999</v>
      </c>
      <c r="C57" s="95">
        <v>-857.95756000000006</v>
      </c>
      <c r="D57" s="95">
        <v>0</v>
      </c>
      <c r="E57" s="95">
        <v>0</v>
      </c>
      <c r="F57" s="95">
        <v>-33788.137880000002</v>
      </c>
    </row>
    <row r="58" spans="1:6">
      <c r="A58" s="58" t="s">
        <v>200</v>
      </c>
      <c r="B58" s="95">
        <v>-24833.574989999997</v>
      </c>
      <c r="C58" s="95">
        <v>-3295.9536200000002</v>
      </c>
      <c r="D58" s="95">
        <v>0</v>
      </c>
      <c r="E58" s="95">
        <v>0</v>
      </c>
      <c r="F58" s="95">
        <v>-28129.528610000001</v>
      </c>
    </row>
    <row r="59" spans="1:6">
      <c r="A59" s="61" t="s">
        <v>201</v>
      </c>
      <c r="B59" s="95">
        <v>-33260.705829999999</v>
      </c>
      <c r="C59" s="95">
        <v>-10733.279480000001</v>
      </c>
      <c r="D59" s="95">
        <v>0</v>
      </c>
      <c r="E59" s="95">
        <v>0</v>
      </c>
      <c r="F59" s="95">
        <v>-43993.985310000004</v>
      </c>
    </row>
    <row r="60" spans="1:6">
      <c r="A60" s="58" t="s">
        <v>202</v>
      </c>
      <c r="B60" s="95">
        <v>-13568.40502</v>
      </c>
      <c r="C60" s="95">
        <v>0</v>
      </c>
      <c r="D60" s="95">
        <v>0</v>
      </c>
      <c r="E60" s="95">
        <v>0</v>
      </c>
      <c r="F60" s="95">
        <v>-13568.40502</v>
      </c>
    </row>
    <row r="61" spans="1:6">
      <c r="A61" s="58" t="s">
        <v>203</v>
      </c>
      <c r="B61" s="95">
        <v>0</v>
      </c>
      <c r="C61" s="95">
        <v>0</v>
      </c>
      <c r="D61" s="95">
        <v>0</v>
      </c>
      <c r="E61" s="95">
        <v>0</v>
      </c>
      <c r="F61" s="95">
        <v>0</v>
      </c>
    </row>
    <row r="62" spans="1:6">
      <c r="A62" s="58" t="s">
        <v>204</v>
      </c>
      <c r="B62" s="95">
        <v>0</v>
      </c>
      <c r="C62" s="95">
        <v>0</v>
      </c>
      <c r="D62" s="95">
        <v>0</v>
      </c>
      <c r="E62" s="95">
        <v>0</v>
      </c>
      <c r="F62" s="95">
        <v>0</v>
      </c>
    </row>
    <row r="63" spans="1:6">
      <c r="A63" s="58" t="s">
        <v>1002</v>
      </c>
      <c r="B63" s="95">
        <v>0</v>
      </c>
      <c r="C63" s="95">
        <v>0</v>
      </c>
      <c r="D63" s="95">
        <v>0</v>
      </c>
      <c r="E63" s="95">
        <v>0</v>
      </c>
      <c r="F63" s="95">
        <v>0</v>
      </c>
    </row>
    <row r="64" spans="1:6">
      <c r="A64" s="58" t="s">
        <v>1003</v>
      </c>
      <c r="B64" s="95">
        <v>0</v>
      </c>
      <c r="C64" s="95">
        <v>0</v>
      </c>
      <c r="D64" s="95">
        <v>0</v>
      </c>
      <c r="E64" s="95">
        <v>0</v>
      </c>
      <c r="F64" s="95">
        <v>0</v>
      </c>
    </row>
    <row r="65" spans="1:6">
      <c r="A65" s="61" t="s">
        <v>1189</v>
      </c>
      <c r="B65" s="95">
        <v>-172.47026</v>
      </c>
      <c r="C65" s="95">
        <v>-2.1763400000000002</v>
      </c>
      <c r="D65" s="95">
        <v>0</v>
      </c>
      <c r="E65" s="95">
        <v>0</v>
      </c>
      <c r="F65" s="95">
        <v>-174.64660000000001</v>
      </c>
    </row>
    <row r="66" spans="1:6">
      <c r="A66" s="58" t="s">
        <v>1190</v>
      </c>
      <c r="B66" s="95">
        <v>-378.38756999999998</v>
      </c>
      <c r="C66" s="95">
        <v>0</v>
      </c>
      <c r="D66" s="95">
        <v>0</v>
      </c>
      <c r="E66" s="95">
        <v>0</v>
      </c>
      <c r="F66" s="95">
        <v>-378.38756999999998</v>
      </c>
    </row>
    <row r="67" spans="1:6">
      <c r="A67" s="58" t="s">
        <v>1191</v>
      </c>
      <c r="B67" s="95">
        <v>-485.86030999999997</v>
      </c>
      <c r="C67" s="95">
        <v>0</v>
      </c>
      <c r="D67" s="95">
        <v>0</v>
      </c>
      <c r="E67" s="95">
        <v>0</v>
      </c>
      <c r="F67" s="95">
        <v>-485.86030999999997</v>
      </c>
    </row>
    <row r="68" spans="1:6">
      <c r="A68" s="58" t="s">
        <v>1192</v>
      </c>
      <c r="B68" s="95">
        <v>-909.22497999999996</v>
      </c>
      <c r="C68" s="95">
        <v>0</v>
      </c>
      <c r="D68" s="95">
        <v>0</v>
      </c>
      <c r="E68" s="95">
        <v>0</v>
      </c>
      <c r="F68" s="95">
        <v>-909.22497999999996</v>
      </c>
    </row>
    <row r="69" spans="1:6">
      <c r="A69" s="187" t="s">
        <v>205</v>
      </c>
      <c r="B69" s="57">
        <v>106748.1191</v>
      </c>
      <c r="C69" s="57">
        <v>2812.30764</v>
      </c>
      <c r="D69" s="57">
        <v>0</v>
      </c>
      <c r="E69" s="57">
        <v>0</v>
      </c>
      <c r="F69" s="57">
        <v>109560.42674</v>
      </c>
    </row>
    <row r="70" spans="1:6">
      <c r="A70" s="58" t="s">
        <v>206</v>
      </c>
      <c r="B70" s="95">
        <v>0</v>
      </c>
      <c r="C70" s="95">
        <v>0</v>
      </c>
      <c r="D70" s="95">
        <v>0</v>
      </c>
      <c r="E70" s="95">
        <v>0</v>
      </c>
      <c r="F70" s="95">
        <v>0</v>
      </c>
    </row>
    <row r="71" spans="1:6">
      <c r="A71" s="61" t="s">
        <v>207</v>
      </c>
      <c r="B71" s="95">
        <v>23428.693319999998</v>
      </c>
      <c r="C71" s="95">
        <v>1345.40111</v>
      </c>
      <c r="D71" s="95">
        <v>0</v>
      </c>
      <c r="E71" s="95">
        <v>0</v>
      </c>
      <c r="F71" s="95">
        <v>24774.094430000001</v>
      </c>
    </row>
    <row r="72" spans="1:6">
      <c r="A72" s="58" t="s">
        <v>208</v>
      </c>
      <c r="B72" s="95">
        <v>83319.425780000005</v>
      </c>
      <c r="C72" s="95">
        <v>1466.90653</v>
      </c>
      <c r="D72" s="95">
        <v>0</v>
      </c>
      <c r="E72" s="95">
        <v>0</v>
      </c>
      <c r="F72" s="95">
        <v>84786.332309999998</v>
      </c>
    </row>
    <row r="73" spans="1:6">
      <c r="A73" s="58" t="s">
        <v>209</v>
      </c>
      <c r="B73" s="95">
        <v>0</v>
      </c>
      <c r="C73" s="95">
        <v>0</v>
      </c>
      <c r="D73" s="95">
        <v>0</v>
      </c>
      <c r="E73" s="95">
        <v>0</v>
      </c>
      <c r="F73" s="95">
        <v>0</v>
      </c>
    </row>
    <row r="74" spans="1:6">
      <c r="A74" s="58" t="s">
        <v>210</v>
      </c>
      <c r="B74" s="95">
        <v>0</v>
      </c>
      <c r="C74" s="95">
        <v>0</v>
      </c>
      <c r="D74" s="95">
        <v>0</v>
      </c>
      <c r="E74" s="95">
        <v>0</v>
      </c>
      <c r="F74" s="95">
        <v>0</v>
      </c>
    </row>
    <row r="75" spans="1:6">
      <c r="A75" s="187" t="s">
        <v>211</v>
      </c>
      <c r="B75" s="57">
        <v>3141.88967</v>
      </c>
      <c r="C75" s="57">
        <v>0</v>
      </c>
      <c r="D75" s="57">
        <v>0</v>
      </c>
      <c r="E75" s="57">
        <v>0</v>
      </c>
      <c r="F75" s="57">
        <v>3141.88967</v>
      </c>
    </row>
    <row r="76" spans="1:6">
      <c r="A76" s="58" t="s">
        <v>212</v>
      </c>
      <c r="B76" s="95">
        <v>0</v>
      </c>
      <c r="C76" s="95">
        <v>0</v>
      </c>
      <c r="D76" s="95">
        <v>0</v>
      </c>
      <c r="E76" s="95">
        <v>0</v>
      </c>
      <c r="F76" s="95">
        <v>0</v>
      </c>
    </row>
    <row r="77" spans="1:6">
      <c r="A77" s="58" t="s">
        <v>213</v>
      </c>
      <c r="B77" s="95">
        <v>17688.632440000001</v>
      </c>
      <c r="C77" s="95">
        <v>0</v>
      </c>
      <c r="D77" s="95">
        <v>0</v>
      </c>
      <c r="E77" s="95">
        <v>0</v>
      </c>
      <c r="F77" s="95">
        <v>17688.632440000001</v>
      </c>
    </row>
    <row r="78" spans="1:6">
      <c r="A78" s="58" t="s">
        <v>214</v>
      </c>
      <c r="B78" s="95">
        <v>0</v>
      </c>
      <c r="C78" s="95">
        <v>0</v>
      </c>
      <c r="D78" s="95">
        <v>0</v>
      </c>
      <c r="E78" s="95">
        <v>0</v>
      </c>
      <c r="F78" s="95">
        <v>0</v>
      </c>
    </row>
    <row r="79" spans="1:6">
      <c r="A79" s="58" t="s">
        <v>215</v>
      </c>
      <c r="B79" s="95">
        <v>50</v>
      </c>
      <c r="C79" s="95">
        <v>0</v>
      </c>
      <c r="D79" s="95">
        <v>0</v>
      </c>
      <c r="E79" s="95">
        <v>0</v>
      </c>
      <c r="F79" s="95">
        <v>50</v>
      </c>
    </row>
    <row r="80" spans="1:6">
      <c r="A80" s="58" t="s">
        <v>216</v>
      </c>
      <c r="B80" s="95">
        <v>-14596.742769999999</v>
      </c>
      <c r="C80" s="95">
        <v>0</v>
      </c>
      <c r="D80" s="95">
        <v>0</v>
      </c>
      <c r="E80" s="95">
        <v>0</v>
      </c>
      <c r="F80" s="95">
        <v>-14596.742769999999</v>
      </c>
    </row>
    <row r="81" spans="1:6">
      <c r="A81" s="187" t="s">
        <v>217</v>
      </c>
      <c r="B81" s="57">
        <v>269101.81218000001</v>
      </c>
      <c r="C81" s="57">
        <v>288377.24900999997</v>
      </c>
      <c r="D81" s="57">
        <v>0</v>
      </c>
      <c r="E81" s="57">
        <v>0.35744999999999999</v>
      </c>
      <c r="F81" s="57">
        <v>557479.41863999993</v>
      </c>
    </row>
    <row r="82" spans="1:6">
      <c r="A82" s="58" t="s">
        <v>171</v>
      </c>
      <c r="B82" s="95">
        <v>0</v>
      </c>
      <c r="C82" s="95">
        <v>0</v>
      </c>
      <c r="D82" s="95">
        <v>0</v>
      </c>
      <c r="E82" s="95">
        <v>0</v>
      </c>
      <c r="F82" s="95">
        <v>0</v>
      </c>
    </row>
    <row r="83" spans="1:6">
      <c r="A83" s="58" t="s">
        <v>172</v>
      </c>
      <c r="B83" s="95">
        <v>196600.31953000001</v>
      </c>
      <c r="C83" s="95">
        <v>0</v>
      </c>
      <c r="D83" s="95">
        <v>0</v>
      </c>
      <c r="E83" s="95">
        <v>0</v>
      </c>
      <c r="F83" s="95">
        <v>196600.31953000001</v>
      </c>
    </row>
    <row r="84" spans="1:6">
      <c r="A84" s="58" t="s">
        <v>173</v>
      </c>
      <c r="B84" s="95">
        <v>0</v>
      </c>
      <c r="C84" s="95">
        <v>13720</v>
      </c>
      <c r="D84" s="95">
        <v>0</v>
      </c>
      <c r="E84" s="95">
        <v>0</v>
      </c>
      <c r="F84" s="95">
        <v>13720</v>
      </c>
    </row>
    <row r="85" spans="1:6">
      <c r="A85" s="58" t="s">
        <v>174</v>
      </c>
      <c r="B85" s="95">
        <v>0</v>
      </c>
      <c r="C85" s="95">
        <v>0</v>
      </c>
      <c r="D85" s="95">
        <v>0</v>
      </c>
      <c r="E85" s="95">
        <v>0</v>
      </c>
      <c r="F85" s="95">
        <v>0</v>
      </c>
    </row>
    <row r="86" spans="1:6">
      <c r="A86" s="58" t="s">
        <v>218</v>
      </c>
      <c r="B86" s="95">
        <v>424.64368000000002</v>
      </c>
      <c r="C86" s="95">
        <v>0</v>
      </c>
      <c r="D86" s="95">
        <v>0</v>
      </c>
      <c r="E86" s="95">
        <v>0</v>
      </c>
      <c r="F86" s="95">
        <v>424.64368000000002</v>
      </c>
    </row>
    <row r="87" spans="1:6">
      <c r="A87" s="58" t="s">
        <v>219</v>
      </c>
      <c r="B87" s="95">
        <v>2762.9409999999998</v>
      </c>
      <c r="C87" s="95">
        <v>1224.2489699999999</v>
      </c>
      <c r="D87" s="95">
        <v>0</v>
      </c>
      <c r="E87" s="95">
        <v>0</v>
      </c>
      <c r="F87" s="95">
        <v>3987.1899700000004</v>
      </c>
    </row>
    <row r="88" spans="1:6">
      <c r="A88" s="58" t="s">
        <v>176</v>
      </c>
      <c r="B88" s="95">
        <v>39645.82</v>
      </c>
      <c r="C88" s="95">
        <v>273797.07861999999</v>
      </c>
      <c r="D88" s="95">
        <v>0</v>
      </c>
      <c r="E88" s="95">
        <v>0.35744999999999999</v>
      </c>
      <c r="F88" s="95">
        <v>313443.25607</v>
      </c>
    </row>
    <row r="89" spans="1:6">
      <c r="A89" s="58" t="s">
        <v>220</v>
      </c>
      <c r="B89" s="95">
        <v>29675.381649999999</v>
      </c>
      <c r="C89" s="95">
        <v>0</v>
      </c>
      <c r="D89" s="95">
        <v>0</v>
      </c>
      <c r="E89" s="95">
        <v>0</v>
      </c>
      <c r="F89" s="95">
        <v>29675.381649999999</v>
      </c>
    </row>
    <row r="90" spans="1:6">
      <c r="A90" s="58" t="s">
        <v>221</v>
      </c>
      <c r="B90" s="95">
        <v>-7.2936800000000002</v>
      </c>
      <c r="C90" s="95">
        <v>-364.07857999999999</v>
      </c>
      <c r="D90" s="95">
        <v>0</v>
      </c>
      <c r="E90" s="95">
        <v>0</v>
      </c>
      <c r="F90" s="95">
        <v>-371.37225999999998</v>
      </c>
    </row>
    <row r="91" spans="1:6">
      <c r="A91" s="187" t="s">
        <v>222</v>
      </c>
      <c r="B91" s="57">
        <v>137961.63800000001</v>
      </c>
      <c r="C91" s="57">
        <v>0</v>
      </c>
      <c r="D91" s="57">
        <v>0</v>
      </c>
      <c r="E91" s="57">
        <v>0</v>
      </c>
      <c r="F91" s="57">
        <v>137961.63800000001</v>
      </c>
    </row>
    <row r="92" spans="1:6">
      <c r="A92" s="58" t="s">
        <v>223</v>
      </c>
      <c r="B92" s="95">
        <v>27376.2</v>
      </c>
      <c r="C92" s="95">
        <v>0</v>
      </c>
      <c r="D92" s="95">
        <v>0</v>
      </c>
      <c r="E92" s="95">
        <v>0</v>
      </c>
      <c r="F92" s="95">
        <v>27376.2</v>
      </c>
    </row>
    <row r="93" spans="1:6">
      <c r="A93" s="58" t="s">
        <v>224</v>
      </c>
      <c r="B93" s="95">
        <v>86464.713189999995</v>
      </c>
      <c r="C93" s="95">
        <v>0</v>
      </c>
      <c r="D93" s="95">
        <v>0</v>
      </c>
      <c r="E93" s="95">
        <v>0</v>
      </c>
      <c r="F93" s="95">
        <v>86464.713189999995</v>
      </c>
    </row>
    <row r="94" spans="1:6">
      <c r="A94" s="58" t="s">
        <v>225</v>
      </c>
      <c r="B94" s="95">
        <v>9265.1869299999998</v>
      </c>
      <c r="C94" s="95">
        <v>0</v>
      </c>
      <c r="D94" s="95">
        <v>0</v>
      </c>
      <c r="E94" s="95">
        <v>0</v>
      </c>
      <c r="F94" s="95">
        <v>9265.1869299999998</v>
      </c>
    </row>
    <row r="95" spans="1:6">
      <c r="A95" s="58" t="s">
        <v>226</v>
      </c>
      <c r="B95" s="95">
        <v>3958.70055</v>
      </c>
      <c r="C95" s="95">
        <v>0</v>
      </c>
      <c r="D95" s="95">
        <v>0</v>
      </c>
      <c r="E95" s="95">
        <v>0</v>
      </c>
      <c r="F95" s="95">
        <v>3958.70055</v>
      </c>
    </row>
    <row r="96" spans="1:6">
      <c r="A96" s="58" t="s">
        <v>227</v>
      </c>
      <c r="B96" s="95">
        <v>8118.4851200000003</v>
      </c>
      <c r="C96" s="95">
        <v>0</v>
      </c>
      <c r="D96" s="95">
        <v>0</v>
      </c>
      <c r="E96" s="95">
        <v>0</v>
      </c>
      <c r="F96" s="95">
        <v>8118.4851200000003</v>
      </c>
    </row>
    <row r="97" spans="1:6">
      <c r="A97" s="58" t="s">
        <v>228</v>
      </c>
      <c r="B97" s="95">
        <v>1788.1829299999999</v>
      </c>
      <c r="C97" s="95">
        <v>0</v>
      </c>
      <c r="D97" s="95">
        <v>0</v>
      </c>
      <c r="E97" s="95">
        <v>0</v>
      </c>
      <c r="F97" s="95">
        <v>1788.1829299999999</v>
      </c>
    </row>
    <row r="98" spans="1:6">
      <c r="A98" s="58" t="s">
        <v>229</v>
      </c>
      <c r="B98" s="95">
        <v>990.16928000000007</v>
      </c>
      <c r="C98" s="95">
        <v>0</v>
      </c>
      <c r="D98" s="95">
        <v>0</v>
      </c>
      <c r="E98" s="95">
        <v>0</v>
      </c>
      <c r="F98" s="95">
        <v>990.16928000000007</v>
      </c>
    </row>
    <row r="99" spans="1:6">
      <c r="A99" s="58" t="s">
        <v>230</v>
      </c>
      <c r="B99" s="95">
        <v>0</v>
      </c>
      <c r="C99" s="95">
        <v>0</v>
      </c>
      <c r="D99" s="95">
        <v>0</v>
      </c>
      <c r="E99" s="95">
        <v>0</v>
      </c>
      <c r="F99" s="95">
        <v>0</v>
      </c>
    </row>
    <row r="100" spans="1:6">
      <c r="A100" s="58" t="s">
        <v>231</v>
      </c>
      <c r="B100" s="95">
        <v>0</v>
      </c>
      <c r="C100" s="95">
        <v>0</v>
      </c>
      <c r="D100" s="95">
        <v>0</v>
      </c>
      <c r="E100" s="95">
        <v>0</v>
      </c>
      <c r="F100" s="95">
        <v>0</v>
      </c>
    </row>
    <row r="101" spans="1:6">
      <c r="A101" s="187" t="s">
        <v>232</v>
      </c>
      <c r="B101" s="57">
        <v>8677.6370999999999</v>
      </c>
      <c r="C101" s="57">
        <v>0</v>
      </c>
      <c r="D101" s="57">
        <v>0</v>
      </c>
      <c r="E101" s="57">
        <v>0</v>
      </c>
      <c r="F101" s="57">
        <v>8677.6370999999999</v>
      </c>
    </row>
    <row r="102" spans="1:6">
      <c r="A102" s="58" t="s">
        <v>233</v>
      </c>
      <c r="B102" s="95">
        <v>2124.74829</v>
      </c>
      <c r="C102" s="95">
        <v>0</v>
      </c>
      <c r="D102" s="95">
        <v>0</v>
      </c>
      <c r="E102" s="95">
        <v>0</v>
      </c>
      <c r="F102" s="95">
        <v>2124.74829</v>
      </c>
    </row>
    <row r="103" spans="1:6">
      <c r="A103" s="58" t="s">
        <v>234</v>
      </c>
      <c r="B103" s="95">
        <v>2942.0413399999998</v>
      </c>
      <c r="C103" s="95">
        <v>0</v>
      </c>
      <c r="D103" s="95">
        <v>0</v>
      </c>
      <c r="E103" s="95">
        <v>0</v>
      </c>
      <c r="F103" s="95">
        <v>2942.0413399999998</v>
      </c>
    </row>
    <row r="104" spans="1:6">
      <c r="A104" s="58" t="s">
        <v>235</v>
      </c>
      <c r="B104" s="95">
        <v>989.45708999999999</v>
      </c>
      <c r="C104" s="95">
        <v>1.537E-2</v>
      </c>
      <c r="D104" s="95">
        <v>0</v>
      </c>
      <c r="E104" s="95">
        <v>0</v>
      </c>
      <c r="F104" s="95">
        <v>989.47245999999996</v>
      </c>
    </row>
    <row r="105" spans="1:6">
      <c r="A105" s="58" t="s">
        <v>236</v>
      </c>
      <c r="B105" s="95">
        <v>2934.2004700000002</v>
      </c>
      <c r="C105" s="95">
        <v>0</v>
      </c>
      <c r="D105" s="95">
        <v>0</v>
      </c>
      <c r="E105" s="95">
        <v>0</v>
      </c>
      <c r="F105" s="95">
        <v>2934.2004700000002</v>
      </c>
    </row>
    <row r="106" spans="1:6">
      <c r="A106" s="58" t="s">
        <v>237</v>
      </c>
      <c r="B106" s="95">
        <v>-312.81009</v>
      </c>
      <c r="C106" s="95">
        <v>-1.537E-2</v>
      </c>
      <c r="D106" s="95">
        <v>0</v>
      </c>
      <c r="E106" s="95">
        <v>0</v>
      </c>
      <c r="F106" s="95">
        <v>-312.82546000000002</v>
      </c>
    </row>
    <row r="107" spans="1:6">
      <c r="A107" s="187" t="s">
        <v>238</v>
      </c>
      <c r="B107" s="57">
        <v>0</v>
      </c>
      <c r="C107" s="57">
        <v>0</v>
      </c>
      <c r="D107" s="57">
        <v>0</v>
      </c>
      <c r="E107" s="57">
        <v>0</v>
      </c>
      <c r="F107" s="57">
        <v>0</v>
      </c>
    </row>
    <row r="108" spans="1:6">
      <c r="A108" s="58" t="s">
        <v>239</v>
      </c>
      <c r="B108" s="95">
        <v>0</v>
      </c>
      <c r="C108" s="95">
        <v>0</v>
      </c>
      <c r="D108" s="95">
        <v>0</v>
      </c>
      <c r="E108" s="95">
        <v>0</v>
      </c>
      <c r="F108" s="95">
        <v>0</v>
      </c>
    </row>
    <row r="109" spans="1:6">
      <c r="A109" s="58" t="s">
        <v>240</v>
      </c>
      <c r="B109" s="95">
        <v>0</v>
      </c>
      <c r="C109" s="95">
        <v>0</v>
      </c>
      <c r="D109" s="95">
        <v>0</v>
      </c>
      <c r="E109" s="95">
        <v>0</v>
      </c>
      <c r="F109" s="95">
        <v>0</v>
      </c>
    </row>
    <row r="110" spans="1:6">
      <c r="A110" s="58" t="s">
        <v>241</v>
      </c>
      <c r="B110" s="95">
        <v>0</v>
      </c>
      <c r="C110" s="95">
        <v>0</v>
      </c>
      <c r="D110" s="95">
        <v>0</v>
      </c>
      <c r="E110" s="95">
        <v>0</v>
      </c>
      <c r="F110" s="95">
        <v>0</v>
      </c>
    </row>
    <row r="111" spans="1:6">
      <c r="A111" s="58" t="s">
        <v>242</v>
      </c>
      <c r="B111" s="95">
        <v>0</v>
      </c>
      <c r="C111" s="95">
        <v>0</v>
      </c>
      <c r="D111" s="95">
        <v>0</v>
      </c>
      <c r="E111" s="95">
        <v>0</v>
      </c>
      <c r="F111" s="95">
        <v>0</v>
      </c>
    </row>
    <row r="112" spans="1:6">
      <c r="A112" s="58" t="s">
        <v>243</v>
      </c>
      <c r="B112" s="95">
        <v>0</v>
      </c>
      <c r="C112" s="95">
        <v>0</v>
      </c>
      <c r="D112" s="95">
        <v>0</v>
      </c>
      <c r="E112" s="95">
        <v>0</v>
      </c>
      <c r="F112" s="95">
        <v>0</v>
      </c>
    </row>
    <row r="113" spans="1:6">
      <c r="A113" s="58" t="s">
        <v>244</v>
      </c>
      <c r="B113" s="95">
        <v>0</v>
      </c>
      <c r="C113" s="95">
        <v>0</v>
      </c>
      <c r="D113" s="95">
        <v>0</v>
      </c>
      <c r="E113" s="95">
        <v>0</v>
      </c>
      <c r="F113" s="95">
        <v>0</v>
      </c>
    </row>
    <row r="114" spans="1:6">
      <c r="A114" s="155" t="s">
        <v>245</v>
      </c>
      <c r="B114" s="57">
        <v>6137374.0093700001</v>
      </c>
      <c r="C114" s="57">
        <v>462061.79402999999</v>
      </c>
      <c r="D114" s="57">
        <v>0</v>
      </c>
      <c r="E114" s="57">
        <v>31894.26885</v>
      </c>
      <c r="F114" s="57">
        <v>6631330.0722500002</v>
      </c>
    </row>
    <row r="115" spans="1:6">
      <c r="A115" s="177" t="s">
        <v>246</v>
      </c>
      <c r="B115" s="57">
        <v>4309849.1733200001</v>
      </c>
      <c r="C115" s="57">
        <v>227222.08278999999</v>
      </c>
      <c r="D115" s="57">
        <v>0</v>
      </c>
      <c r="E115" s="57">
        <v>31893.382819999999</v>
      </c>
      <c r="F115" s="57">
        <v>4568964.6389300004</v>
      </c>
    </row>
    <row r="116" spans="1:6">
      <c r="A116" s="64" t="s">
        <v>247</v>
      </c>
      <c r="B116" s="95">
        <v>357192.50936999999</v>
      </c>
      <c r="C116" s="95">
        <v>11954.775079999999</v>
      </c>
      <c r="D116" s="95">
        <v>0</v>
      </c>
      <c r="E116" s="95">
        <v>0</v>
      </c>
      <c r="F116" s="95">
        <v>369147.28444999998</v>
      </c>
    </row>
    <row r="117" spans="1:6">
      <c r="A117" s="64" t="s">
        <v>248</v>
      </c>
      <c r="B117" s="95">
        <v>357090.11499000003</v>
      </c>
      <c r="C117" s="95">
        <v>11953.759800000002</v>
      </c>
      <c r="D117" s="95">
        <v>0</v>
      </c>
      <c r="E117" s="95">
        <v>0</v>
      </c>
      <c r="F117" s="95">
        <v>369043.87479000003</v>
      </c>
    </row>
    <row r="118" spans="1:6">
      <c r="A118" s="64" t="s">
        <v>249</v>
      </c>
      <c r="B118" s="95">
        <v>102.39438</v>
      </c>
      <c r="C118" s="95">
        <v>1.01528</v>
      </c>
      <c r="D118" s="95">
        <v>0</v>
      </c>
      <c r="E118" s="95">
        <v>0</v>
      </c>
      <c r="F118" s="95">
        <v>103.40966</v>
      </c>
    </row>
    <row r="119" spans="1:6">
      <c r="A119" s="64" t="s">
        <v>250</v>
      </c>
      <c r="B119" s="95">
        <v>1377248.7065099999</v>
      </c>
      <c r="C119" s="95">
        <v>64236.650670000003</v>
      </c>
      <c r="D119" s="95">
        <v>0</v>
      </c>
      <c r="E119" s="95">
        <v>0</v>
      </c>
      <c r="F119" s="95">
        <v>1441485.35718</v>
      </c>
    </row>
    <row r="120" spans="1:6">
      <c r="A120" s="64" t="s">
        <v>251</v>
      </c>
      <c r="B120" s="95">
        <v>132.08123999999998</v>
      </c>
      <c r="C120" s="95">
        <v>0</v>
      </c>
      <c r="D120" s="95">
        <v>0</v>
      </c>
      <c r="E120" s="95">
        <v>0</v>
      </c>
      <c r="F120" s="95">
        <v>132.08123999999998</v>
      </c>
    </row>
    <row r="121" spans="1:6">
      <c r="A121" s="65" t="s">
        <v>252</v>
      </c>
      <c r="B121" s="95">
        <v>132.08123999999998</v>
      </c>
      <c r="C121" s="95">
        <v>0</v>
      </c>
      <c r="D121" s="95">
        <v>0</v>
      </c>
      <c r="E121" s="95">
        <v>0</v>
      </c>
      <c r="F121" s="95">
        <v>132.08123999999998</v>
      </c>
    </row>
    <row r="122" spans="1:6">
      <c r="A122" s="65" t="s">
        <v>253</v>
      </c>
      <c r="B122" s="95">
        <v>0</v>
      </c>
      <c r="C122" s="95">
        <v>0</v>
      </c>
      <c r="D122" s="95">
        <v>0</v>
      </c>
      <c r="E122" s="95">
        <v>0</v>
      </c>
      <c r="F122" s="95">
        <v>0</v>
      </c>
    </row>
    <row r="123" spans="1:6">
      <c r="A123" s="99" t="s">
        <v>254</v>
      </c>
      <c r="B123" s="95">
        <v>0</v>
      </c>
      <c r="C123" s="95">
        <v>0</v>
      </c>
      <c r="D123" s="95">
        <v>0</v>
      </c>
      <c r="E123" s="95">
        <v>0</v>
      </c>
      <c r="F123" s="95">
        <v>0</v>
      </c>
    </row>
    <row r="124" spans="1:6">
      <c r="A124" s="99" t="s">
        <v>255</v>
      </c>
      <c r="B124" s="95">
        <v>0</v>
      </c>
      <c r="C124" s="95">
        <v>0</v>
      </c>
      <c r="D124" s="95">
        <v>0</v>
      </c>
      <c r="E124" s="95">
        <v>0</v>
      </c>
      <c r="F124" s="95">
        <v>0</v>
      </c>
    </row>
    <row r="125" spans="1:6">
      <c r="A125" s="99" t="s">
        <v>256</v>
      </c>
      <c r="B125" s="95">
        <v>0</v>
      </c>
      <c r="C125" s="95">
        <v>0</v>
      </c>
      <c r="D125" s="95">
        <v>0</v>
      </c>
      <c r="E125" s="95">
        <v>0</v>
      </c>
      <c r="F125" s="95">
        <v>0</v>
      </c>
    </row>
    <row r="126" spans="1:6">
      <c r="A126" s="99" t="s">
        <v>257</v>
      </c>
      <c r="B126" s="95">
        <v>0</v>
      </c>
      <c r="C126" s="95">
        <v>0</v>
      </c>
      <c r="D126" s="95">
        <v>0</v>
      </c>
      <c r="E126" s="95">
        <v>0</v>
      </c>
      <c r="F126" s="95">
        <v>0</v>
      </c>
    </row>
    <row r="127" spans="1:6">
      <c r="A127" s="99" t="s">
        <v>1444</v>
      </c>
      <c r="B127" s="95">
        <v>0</v>
      </c>
      <c r="C127" s="95">
        <v>0</v>
      </c>
      <c r="D127" s="95">
        <v>0</v>
      </c>
      <c r="E127" s="95">
        <v>0</v>
      </c>
      <c r="F127" s="95">
        <v>0</v>
      </c>
    </row>
    <row r="128" spans="1:6">
      <c r="A128" s="99" t="s">
        <v>1445</v>
      </c>
      <c r="B128" s="95">
        <v>0</v>
      </c>
      <c r="C128" s="95">
        <v>0</v>
      </c>
      <c r="D128" s="95">
        <v>0</v>
      </c>
      <c r="E128" s="95">
        <v>0</v>
      </c>
      <c r="F128" s="95">
        <v>0</v>
      </c>
    </row>
    <row r="129" spans="1:6">
      <c r="A129" s="156" t="s">
        <v>260</v>
      </c>
      <c r="B129" s="95">
        <v>30557.429100000001</v>
      </c>
      <c r="C129" s="95">
        <v>8032.6466500000006</v>
      </c>
      <c r="D129" s="95">
        <v>0</v>
      </c>
      <c r="E129" s="95">
        <v>0</v>
      </c>
      <c r="F129" s="95">
        <v>38590.075750000004</v>
      </c>
    </row>
    <row r="130" spans="1:6">
      <c r="A130" s="156" t="s">
        <v>261</v>
      </c>
      <c r="B130" s="95">
        <v>2271445.91928</v>
      </c>
      <c r="C130" s="95">
        <v>141759.10157</v>
      </c>
      <c r="D130" s="95">
        <v>0</v>
      </c>
      <c r="E130" s="95">
        <v>31397.34</v>
      </c>
      <c r="F130" s="95">
        <v>2444602.3608499998</v>
      </c>
    </row>
    <row r="131" spans="1:6">
      <c r="A131" s="64" t="s">
        <v>262</v>
      </c>
      <c r="B131" s="95">
        <v>273272.52782000002</v>
      </c>
      <c r="C131" s="95">
        <v>1238.9088200000001</v>
      </c>
      <c r="D131" s="95">
        <v>0</v>
      </c>
      <c r="E131" s="95">
        <v>496.04282000000001</v>
      </c>
      <c r="F131" s="95">
        <v>275007.47946</v>
      </c>
    </row>
    <row r="132" spans="1:6">
      <c r="A132" s="177" t="s">
        <v>263</v>
      </c>
      <c r="B132" s="57">
        <v>0</v>
      </c>
      <c r="C132" s="57">
        <v>0</v>
      </c>
      <c r="D132" s="57">
        <v>0</v>
      </c>
      <c r="E132" s="57">
        <v>0</v>
      </c>
      <c r="F132" s="57">
        <v>0</v>
      </c>
    </row>
    <row r="133" spans="1:6">
      <c r="A133" s="177" t="s">
        <v>454</v>
      </c>
      <c r="B133" s="57">
        <v>64764.459439999999</v>
      </c>
      <c r="C133" s="57">
        <v>0</v>
      </c>
      <c r="D133" s="57">
        <v>0</v>
      </c>
      <c r="E133" s="57">
        <v>0</v>
      </c>
      <c r="F133" s="57">
        <v>64764.459439999999</v>
      </c>
    </row>
    <row r="134" spans="1:6">
      <c r="A134" s="64" t="s">
        <v>455</v>
      </c>
      <c r="B134" s="95">
        <v>0</v>
      </c>
      <c r="C134" s="95">
        <v>0</v>
      </c>
      <c r="D134" s="95">
        <v>0</v>
      </c>
      <c r="E134" s="95">
        <v>0</v>
      </c>
      <c r="F134" s="95">
        <v>0</v>
      </c>
    </row>
    <row r="135" spans="1:6">
      <c r="A135" s="64" t="s">
        <v>456</v>
      </c>
      <c r="B135" s="95">
        <v>217.18777</v>
      </c>
      <c r="C135" s="95">
        <v>0</v>
      </c>
      <c r="D135" s="95">
        <v>0</v>
      </c>
      <c r="E135" s="95">
        <v>0</v>
      </c>
      <c r="F135" s="95">
        <v>217.18777</v>
      </c>
    </row>
    <row r="136" spans="1:6">
      <c r="A136" s="64" t="s">
        <v>457</v>
      </c>
      <c r="B136" s="95">
        <v>0</v>
      </c>
      <c r="C136" s="95">
        <v>0</v>
      </c>
      <c r="D136" s="95">
        <v>0</v>
      </c>
      <c r="E136" s="95">
        <v>0</v>
      </c>
      <c r="F136" s="95">
        <v>0</v>
      </c>
    </row>
    <row r="137" spans="1:6">
      <c r="A137" s="64" t="s">
        <v>458</v>
      </c>
      <c r="B137" s="95">
        <v>0</v>
      </c>
      <c r="C137" s="95">
        <v>0</v>
      </c>
      <c r="D137" s="95">
        <v>0</v>
      </c>
      <c r="E137" s="95">
        <v>0</v>
      </c>
      <c r="F137" s="95">
        <v>0</v>
      </c>
    </row>
    <row r="138" spans="1:6">
      <c r="A138" s="64" t="s">
        <v>459</v>
      </c>
      <c r="B138" s="95">
        <v>57900</v>
      </c>
      <c r="C138" s="95">
        <v>0</v>
      </c>
      <c r="D138" s="95">
        <v>0</v>
      </c>
      <c r="E138" s="95">
        <v>0</v>
      </c>
      <c r="F138" s="95">
        <v>57900</v>
      </c>
    </row>
    <row r="139" spans="1:6">
      <c r="A139" s="64" t="s">
        <v>466</v>
      </c>
      <c r="B139" s="95">
        <v>6647.2716700000001</v>
      </c>
      <c r="C139" s="95">
        <v>0</v>
      </c>
      <c r="D139" s="95">
        <v>0</v>
      </c>
      <c r="E139" s="95">
        <v>0</v>
      </c>
      <c r="F139" s="95">
        <v>6647.2716700000001</v>
      </c>
    </row>
    <row r="140" spans="1:6">
      <c r="A140" s="177" t="s">
        <v>264</v>
      </c>
      <c r="B140" s="57">
        <v>1395277.2458199998</v>
      </c>
      <c r="C140" s="57">
        <v>128154.78968</v>
      </c>
      <c r="D140" s="57">
        <v>0</v>
      </c>
      <c r="E140" s="57">
        <v>0</v>
      </c>
      <c r="F140" s="57">
        <v>1523432.0355</v>
      </c>
    </row>
    <row r="141" spans="1:6">
      <c r="A141" s="64" t="s">
        <v>265</v>
      </c>
      <c r="B141" s="95">
        <v>5636.3764299999993</v>
      </c>
      <c r="C141" s="95">
        <v>39.058790000000002</v>
      </c>
      <c r="D141" s="95">
        <v>0</v>
      </c>
      <c r="E141" s="95">
        <v>0</v>
      </c>
      <c r="F141" s="95">
        <v>5675.4352199999994</v>
      </c>
    </row>
    <row r="142" spans="1:6">
      <c r="A142" s="64" t="s">
        <v>266</v>
      </c>
      <c r="B142" s="95">
        <v>292275.01516000001</v>
      </c>
      <c r="C142" s="95">
        <v>0</v>
      </c>
      <c r="D142" s="95">
        <v>0</v>
      </c>
      <c r="E142" s="95">
        <v>0</v>
      </c>
      <c r="F142" s="95">
        <v>292275.01516000001</v>
      </c>
    </row>
    <row r="143" spans="1:6">
      <c r="A143" s="64" t="s">
        <v>267</v>
      </c>
      <c r="B143" s="95">
        <v>0</v>
      </c>
      <c r="C143" s="95">
        <v>0</v>
      </c>
      <c r="D143" s="95">
        <v>0</v>
      </c>
      <c r="E143" s="95">
        <v>0</v>
      </c>
      <c r="F143" s="95">
        <v>0</v>
      </c>
    </row>
    <row r="144" spans="1:6">
      <c r="A144" s="64" t="s">
        <v>268</v>
      </c>
      <c r="B144" s="95">
        <v>69130.39201000001</v>
      </c>
      <c r="C144" s="95">
        <v>0</v>
      </c>
      <c r="D144" s="95">
        <v>0</v>
      </c>
      <c r="E144" s="95">
        <v>0</v>
      </c>
      <c r="F144" s="95">
        <v>69130.39201000001</v>
      </c>
    </row>
    <row r="145" spans="1:6">
      <c r="A145" s="64" t="s">
        <v>1446</v>
      </c>
      <c r="B145" s="95">
        <v>951106.68203999999</v>
      </c>
      <c r="C145" s="95">
        <v>9969.8424300000006</v>
      </c>
      <c r="D145" s="95">
        <v>0</v>
      </c>
      <c r="E145" s="95">
        <v>0</v>
      </c>
      <c r="F145" s="95">
        <v>961076.52447000006</v>
      </c>
    </row>
    <row r="146" spans="1:6">
      <c r="A146" s="64" t="s">
        <v>270</v>
      </c>
      <c r="B146" s="95">
        <v>4610.4781800000001</v>
      </c>
      <c r="C146" s="95">
        <v>0</v>
      </c>
      <c r="D146" s="95">
        <v>0</v>
      </c>
      <c r="E146" s="95">
        <v>0</v>
      </c>
      <c r="F146" s="95">
        <v>4610.4781800000001</v>
      </c>
    </row>
    <row r="147" spans="1:6">
      <c r="A147" s="64" t="s">
        <v>271</v>
      </c>
      <c r="B147" s="95">
        <v>0</v>
      </c>
      <c r="C147" s="95">
        <v>116718.00195999999</v>
      </c>
      <c r="D147" s="95">
        <v>0</v>
      </c>
      <c r="E147" s="95">
        <v>0</v>
      </c>
      <c r="F147" s="95">
        <v>116718.00195999999</v>
      </c>
    </row>
    <row r="148" spans="1:6">
      <c r="A148" s="64" t="s">
        <v>272</v>
      </c>
      <c r="B148" s="95">
        <v>72518.301999999996</v>
      </c>
      <c r="C148" s="95">
        <v>1427.8865000000001</v>
      </c>
      <c r="D148" s="95">
        <v>0</v>
      </c>
      <c r="E148" s="95">
        <v>0</v>
      </c>
      <c r="F148" s="95">
        <v>73946.188500000004</v>
      </c>
    </row>
    <row r="149" spans="1:6">
      <c r="A149" s="177" t="s">
        <v>273</v>
      </c>
      <c r="B149" s="57">
        <v>216266.71117</v>
      </c>
      <c r="C149" s="57">
        <v>2217.4338199999997</v>
      </c>
      <c r="D149" s="57">
        <v>0</v>
      </c>
      <c r="E149" s="57">
        <v>0</v>
      </c>
      <c r="F149" s="57">
        <v>218484.14499</v>
      </c>
    </row>
    <row r="150" spans="1:6">
      <c r="A150" s="64" t="s">
        <v>206</v>
      </c>
      <c r="B150" s="95">
        <v>28748.657729999999</v>
      </c>
      <c r="C150" s="95">
        <v>438.47192999999999</v>
      </c>
      <c r="D150" s="95">
        <v>0</v>
      </c>
      <c r="E150" s="95">
        <v>0</v>
      </c>
      <c r="F150" s="95">
        <v>29187.129659999999</v>
      </c>
    </row>
    <row r="151" spans="1:6">
      <c r="A151" s="64" t="s">
        <v>208</v>
      </c>
      <c r="B151" s="95">
        <v>109537.40444</v>
      </c>
      <c r="C151" s="95">
        <v>1261.03862</v>
      </c>
      <c r="D151" s="95">
        <v>0</v>
      </c>
      <c r="E151" s="95">
        <v>0</v>
      </c>
      <c r="F151" s="95">
        <v>110798.44306000001</v>
      </c>
    </row>
    <row r="152" spans="1:6">
      <c r="A152" s="64" t="s">
        <v>274</v>
      </c>
      <c r="B152" s="95">
        <v>77030.216879999993</v>
      </c>
      <c r="C152" s="95">
        <v>505.34476000000001</v>
      </c>
      <c r="D152" s="95">
        <v>0</v>
      </c>
      <c r="E152" s="95">
        <v>0</v>
      </c>
      <c r="F152" s="95">
        <v>77535.56164</v>
      </c>
    </row>
    <row r="153" spans="1:6">
      <c r="A153" s="64" t="s">
        <v>235</v>
      </c>
      <c r="B153" s="95">
        <v>950.43211999999994</v>
      </c>
      <c r="C153" s="95">
        <v>12.57851</v>
      </c>
      <c r="D153" s="95">
        <v>0</v>
      </c>
      <c r="E153" s="95">
        <v>0</v>
      </c>
      <c r="F153" s="95">
        <v>963.01062999999999</v>
      </c>
    </row>
    <row r="154" spans="1:6">
      <c r="A154" s="64" t="s">
        <v>275</v>
      </c>
      <c r="B154" s="95">
        <v>0</v>
      </c>
      <c r="C154" s="95">
        <v>0</v>
      </c>
      <c r="D154" s="95">
        <v>0</v>
      </c>
      <c r="E154" s="95">
        <v>0</v>
      </c>
      <c r="F154" s="95">
        <v>0</v>
      </c>
    </row>
    <row r="155" spans="1:6">
      <c r="A155" s="177" t="s">
        <v>276</v>
      </c>
      <c r="B155" s="57">
        <v>71196.417719999998</v>
      </c>
      <c r="C155" s="57">
        <v>16447.108840000001</v>
      </c>
      <c r="D155" s="57">
        <v>0</v>
      </c>
      <c r="E155" s="57">
        <v>0.88602999999999998</v>
      </c>
      <c r="F155" s="57">
        <v>87644.412590000007</v>
      </c>
    </row>
    <row r="156" spans="1:6">
      <c r="A156" s="64" t="s">
        <v>277</v>
      </c>
      <c r="B156" s="95">
        <v>1763.5036699999998</v>
      </c>
      <c r="C156" s="95">
        <v>6.4425600000000003</v>
      </c>
      <c r="D156" s="95">
        <v>0</v>
      </c>
      <c r="E156" s="95">
        <v>0</v>
      </c>
      <c r="F156" s="95">
        <v>1769.94623</v>
      </c>
    </row>
    <row r="157" spans="1:6">
      <c r="A157" s="64" t="s">
        <v>278</v>
      </c>
      <c r="B157" s="95">
        <v>0</v>
      </c>
      <c r="C157" s="95">
        <v>0</v>
      </c>
      <c r="D157" s="95">
        <v>0</v>
      </c>
      <c r="E157" s="95">
        <v>0</v>
      </c>
      <c r="F157" s="95">
        <v>0</v>
      </c>
    </row>
    <row r="158" spans="1:6">
      <c r="A158" s="64" t="s">
        <v>279</v>
      </c>
      <c r="B158" s="95">
        <v>25320.030629999997</v>
      </c>
      <c r="C158" s="95">
        <v>15707.601789999999</v>
      </c>
      <c r="D158" s="95">
        <v>0</v>
      </c>
      <c r="E158" s="95">
        <v>0</v>
      </c>
      <c r="F158" s="95">
        <v>41027.632420000002</v>
      </c>
    </row>
    <row r="159" spans="1:6">
      <c r="A159" s="64" t="s">
        <v>1283</v>
      </c>
      <c r="B159" s="95">
        <v>0</v>
      </c>
      <c r="C159" s="95">
        <v>0</v>
      </c>
      <c r="D159" s="95">
        <v>0</v>
      </c>
      <c r="E159" s="95">
        <v>0</v>
      </c>
      <c r="F159" s="95">
        <v>0</v>
      </c>
    </row>
    <row r="160" spans="1:6">
      <c r="A160" s="64" t="s">
        <v>280</v>
      </c>
      <c r="B160" s="95">
        <v>44112.883419999998</v>
      </c>
      <c r="C160" s="95">
        <v>733.06448999999998</v>
      </c>
      <c r="D160" s="95">
        <v>0</v>
      </c>
      <c r="E160" s="95">
        <v>0.88602999999999998</v>
      </c>
      <c r="F160" s="95">
        <v>44846.833939999997</v>
      </c>
    </row>
    <row r="161" spans="1:6">
      <c r="A161" s="64" t="s">
        <v>281</v>
      </c>
      <c r="B161" s="95">
        <v>0</v>
      </c>
      <c r="C161" s="95">
        <v>0</v>
      </c>
      <c r="D161" s="95">
        <v>0</v>
      </c>
      <c r="E161" s="95">
        <v>0</v>
      </c>
      <c r="F161" s="95">
        <v>0</v>
      </c>
    </row>
    <row r="162" spans="1:6">
      <c r="A162" s="177" t="s">
        <v>282</v>
      </c>
      <c r="B162" s="57">
        <v>50207.638899999998</v>
      </c>
      <c r="C162" s="57">
        <v>0</v>
      </c>
      <c r="D162" s="57">
        <v>0</v>
      </c>
      <c r="E162" s="57">
        <v>0</v>
      </c>
      <c r="F162" s="57">
        <v>50207.638899999998</v>
      </c>
    </row>
    <row r="163" spans="1:6">
      <c r="A163" s="64" t="s">
        <v>283</v>
      </c>
      <c r="B163" s="95">
        <v>50000</v>
      </c>
      <c r="C163" s="95">
        <v>0</v>
      </c>
      <c r="D163" s="95">
        <v>0</v>
      </c>
      <c r="E163" s="95">
        <v>0</v>
      </c>
      <c r="F163" s="95">
        <v>50000</v>
      </c>
    </row>
    <row r="164" spans="1:6">
      <c r="A164" s="64" t="s">
        <v>284</v>
      </c>
      <c r="B164" s="95">
        <v>0</v>
      </c>
      <c r="C164" s="95">
        <v>0</v>
      </c>
      <c r="D164" s="95">
        <v>0</v>
      </c>
      <c r="E164" s="95">
        <v>0</v>
      </c>
      <c r="F164" s="95">
        <v>0</v>
      </c>
    </row>
    <row r="165" spans="1:6">
      <c r="A165" s="64" t="s">
        <v>1447</v>
      </c>
      <c r="B165" s="95">
        <v>0</v>
      </c>
      <c r="C165" s="95">
        <v>0</v>
      </c>
      <c r="D165" s="95">
        <v>0</v>
      </c>
      <c r="E165" s="95">
        <v>0</v>
      </c>
      <c r="F165" s="95">
        <v>0</v>
      </c>
    </row>
    <row r="166" spans="1:6">
      <c r="A166" s="64" t="s">
        <v>286</v>
      </c>
      <c r="B166" s="95">
        <v>207.63890000000001</v>
      </c>
      <c r="C166" s="95">
        <v>0</v>
      </c>
      <c r="D166" s="95">
        <v>0</v>
      </c>
      <c r="E166" s="95">
        <v>0</v>
      </c>
      <c r="F166" s="95">
        <v>207.63890000000001</v>
      </c>
    </row>
    <row r="167" spans="1:6">
      <c r="A167" s="177" t="s">
        <v>287</v>
      </c>
      <c r="B167" s="57">
        <v>29812.363000000001</v>
      </c>
      <c r="C167" s="57">
        <v>88020.378900000011</v>
      </c>
      <c r="D167" s="57">
        <v>0</v>
      </c>
      <c r="E167" s="57">
        <v>0</v>
      </c>
      <c r="F167" s="57">
        <v>117832.74190000001</v>
      </c>
    </row>
    <row r="168" spans="1:6">
      <c r="A168" s="64" t="s">
        <v>288</v>
      </c>
      <c r="B168" s="95">
        <v>0</v>
      </c>
      <c r="C168" s="95">
        <v>86515.258379999999</v>
      </c>
      <c r="D168" s="95">
        <v>0</v>
      </c>
      <c r="E168" s="95">
        <v>0</v>
      </c>
      <c r="F168" s="95">
        <v>86515.258379999999</v>
      </c>
    </row>
    <row r="169" spans="1:6">
      <c r="A169" s="64" t="s">
        <v>289</v>
      </c>
      <c r="B169" s="95">
        <v>0</v>
      </c>
      <c r="C169" s="95">
        <v>0</v>
      </c>
      <c r="D169" s="95">
        <v>0</v>
      </c>
      <c r="E169" s="95">
        <v>0</v>
      </c>
      <c r="F169" s="95">
        <v>0</v>
      </c>
    </row>
    <row r="170" spans="1:6">
      <c r="A170" s="64" t="s">
        <v>290</v>
      </c>
      <c r="B170" s="95">
        <v>0</v>
      </c>
      <c r="C170" s="95">
        <v>54.536999999999999</v>
      </c>
      <c r="D170" s="95">
        <v>0</v>
      </c>
      <c r="E170" s="95">
        <v>0</v>
      </c>
      <c r="F170" s="95">
        <v>54.536999999999999</v>
      </c>
    </row>
    <row r="171" spans="1:6">
      <c r="A171" s="64" t="s">
        <v>291</v>
      </c>
      <c r="B171" s="95">
        <v>0</v>
      </c>
      <c r="C171" s="95">
        <v>86460.721379999988</v>
      </c>
      <c r="D171" s="95">
        <v>0</v>
      </c>
      <c r="E171" s="95">
        <v>0</v>
      </c>
      <c r="F171" s="95">
        <v>86460.721379999988</v>
      </c>
    </row>
    <row r="172" spans="1:6">
      <c r="A172" s="64" t="s">
        <v>292</v>
      </c>
      <c r="B172" s="95">
        <v>0</v>
      </c>
      <c r="C172" s="95">
        <v>0</v>
      </c>
      <c r="D172" s="95">
        <v>0</v>
      </c>
      <c r="E172" s="95">
        <v>0</v>
      </c>
      <c r="F172" s="95">
        <v>0</v>
      </c>
    </row>
    <row r="173" spans="1:6">
      <c r="A173" s="64" t="s">
        <v>293</v>
      </c>
      <c r="B173" s="95">
        <v>0</v>
      </c>
      <c r="C173" s="95">
        <v>0</v>
      </c>
      <c r="D173" s="95">
        <v>0</v>
      </c>
      <c r="E173" s="95">
        <v>0</v>
      </c>
      <c r="F173" s="95">
        <v>0</v>
      </c>
    </row>
    <row r="174" spans="1:6">
      <c r="A174" s="64" t="s">
        <v>294</v>
      </c>
      <c r="B174" s="95">
        <v>29470</v>
      </c>
      <c r="C174" s="95">
        <v>0</v>
      </c>
      <c r="D174" s="95">
        <v>0</v>
      </c>
      <c r="E174" s="95">
        <v>0</v>
      </c>
      <c r="F174" s="95">
        <v>29470</v>
      </c>
    </row>
    <row r="175" spans="1:6">
      <c r="A175" s="64" t="s">
        <v>295</v>
      </c>
      <c r="B175" s="95">
        <v>342.363</v>
      </c>
      <c r="C175" s="95">
        <v>1505.1205199999999</v>
      </c>
      <c r="D175" s="95">
        <v>0</v>
      </c>
      <c r="E175" s="95">
        <v>0</v>
      </c>
      <c r="F175" s="95">
        <v>1847.48352</v>
      </c>
    </row>
    <row r="176" spans="1:6">
      <c r="A176" s="155" t="s">
        <v>296</v>
      </c>
      <c r="B176" s="57">
        <v>462199.09235000005</v>
      </c>
      <c r="C176" s="57">
        <v>0</v>
      </c>
      <c r="D176" s="57">
        <v>0</v>
      </c>
      <c r="E176" s="57">
        <v>0</v>
      </c>
      <c r="F176" s="57">
        <v>462199.09235000005</v>
      </c>
    </row>
    <row r="177" spans="1:6">
      <c r="A177" s="63" t="s">
        <v>297</v>
      </c>
      <c r="B177" s="95">
        <v>424104.84</v>
      </c>
      <c r="C177" s="95">
        <v>0</v>
      </c>
      <c r="D177" s="95">
        <v>0</v>
      </c>
      <c r="E177" s="95">
        <v>0</v>
      </c>
      <c r="F177" s="95">
        <v>424104.84</v>
      </c>
    </row>
    <row r="178" spans="1:6">
      <c r="A178" s="64" t="s">
        <v>298</v>
      </c>
      <c r="B178" s="95">
        <v>424104.84</v>
      </c>
      <c r="C178" s="95">
        <v>0</v>
      </c>
      <c r="D178" s="95">
        <v>0</v>
      </c>
      <c r="E178" s="95">
        <v>0</v>
      </c>
      <c r="F178" s="95">
        <v>424104.84</v>
      </c>
    </row>
    <row r="179" spans="1:6">
      <c r="A179" s="64" t="s">
        <v>299</v>
      </c>
      <c r="B179" s="95">
        <v>0</v>
      </c>
      <c r="C179" s="95">
        <v>0</v>
      </c>
      <c r="D179" s="95">
        <v>0</v>
      </c>
      <c r="E179" s="95">
        <v>0</v>
      </c>
      <c r="F179" s="95">
        <v>0</v>
      </c>
    </row>
    <row r="180" spans="1:6">
      <c r="A180" s="64" t="s">
        <v>300</v>
      </c>
      <c r="B180" s="95">
        <v>0</v>
      </c>
      <c r="C180" s="95">
        <v>0</v>
      </c>
      <c r="D180" s="95">
        <v>0</v>
      </c>
      <c r="E180" s="95">
        <v>0</v>
      </c>
      <c r="F180" s="95">
        <v>0</v>
      </c>
    </row>
    <row r="181" spans="1:6">
      <c r="A181" s="63" t="s">
        <v>301</v>
      </c>
      <c r="B181" s="95">
        <v>5695.2167399999998</v>
      </c>
      <c r="C181" s="95">
        <v>0</v>
      </c>
      <c r="D181" s="95">
        <v>0</v>
      </c>
      <c r="E181" s="95">
        <v>0</v>
      </c>
      <c r="F181" s="95">
        <v>5695.2167399999998</v>
      </c>
    </row>
    <row r="182" spans="1:6">
      <c r="A182" s="64" t="s">
        <v>302</v>
      </c>
      <c r="B182" s="95">
        <v>0</v>
      </c>
      <c r="C182" s="95">
        <v>0</v>
      </c>
      <c r="D182" s="95">
        <v>0</v>
      </c>
      <c r="E182" s="95">
        <v>0</v>
      </c>
      <c r="F182" s="95">
        <v>0</v>
      </c>
    </row>
    <row r="183" spans="1:6">
      <c r="A183" s="64" t="s">
        <v>303</v>
      </c>
      <c r="B183" s="95">
        <v>4812.9308300000002</v>
      </c>
      <c r="C183" s="95">
        <v>0</v>
      </c>
      <c r="D183" s="95">
        <v>0</v>
      </c>
      <c r="E183" s="95">
        <v>0</v>
      </c>
      <c r="F183" s="95">
        <v>4812.9308300000002</v>
      </c>
    </row>
    <row r="184" spans="1:6">
      <c r="A184" s="64" t="s">
        <v>304</v>
      </c>
      <c r="B184" s="95">
        <v>882.28591000000006</v>
      </c>
      <c r="C184" s="95">
        <v>0</v>
      </c>
      <c r="D184" s="95">
        <v>0</v>
      </c>
      <c r="E184" s="95">
        <v>0</v>
      </c>
      <c r="F184" s="95">
        <v>882.28591000000006</v>
      </c>
    </row>
    <row r="185" spans="1:6">
      <c r="A185" s="63" t="s">
        <v>305</v>
      </c>
      <c r="B185" s="95">
        <v>0</v>
      </c>
      <c r="C185" s="95">
        <v>0</v>
      </c>
      <c r="D185" s="95">
        <v>0</v>
      </c>
      <c r="E185" s="95">
        <v>0</v>
      </c>
      <c r="F185" s="95">
        <v>0</v>
      </c>
    </row>
    <row r="186" spans="1:6">
      <c r="A186" s="64" t="s">
        <v>306</v>
      </c>
      <c r="B186" s="95">
        <v>0</v>
      </c>
      <c r="C186" s="95">
        <v>0</v>
      </c>
      <c r="D186" s="95">
        <v>0</v>
      </c>
      <c r="E186" s="95">
        <v>0</v>
      </c>
      <c r="F186" s="95">
        <v>0</v>
      </c>
    </row>
    <row r="187" spans="1:6">
      <c r="A187" s="63" t="s">
        <v>307</v>
      </c>
      <c r="B187" s="95">
        <v>45049.158090000004</v>
      </c>
      <c r="C187" s="95">
        <v>0</v>
      </c>
      <c r="D187" s="95">
        <v>0</v>
      </c>
      <c r="E187" s="95">
        <v>0</v>
      </c>
      <c r="F187" s="95">
        <v>45049.158090000004</v>
      </c>
    </row>
    <row r="188" spans="1:6">
      <c r="A188" s="64" t="s">
        <v>308</v>
      </c>
      <c r="B188" s="95">
        <v>42106.06061</v>
      </c>
      <c r="C188" s="95">
        <v>0</v>
      </c>
      <c r="D188" s="95">
        <v>0</v>
      </c>
      <c r="E188" s="95">
        <v>0</v>
      </c>
      <c r="F188" s="95">
        <v>42106.06061</v>
      </c>
    </row>
    <row r="189" spans="1:6">
      <c r="A189" s="64" t="s">
        <v>309</v>
      </c>
      <c r="B189" s="95">
        <v>2943.0974799999999</v>
      </c>
      <c r="C189" s="95">
        <v>0</v>
      </c>
      <c r="D189" s="95">
        <v>0</v>
      </c>
      <c r="E189" s="95">
        <v>0</v>
      </c>
      <c r="F189" s="95">
        <v>2943.0974799999999</v>
      </c>
    </row>
    <row r="190" spans="1:6">
      <c r="A190" s="64" t="s">
        <v>310</v>
      </c>
      <c r="B190" s="95">
        <v>0</v>
      </c>
      <c r="C190" s="95">
        <v>0</v>
      </c>
      <c r="D190" s="95">
        <v>0</v>
      </c>
      <c r="E190" s="95">
        <v>0</v>
      </c>
      <c r="F190" s="95">
        <v>0</v>
      </c>
    </row>
    <row r="191" spans="1:6">
      <c r="A191" s="63" t="s">
        <v>311</v>
      </c>
      <c r="B191" s="95">
        <v>-12650.12248</v>
      </c>
      <c r="C191" s="95">
        <v>0</v>
      </c>
      <c r="D191" s="95">
        <v>0</v>
      </c>
      <c r="E191" s="95">
        <v>0</v>
      </c>
      <c r="F191" s="95">
        <v>-12650.12248</v>
      </c>
    </row>
    <row r="192" spans="1:6">
      <c r="A192" s="64" t="s">
        <v>312</v>
      </c>
      <c r="B192" s="95">
        <v>-13416.95645</v>
      </c>
      <c r="C192" s="95">
        <v>0</v>
      </c>
      <c r="D192" s="95">
        <v>0</v>
      </c>
      <c r="E192" s="95">
        <v>0</v>
      </c>
      <c r="F192" s="95">
        <v>-13416.95645</v>
      </c>
    </row>
    <row r="193" spans="1:6">
      <c r="A193" s="64" t="s">
        <v>313</v>
      </c>
      <c r="B193" s="95">
        <v>766.83397000000002</v>
      </c>
      <c r="C193" s="95">
        <v>0</v>
      </c>
      <c r="D193" s="95">
        <v>0</v>
      </c>
      <c r="E193" s="95">
        <v>0</v>
      </c>
      <c r="F193" s="95">
        <v>766.83397000000002</v>
      </c>
    </row>
    <row r="194" spans="1:6">
      <c r="A194" s="72" t="s">
        <v>314</v>
      </c>
      <c r="B194" s="57">
        <v>6599573.1017200006</v>
      </c>
      <c r="C194" s="57">
        <v>462061.79402999999</v>
      </c>
      <c r="D194" s="57">
        <v>0</v>
      </c>
      <c r="E194" s="57">
        <v>31894.26885</v>
      </c>
      <c r="F194" s="57">
        <v>7093529.1646000007</v>
      </c>
    </row>
    <row r="195" spans="1:6">
      <c r="A195" s="72" t="s">
        <v>315</v>
      </c>
      <c r="B195" s="57">
        <v>62361.897870000001</v>
      </c>
      <c r="C195" s="57">
        <v>6519.1220700000003</v>
      </c>
      <c r="D195" s="57">
        <v>0</v>
      </c>
      <c r="E195" s="57">
        <v>30.213900000000002</v>
      </c>
      <c r="F195" s="57">
        <v>68911.233840000001</v>
      </c>
    </row>
    <row r="196" spans="1:6">
      <c r="A196" s="66" t="s">
        <v>316</v>
      </c>
      <c r="B196" s="95">
        <v>0</v>
      </c>
      <c r="C196" s="95">
        <v>0</v>
      </c>
      <c r="D196" s="95">
        <v>0</v>
      </c>
      <c r="E196" s="95">
        <v>0</v>
      </c>
      <c r="F196" s="95">
        <v>0</v>
      </c>
    </row>
    <row r="197" spans="1:6">
      <c r="A197" s="64" t="s">
        <v>317</v>
      </c>
      <c r="B197" s="95">
        <v>0</v>
      </c>
      <c r="C197" s="95">
        <v>0</v>
      </c>
      <c r="D197" s="95">
        <v>0</v>
      </c>
      <c r="E197" s="95">
        <v>0</v>
      </c>
      <c r="F197" s="95">
        <v>0</v>
      </c>
    </row>
    <row r="198" spans="1:6">
      <c r="A198" s="64" t="s">
        <v>318</v>
      </c>
      <c r="B198" s="95">
        <v>0</v>
      </c>
      <c r="C198" s="95">
        <v>0</v>
      </c>
      <c r="D198" s="95">
        <v>0</v>
      </c>
      <c r="E198" s="95">
        <v>0</v>
      </c>
      <c r="F198" s="95">
        <v>0</v>
      </c>
    </row>
    <row r="199" spans="1:6">
      <c r="A199" s="64" t="s">
        <v>319</v>
      </c>
      <c r="B199" s="95">
        <v>0</v>
      </c>
      <c r="C199" s="95">
        <v>0</v>
      </c>
      <c r="D199" s="95">
        <v>0</v>
      </c>
      <c r="E199" s="95">
        <v>0</v>
      </c>
      <c r="F199" s="95">
        <v>0</v>
      </c>
    </row>
    <row r="200" spans="1:6">
      <c r="A200" s="64" t="s">
        <v>320</v>
      </c>
      <c r="B200" s="95">
        <v>0</v>
      </c>
      <c r="C200" s="95">
        <v>0</v>
      </c>
      <c r="D200" s="95">
        <v>0</v>
      </c>
      <c r="E200" s="95">
        <v>0</v>
      </c>
      <c r="F200" s="95">
        <v>0</v>
      </c>
    </row>
    <row r="201" spans="1:6">
      <c r="A201" s="64" t="s">
        <v>321</v>
      </c>
      <c r="B201" s="95">
        <v>0</v>
      </c>
      <c r="C201" s="95">
        <v>0</v>
      </c>
      <c r="D201" s="95">
        <v>0</v>
      </c>
      <c r="E201" s="95">
        <v>0</v>
      </c>
      <c r="F201" s="95">
        <v>0</v>
      </c>
    </row>
    <row r="202" spans="1:6">
      <c r="A202" s="63" t="s">
        <v>322</v>
      </c>
      <c r="B202" s="95">
        <v>21774.885719999998</v>
      </c>
      <c r="C202" s="95">
        <v>6519.1220700000003</v>
      </c>
      <c r="D202" s="95">
        <v>0</v>
      </c>
      <c r="E202" s="95">
        <v>30.213900000000002</v>
      </c>
      <c r="F202" s="95">
        <v>28324.221690000002</v>
      </c>
    </row>
    <row r="203" spans="1:6">
      <c r="A203" s="64" t="s">
        <v>323</v>
      </c>
      <c r="B203" s="95">
        <v>0</v>
      </c>
      <c r="C203" s="95">
        <v>0</v>
      </c>
      <c r="D203" s="95">
        <v>0</v>
      </c>
      <c r="E203" s="95">
        <v>0</v>
      </c>
      <c r="F203" s="95">
        <v>0</v>
      </c>
    </row>
    <row r="204" spans="1:6">
      <c r="A204" s="64" t="s">
        <v>324</v>
      </c>
      <c r="B204" s="95">
        <v>0</v>
      </c>
      <c r="C204" s="95">
        <v>0</v>
      </c>
      <c r="D204" s="95">
        <v>0</v>
      </c>
      <c r="E204" s="95">
        <v>0</v>
      </c>
      <c r="F204" s="95">
        <v>0</v>
      </c>
    </row>
    <row r="205" spans="1:6">
      <c r="A205" s="64" t="s">
        <v>1448</v>
      </c>
      <c r="B205" s="95">
        <v>343.66800000000001</v>
      </c>
      <c r="C205" s="95">
        <v>274.39999999999998</v>
      </c>
      <c r="D205" s="95">
        <v>0</v>
      </c>
      <c r="E205" s="95">
        <v>0</v>
      </c>
      <c r="F205" s="95">
        <v>618.06799999999998</v>
      </c>
    </row>
    <row r="206" spans="1:6">
      <c r="A206" s="64" t="s">
        <v>326</v>
      </c>
      <c r="B206" s="95">
        <v>0</v>
      </c>
      <c r="C206" s="95">
        <v>0</v>
      </c>
      <c r="D206" s="95">
        <v>0</v>
      </c>
      <c r="E206" s="95">
        <v>0</v>
      </c>
      <c r="F206" s="95">
        <v>0</v>
      </c>
    </row>
    <row r="207" spans="1:6">
      <c r="A207" s="64" t="s">
        <v>327</v>
      </c>
      <c r="B207" s="95">
        <v>21431.217720000001</v>
      </c>
      <c r="C207" s="95">
        <v>6244.7220700000007</v>
      </c>
      <c r="D207" s="95">
        <v>0</v>
      </c>
      <c r="E207" s="95">
        <v>30.213900000000002</v>
      </c>
      <c r="F207" s="95">
        <v>27706.153690000003</v>
      </c>
    </row>
    <row r="208" spans="1:6">
      <c r="A208" s="63" t="s">
        <v>328</v>
      </c>
      <c r="B208" s="95">
        <v>0</v>
      </c>
      <c r="C208" s="95">
        <v>0</v>
      </c>
      <c r="D208" s="95">
        <v>0</v>
      </c>
      <c r="E208" s="95">
        <v>0</v>
      </c>
      <c r="F208" s="95">
        <v>0</v>
      </c>
    </row>
    <row r="209" spans="1:6">
      <c r="A209" s="63" t="s">
        <v>329</v>
      </c>
      <c r="B209" s="95">
        <v>40587.012149999995</v>
      </c>
      <c r="C209" s="95">
        <v>0</v>
      </c>
      <c r="D209" s="95">
        <v>0</v>
      </c>
      <c r="E209" s="95">
        <v>0</v>
      </c>
      <c r="F209" s="95">
        <v>40587.012149999995</v>
      </c>
    </row>
    <row r="210" spans="1:6">
      <c r="A210" s="64" t="s">
        <v>330</v>
      </c>
      <c r="B210" s="95">
        <v>0</v>
      </c>
      <c r="C210" s="95">
        <v>0</v>
      </c>
      <c r="D210" s="95">
        <v>0</v>
      </c>
      <c r="E210" s="95">
        <v>0</v>
      </c>
      <c r="F210" s="95">
        <v>0</v>
      </c>
    </row>
    <row r="211" spans="1:6">
      <c r="A211" s="64" t="s">
        <v>331</v>
      </c>
      <c r="B211" s="95">
        <v>40587.012149999995</v>
      </c>
      <c r="C211" s="95">
        <v>0</v>
      </c>
      <c r="D211" s="95">
        <v>0</v>
      </c>
      <c r="E211" s="95">
        <v>0</v>
      </c>
      <c r="F211" s="95">
        <v>40587.012149999995</v>
      </c>
    </row>
    <row r="212" spans="1:6">
      <c r="A212" s="64" t="s">
        <v>332</v>
      </c>
      <c r="B212" s="95">
        <v>0</v>
      </c>
      <c r="C212" s="95">
        <v>0</v>
      </c>
      <c r="D212" s="95">
        <v>0</v>
      </c>
      <c r="E212" s="95">
        <v>0</v>
      </c>
      <c r="F212" s="95">
        <v>0</v>
      </c>
    </row>
    <row r="213" spans="1:6">
      <c r="A213" s="64" t="s">
        <v>333</v>
      </c>
      <c r="B213" s="95">
        <v>0</v>
      </c>
      <c r="C213" s="95">
        <v>0</v>
      </c>
      <c r="D213" s="95">
        <v>0</v>
      </c>
      <c r="E213" s="95">
        <v>0</v>
      </c>
      <c r="F213" s="95">
        <v>0</v>
      </c>
    </row>
    <row r="214" spans="1:6">
      <c r="A214" s="63" t="s">
        <v>334</v>
      </c>
      <c r="B214" s="95">
        <v>0</v>
      </c>
      <c r="C214" s="95">
        <v>0</v>
      </c>
      <c r="D214" s="95">
        <v>0</v>
      </c>
      <c r="E214" s="95">
        <v>0</v>
      </c>
      <c r="F214" s="95">
        <v>0</v>
      </c>
    </row>
    <row r="215" spans="1:6">
      <c r="A215" s="177" t="s">
        <v>335</v>
      </c>
      <c r="B215" s="57">
        <v>2751169.9415799999</v>
      </c>
      <c r="C215" s="57">
        <v>5028357.5274200002</v>
      </c>
      <c r="D215" s="57">
        <v>0</v>
      </c>
      <c r="E215" s="57">
        <v>431.81417999999996</v>
      </c>
      <c r="F215" s="57">
        <v>7779959.2831800003</v>
      </c>
    </row>
    <row r="216" spans="1:6">
      <c r="A216" s="63" t="s">
        <v>336</v>
      </c>
      <c r="B216" s="95">
        <v>1.6E-2</v>
      </c>
      <c r="C216" s="95">
        <v>0</v>
      </c>
      <c r="D216" s="95">
        <v>0</v>
      </c>
      <c r="E216" s="95">
        <v>0</v>
      </c>
      <c r="F216" s="95">
        <v>1.6E-2</v>
      </c>
    </row>
    <row r="217" spans="1:6">
      <c r="A217" s="64" t="s">
        <v>337</v>
      </c>
      <c r="B217" s="95">
        <v>0</v>
      </c>
      <c r="C217" s="95">
        <v>0</v>
      </c>
      <c r="D217" s="95">
        <v>0</v>
      </c>
      <c r="E217" s="95">
        <v>0</v>
      </c>
      <c r="F217" s="95">
        <v>0</v>
      </c>
    </row>
    <row r="218" spans="1:6">
      <c r="A218" s="64" t="s">
        <v>338</v>
      </c>
      <c r="B218" s="95">
        <v>0</v>
      </c>
      <c r="C218" s="95">
        <v>0</v>
      </c>
      <c r="D218" s="95">
        <v>0</v>
      </c>
      <c r="E218" s="95">
        <v>0</v>
      </c>
      <c r="F218" s="95">
        <v>0</v>
      </c>
    </row>
    <row r="219" spans="1:6">
      <c r="A219" s="64" t="s">
        <v>339</v>
      </c>
      <c r="B219" s="95">
        <v>1.6E-2</v>
      </c>
      <c r="C219" s="95">
        <v>0</v>
      </c>
      <c r="D219" s="95">
        <v>0</v>
      </c>
      <c r="E219" s="95">
        <v>0</v>
      </c>
      <c r="F219" s="95">
        <v>1.6E-2</v>
      </c>
    </row>
    <row r="220" spans="1:6">
      <c r="A220" s="63" t="s">
        <v>340</v>
      </c>
      <c r="B220" s="95">
        <v>0</v>
      </c>
      <c r="C220" s="95">
        <v>0</v>
      </c>
      <c r="D220" s="95">
        <v>0</v>
      </c>
      <c r="E220" s="95">
        <v>0</v>
      </c>
      <c r="F220" s="95">
        <v>0</v>
      </c>
    </row>
    <row r="221" spans="1:6">
      <c r="A221" s="64" t="s">
        <v>341</v>
      </c>
      <c r="B221" s="95">
        <v>0</v>
      </c>
      <c r="C221" s="95">
        <v>0</v>
      </c>
      <c r="D221" s="95">
        <v>0</v>
      </c>
      <c r="E221" s="95">
        <v>0</v>
      </c>
      <c r="F221" s="95">
        <v>0</v>
      </c>
    </row>
    <row r="222" spans="1:6">
      <c r="A222" s="64" t="s">
        <v>342</v>
      </c>
      <c r="B222" s="95">
        <v>0</v>
      </c>
      <c r="C222" s="95">
        <v>0</v>
      </c>
      <c r="D222" s="95">
        <v>0</v>
      </c>
      <c r="E222" s="95">
        <v>0</v>
      </c>
      <c r="F222" s="95">
        <v>0</v>
      </c>
    </row>
    <row r="223" spans="1:6">
      <c r="A223" s="64" t="s">
        <v>343</v>
      </c>
      <c r="B223" s="95">
        <v>0</v>
      </c>
      <c r="C223" s="95">
        <v>0</v>
      </c>
      <c r="D223" s="95">
        <v>0</v>
      </c>
      <c r="E223" s="95">
        <v>0</v>
      </c>
      <c r="F223" s="95">
        <v>0</v>
      </c>
    </row>
    <row r="224" spans="1:6">
      <c r="A224" s="65" t="s">
        <v>344</v>
      </c>
      <c r="B224" s="95">
        <v>0</v>
      </c>
      <c r="C224" s="95">
        <v>0</v>
      </c>
      <c r="D224" s="95">
        <v>0</v>
      </c>
      <c r="E224" s="95">
        <v>0</v>
      </c>
      <c r="F224" s="95">
        <v>0</v>
      </c>
    </row>
    <row r="225" spans="1:6">
      <c r="A225" s="64" t="s">
        <v>345</v>
      </c>
      <c r="B225" s="95">
        <v>0</v>
      </c>
      <c r="C225" s="95">
        <v>0</v>
      </c>
      <c r="D225" s="95">
        <v>0</v>
      </c>
      <c r="E225" s="95">
        <v>0</v>
      </c>
      <c r="F225" s="95">
        <v>0</v>
      </c>
    </row>
    <row r="226" spans="1:6">
      <c r="A226" s="63" t="s">
        <v>346</v>
      </c>
      <c r="B226" s="95">
        <v>0</v>
      </c>
      <c r="C226" s="95">
        <v>0</v>
      </c>
      <c r="D226" s="95">
        <v>0</v>
      </c>
      <c r="E226" s="95">
        <v>0</v>
      </c>
      <c r="F226" s="95">
        <v>0</v>
      </c>
    </row>
    <row r="227" spans="1:6">
      <c r="A227" s="64" t="s">
        <v>347</v>
      </c>
      <c r="B227" s="95">
        <v>0</v>
      </c>
      <c r="C227" s="95">
        <v>0</v>
      </c>
      <c r="D227" s="95">
        <v>0</v>
      </c>
      <c r="E227" s="95">
        <v>0</v>
      </c>
      <c r="F227" s="95">
        <v>0</v>
      </c>
    </row>
    <row r="228" spans="1:6">
      <c r="A228" s="64" t="s">
        <v>348</v>
      </c>
      <c r="B228" s="95">
        <v>0</v>
      </c>
      <c r="C228" s="95">
        <v>0</v>
      </c>
      <c r="D228" s="95">
        <v>0</v>
      </c>
      <c r="E228" s="95">
        <v>0</v>
      </c>
      <c r="F228" s="95">
        <v>0</v>
      </c>
    </row>
    <row r="229" spans="1:6">
      <c r="A229" s="63" t="s">
        <v>349</v>
      </c>
      <c r="B229" s="95">
        <v>0</v>
      </c>
      <c r="C229" s="95">
        <v>0</v>
      </c>
      <c r="D229" s="95">
        <v>0</v>
      </c>
      <c r="E229" s="95">
        <v>0</v>
      </c>
      <c r="F229" s="95">
        <v>0</v>
      </c>
    </row>
    <row r="230" spans="1:6">
      <c r="A230" s="64" t="s">
        <v>350</v>
      </c>
      <c r="B230" s="95">
        <v>0</v>
      </c>
      <c r="C230" s="95">
        <v>0</v>
      </c>
      <c r="D230" s="95">
        <v>0</v>
      </c>
      <c r="E230" s="95">
        <v>0</v>
      </c>
      <c r="F230" s="95">
        <v>0</v>
      </c>
    </row>
    <row r="231" spans="1:6">
      <c r="A231" s="64" t="s">
        <v>351</v>
      </c>
      <c r="B231" s="95">
        <v>0</v>
      </c>
      <c r="C231" s="95">
        <v>0</v>
      </c>
      <c r="D231" s="95">
        <v>0</v>
      </c>
      <c r="E231" s="95">
        <v>0</v>
      </c>
      <c r="F231" s="95">
        <v>0</v>
      </c>
    </row>
    <row r="232" spans="1:6">
      <c r="A232" s="63" t="s">
        <v>352</v>
      </c>
      <c r="B232" s="95">
        <v>1034333.38361</v>
      </c>
      <c r="C232" s="95">
        <v>4555649.8008699995</v>
      </c>
      <c r="D232" s="95">
        <v>0</v>
      </c>
      <c r="E232" s="95">
        <v>431.81417999999996</v>
      </c>
      <c r="F232" s="95">
        <v>5590414.99866</v>
      </c>
    </row>
    <row r="233" spans="1:6">
      <c r="A233" s="64" t="s">
        <v>353</v>
      </c>
      <c r="B233" s="95">
        <v>62103.402670000003</v>
      </c>
      <c r="C233" s="95">
        <v>4196652.1355900001</v>
      </c>
      <c r="D233" s="95">
        <v>0</v>
      </c>
      <c r="E233" s="95">
        <v>431.81417999999996</v>
      </c>
      <c r="F233" s="95">
        <v>4259187.3524400005</v>
      </c>
    </row>
    <row r="234" spans="1:6">
      <c r="A234" s="64" t="s">
        <v>354</v>
      </c>
      <c r="B234" s="95">
        <v>0</v>
      </c>
      <c r="C234" s="95">
        <v>0</v>
      </c>
      <c r="D234" s="95">
        <v>0</v>
      </c>
      <c r="E234" s="95">
        <v>0</v>
      </c>
      <c r="F234" s="95">
        <v>0</v>
      </c>
    </row>
    <row r="235" spans="1:6">
      <c r="A235" s="64" t="s">
        <v>355</v>
      </c>
      <c r="B235" s="95">
        <v>925095.93339999998</v>
      </c>
      <c r="C235" s="95">
        <v>342600.28106999997</v>
      </c>
      <c r="D235" s="95">
        <v>0</v>
      </c>
      <c r="E235" s="95">
        <v>0</v>
      </c>
      <c r="F235" s="95">
        <v>1267696.21447</v>
      </c>
    </row>
    <row r="236" spans="1:6">
      <c r="A236" s="64" t="s">
        <v>356</v>
      </c>
      <c r="B236" s="95">
        <v>0</v>
      </c>
      <c r="C236" s="95">
        <v>0</v>
      </c>
      <c r="D236" s="95">
        <v>0</v>
      </c>
      <c r="E236" s="95">
        <v>0</v>
      </c>
      <c r="F236" s="95">
        <v>0</v>
      </c>
    </row>
    <row r="237" spans="1:6">
      <c r="A237" s="64" t="s">
        <v>357</v>
      </c>
      <c r="B237" s="95">
        <v>15879.55135</v>
      </c>
      <c r="C237" s="95">
        <v>7097.5113799999999</v>
      </c>
      <c r="D237" s="95">
        <v>0</v>
      </c>
      <c r="E237" s="95">
        <v>0</v>
      </c>
      <c r="F237" s="95">
        <v>22977.062730000001</v>
      </c>
    </row>
    <row r="238" spans="1:6">
      <c r="A238" s="64" t="s">
        <v>358</v>
      </c>
      <c r="B238" s="95">
        <v>0</v>
      </c>
      <c r="C238" s="95">
        <v>0</v>
      </c>
      <c r="D238" s="95">
        <v>0</v>
      </c>
      <c r="E238" s="95">
        <v>0</v>
      </c>
      <c r="F238" s="95">
        <v>0</v>
      </c>
    </row>
    <row r="239" spans="1:6">
      <c r="A239" s="64" t="s">
        <v>359</v>
      </c>
      <c r="B239" s="95">
        <v>0</v>
      </c>
      <c r="C239" s="95">
        <v>0</v>
      </c>
      <c r="D239" s="95">
        <v>0</v>
      </c>
      <c r="E239" s="95">
        <v>0</v>
      </c>
      <c r="F239" s="95">
        <v>0</v>
      </c>
    </row>
    <row r="240" spans="1:6">
      <c r="A240" s="64" t="s">
        <v>360</v>
      </c>
      <c r="B240" s="95">
        <v>31254.496190000002</v>
      </c>
      <c r="C240" s="95">
        <v>9299.8728300000002</v>
      </c>
      <c r="D240" s="95">
        <v>0</v>
      </c>
      <c r="E240" s="95">
        <v>0</v>
      </c>
      <c r="F240" s="95">
        <v>40554.369020000006</v>
      </c>
    </row>
    <row r="241" spans="1:6">
      <c r="A241" s="63" t="s">
        <v>361</v>
      </c>
      <c r="B241" s="95">
        <v>1681546.6324799999</v>
      </c>
      <c r="C241" s="95">
        <v>461696.12787000003</v>
      </c>
      <c r="D241" s="95">
        <v>0</v>
      </c>
      <c r="E241" s="95">
        <v>0</v>
      </c>
      <c r="F241" s="95">
        <v>2143242.7603500001</v>
      </c>
    </row>
    <row r="242" spans="1:6">
      <c r="A242" s="64" t="s">
        <v>362</v>
      </c>
      <c r="B242" s="95">
        <v>959851.96355999995</v>
      </c>
      <c r="C242" s="95">
        <v>118106.68739000001</v>
      </c>
      <c r="D242" s="95">
        <v>0</v>
      </c>
      <c r="E242" s="95">
        <v>0</v>
      </c>
      <c r="F242" s="95">
        <v>1077958.6509500002</v>
      </c>
    </row>
    <row r="243" spans="1:6">
      <c r="A243" s="64" t="s">
        <v>363</v>
      </c>
      <c r="B243" s="95">
        <v>0</v>
      </c>
      <c r="C243" s="95">
        <v>0</v>
      </c>
      <c r="D243" s="95">
        <v>0</v>
      </c>
      <c r="E243" s="95">
        <v>0</v>
      </c>
      <c r="F243" s="95">
        <v>0</v>
      </c>
    </row>
    <row r="244" spans="1:6">
      <c r="A244" s="64" t="s">
        <v>364</v>
      </c>
      <c r="B244" s="95">
        <v>216374.08936000001</v>
      </c>
      <c r="C244" s="95">
        <v>27761.0285</v>
      </c>
      <c r="D244" s="95">
        <v>0</v>
      </c>
      <c r="E244" s="95">
        <v>0</v>
      </c>
      <c r="F244" s="95">
        <v>244135.11786000003</v>
      </c>
    </row>
    <row r="245" spans="1:6">
      <c r="A245" s="64" t="s">
        <v>365</v>
      </c>
      <c r="B245" s="95">
        <v>48086.923419999999</v>
      </c>
      <c r="C245" s="95">
        <v>3927.6513500000001</v>
      </c>
      <c r="D245" s="95">
        <v>0</v>
      </c>
      <c r="E245" s="95">
        <v>0</v>
      </c>
      <c r="F245" s="95">
        <v>52014.574770000007</v>
      </c>
    </row>
    <row r="246" spans="1:6">
      <c r="A246" s="64" t="s">
        <v>1449</v>
      </c>
      <c r="B246" s="95">
        <v>0</v>
      </c>
      <c r="C246" s="95">
        <v>0</v>
      </c>
      <c r="D246" s="95">
        <v>0</v>
      </c>
      <c r="E246" s="95">
        <v>0</v>
      </c>
      <c r="F246" s="95">
        <v>0</v>
      </c>
    </row>
    <row r="247" spans="1:6">
      <c r="A247" s="64" t="s">
        <v>366</v>
      </c>
      <c r="B247" s="95">
        <v>457233.65613999998</v>
      </c>
      <c r="C247" s="95">
        <v>311900.76062999998</v>
      </c>
      <c r="D247" s="95">
        <v>0</v>
      </c>
      <c r="E247" s="95">
        <v>0</v>
      </c>
      <c r="F247" s="95">
        <v>769134.41677000001</v>
      </c>
    </row>
    <row r="248" spans="1:6">
      <c r="A248" s="63" t="s">
        <v>367</v>
      </c>
      <c r="B248" s="95">
        <v>35289.909490000005</v>
      </c>
      <c r="C248" s="95">
        <v>11011.598679999999</v>
      </c>
      <c r="D248" s="95">
        <v>0</v>
      </c>
      <c r="E248" s="95">
        <v>0</v>
      </c>
      <c r="F248" s="95">
        <v>46301.508170000001</v>
      </c>
    </row>
    <row r="249" spans="1:6">
      <c r="A249" s="64" t="s">
        <v>368</v>
      </c>
      <c r="B249" s="95">
        <v>35287.66173</v>
      </c>
      <c r="C249" s="95">
        <v>11011.598679999999</v>
      </c>
      <c r="D249" s="95">
        <v>0</v>
      </c>
      <c r="E249" s="95">
        <v>0</v>
      </c>
      <c r="F249" s="95">
        <v>46299.260409999995</v>
      </c>
    </row>
    <row r="250" spans="1:6">
      <c r="A250" s="64" t="s">
        <v>369</v>
      </c>
      <c r="B250" s="95">
        <v>2.2477600000000004</v>
      </c>
      <c r="C250" s="95">
        <v>0</v>
      </c>
      <c r="D250" s="95">
        <v>0</v>
      </c>
      <c r="E250" s="95">
        <v>0</v>
      </c>
      <c r="F250" s="95">
        <v>2.2477600000000004</v>
      </c>
    </row>
    <row r="251" spans="1:6">
      <c r="A251" s="63" t="s">
        <v>370</v>
      </c>
      <c r="B251" s="95">
        <v>0</v>
      </c>
      <c r="C251" s="95">
        <v>0</v>
      </c>
      <c r="D251" s="95">
        <v>0</v>
      </c>
      <c r="E251" s="95">
        <v>0</v>
      </c>
      <c r="F251" s="95">
        <v>0</v>
      </c>
    </row>
    <row r="252" spans="1:6">
      <c r="A252" s="64" t="s">
        <v>368</v>
      </c>
      <c r="B252" s="95">
        <v>0</v>
      </c>
      <c r="C252" s="95">
        <v>0</v>
      </c>
      <c r="D252" s="95">
        <v>0</v>
      </c>
      <c r="E252" s="95">
        <v>0</v>
      </c>
      <c r="F252" s="95">
        <v>0</v>
      </c>
    </row>
    <row r="253" spans="1:6">
      <c r="A253" s="64" t="s">
        <v>369</v>
      </c>
      <c r="B253" s="95">
        <v>0</v>
      </c>
      <c r="C253" s="95">
        <v>0</v>
      </c>
      <c r="D253" s="95">
        <v>0</v>
      </c>
      <c r="E253" s="95">
        <v>0</v>
      </c>
      <c r="F253" s="95">
        <v>0</v>
      </c>
    </row>
    <row r="254" spans="1:6">
      <c r="A254" s="216" t="s">
        <v>371</v>
      </c>
      <c r="B254" s="57">
        <v>58234.628840000005</v>
      </c>
      <c r="C254" s="57">
        <v>724.91363999999999</v>
      </c>
      <c r="D254" s="57">
        <v>0</v>
      </c>
      <c r="E254" s="57">
        <v>0.8842000000000001</v>
      </c>
      <c r="F254" s="57">
        <v>58960.426679999997</v>
      </c>
    </row>
    <row r="255" spans="1:6">
      <c r="A255" s="99" t="s">
        <v>372</v>
      </c>
      <c r="B255" s="95">
        <v>0</v>
      </c>
      <c r="C255" s="95">
        <v>0</v>
      </c>
      <c r="D255" s="95">
        <v>0</v>
      </c>
      <c r="E255" s="95">
        <v>0</v>
      </c>
      <c r="F255" s="95">
        <v>0</v>
      </c>
    </row>
    <row r="256" spans="1:6">
      <c r="A256" s="99" t="s">
        <v>373</v>
      </c>
      <c r="B256" s="95">
        <v>371.72843999999998</v>
      </c>
      <c r="C256" s="95">
        <v>82.733800000000002</v>
      </c>
      <c r="D256" s="95">
        <v>0</v>
      </c>
      <c r="E256" s="95">
        <v>4.41E-2</v>
      </c>
      <c r="F256" s="95">
        <v>454.50634000000002</v>
      </c>
    </row>
    <row r="257" spans="1:6">
      <c r="A257" s="99" t="s">
        <v>374</v>
      </c>
      <c r="B257" s="95">
        <v>50734.27089</v>
      </c>
      <c r="C257" s="95">
        <v>466.47394000000003</v>
      </c>
      <c r="D257" s="95">
        <v>0</v>
      </c>
      <c r="E257" s="95">
        <v>7.0000000000000007E-5</v>
      </c>
      <c r="F257" s="95">
        <v>51200.744899999998</v>
      </c>
    </row>
    <row r="258" spans="1:6">
      <c r="A258" s="99" t="s">
        <v>375</v>
      </c>
      <c r="B258" s="95">
        <v>5436.8796900000007</v>
      </c>
      <c r="C258" s="95">
        <v>132.69033999999999</v>
      </c>
      <c r="D258" s="95">
        <v>0</v>
      </c>
      <c r="E258" s="95">
        <v>0</v>
      </c>
      <c r="F258" s="95">
        <v>5569.5700299999999</v>
      </c>
    </row>
    <row r="259" spans="1:6">
      <c r="A259" s="99" t="s">
        <v>376</v>
      </c>
      <c r="B259" s="95">
        <v>428.62898999999999</v>
      </c>
      <c r="C259" s="95">
        <v>5.0661800000000001</v>
      </c>
      <c r="D259" s="95">
        <v>0</v>
      </c>
      <c r="E259" s="95">
        <v>0</v>
      </c>
      <c r="F259" s="95">
        <v>433.69516999999996</v>
      </c>
    </row>
    <row r="260" spans="1:6">
      <c r="A260" s="99" t="s">
        <v>377</v>
      </c>
      <c r="B260" s="95">
        <v>159.06097</v>
      </c>
      <c r="C260" s="95">
        <v>0.23763000000000001</v>
      </c>
      <c r="D260" s="95">
        <v>0</v>
      </c>
      <c r="E260" s="95">
        <v>0</v>
      </c>
      <c r="F260" s="95">
        <v>159.29859999999999</v>
      </c>
    </row>
    <row r="261" spans="1:6">
      <c r="A261" s="99" t="s">
        <v>378</v>
      </c>
      <c r="B261" s="95">
        <v>142.62975</v>
      </c>
      <c r="C261" s="95">
        <v>0.93754999999999999</v>
      </c>
      <c r="D261" s="95">
        <v>0</v>
      </c>
      <c r="E261" s="95">
        <v>0</v>
      </c>
      <c r="F261" s="95">
        <v>143.56729999999999</v>
      </c>
    </row>
    <row r="262" spans="1:6">
      <c r="A262" s="99" t="s">
        <v>379</v>
      </c>
      <c r="B262" s="95">
        <v>204.4238</v>
      </c>
      <c r="C262" s="95">
        <v>3.9642600000000003</v>
      </c>
      <c r="D262" s="95">
        <v>0</v>
      </c>
      <c r="E262" s="95">
        <v>0</v>
      </c>
      <c r="F262" s="95">
        <v>208.38806</v>
      </c>
    </row>
    <row r="263" spans="1:6">
      <c r="A263" s="99" t="s">
        <v>380</v>
      </c>
      <c r="B263" s="95">
        <v>0</v>
      </c>
      <c r="C263" s="95">
        <v>0</v>
      </c>
      <c r="D263" s="95">
        <v>0</v>
      </c>
      <c r="E263" s="95">
        <v>0</v>
      </c>
      <c r="F263" s="95">
        <v>0</v>
      </c>
    </row>
    <row r="264" spans="1:6">
      <c r="A264" s="99" t="s">
        <v>381</v>
      </c>
      <c r="B264" s="95">
        <v>578.29049999999995</v>
      </c>
      <c r="C264" s="95">
        <v>13.22608</v>
      </c>
      <c r="D264" s="95">
        <v>0</v>
      </c>
      <c r="E264" s="95">
        <v>0</v>
      </c>
      <c r="F264" s="95">
        <v>591.51657999999998</v>
      </c>
    </row>
    <row r="265" spans="1:6">
      <c r="A265" s="99" t="s">
        <v>382</v>
      </c>
      <c r="B265" s="95">
        <v>178.71581</v>
      </c>
      <c r="C265" s="95">
        <v>19.583860000000001</v>
      </c>
      <c r="D265" s="95">
        <v>0</v>
      </c>
      <c r="E265" s="95">
        <v>0.84002999999999994</v>
      </c>
      <c r="F265" s="95">
        <v>199.1397</v>
      </c>
    </row>
    <row r="266" spans="1:6">
      <c r="A266" s="216" t="s">
        <v>383</v>
      </c>
      <c r="B266" s="57">
        <v>-19377.365899999997</v>
      </c>
      <c r="C266" s="57">
        <v>-1701.7820900000002</v>
      </c>
      <c r="D266" s="57">
        <v>0</v>
      </c>
      <c r="E266" s="57">
        <v>-53.480980000000002</v>
      </c>
      <c r="F266" s="57">
        <v>-21132.628969999998</v>
      </c>
    </row>
    <row r="267" spans="1:6">
      <c r="A267" s="99" t="s">
        <v>384</v>
      </c>
      <c r="B267" s="95">
        <v>-14887.36651</v>
      </c>
      <c r="C267" s="95">
        <v>-350.84004999999996</v>
      </c>
      <c r="D267" s="95">
        <v>0</v>
      </c>
      <c r="E267" s="95">
        <v>-53.480980000000002</v>
      </c>
      <c r="F267" s="95">
        <v>-15291.687539999999</v>
      </c>
    </row>
    <row r="268" spans="1:6">
      <c r="A268" s="99" t="s">
        <v>385</v>
      </c>
      <c r="B268" s="95">
        <v>0</v>
      </c>
      <c r="C268" s="95">
        <v>0</v>
      </c>
      <c r="D268" s="95">
        <v>0</v>
      </c>
      <c r="E268" s="95">
        <v>0</v>
      </c>
      <c r="F268" s="95">
        <v>0</v>
      </c>
    </row>
    <row r="269" spans="1:6">
      <c r="A269" s="99" t="s">
        <v>386</v>
      </c>
      <c r="B269" s="95">
        <v>-3923.03919</v>
      </c>
      <c r="C269" s="95">
        <v>-717.73568</v>
      </c>
      <c r="D269" s="95">
        <v>0</v>
      </c>
      <c r="E269" s="95">
        <v>0</v>
      </c>
      <c r="F269" s="95">
        <v>-4640.7748700000002</v>
      </c>
    </row>
    <row r="270" spans="1:6">
      <c r="A270" s="99" t="s">
        <v>387</v>
      </c>
      <c r="B270" s="95">
        <v>0</v>
      </c>
      <c r="C270" s="95">
        <v>0</v>
      </c>
      <c r="D270" s="95">
        <v>0</v>
      </c>
      <c r="E270" s="95">
        <v>0</v>
      </c>
      <c r="F270" s="95">
        <v>0</v>
      </c>
    </row>
    <row r="271" spans="1:6">
      <c r="A271" s="99" t="s">
        <v>388</v>
      </c>
      <c r="B271" s="95">
        <v>-274.65798000000001</v>
      </c>
      <c r="C271" s="95">
        <v>0</v>
      </c>
      <c r="D271" s="95">
        <v>0</v>
      </c>
      <c r="E271" s="95">
        <v>0</v>
      </c>
      <c r="F271" s="95">
        <v>-274.65798000000001</v>
      </c>
    </row>
    <row r="272" spans="1:6">
      <c r="A272" s="156" t="s">
        <v>389</v>
      </c>
      <c r="B272" s="95">
        <v>-149.84854000000001</v>
      </c>
      <c r="C272" s="95">
        <v>-633.20636000000002</v>
      </c>
      <c r="D272" s="95">
        <v>0</v>
      </c>
      <c r="E272" s="95">
        <v>0</v>
      </c>
      <c r="F272" s="95">
        <v>-783.05489999999998</v>
      </c>
    </row>
    <row r="273" spans="1:6">
      <c r="A273" s="99" t="s">
        <v>460</v>
      </c>
      <c r="B273" s="95">
        <v>-142.45367999999999</v>
      </c>
      <c r="C273" s="95">
        <v>0</v>
      </c>
      <c r="D273" s="95">
        <v>0</v>
      </c>
      <c r="E273" s="95">
        <v>0</v>
      </c>
      <c r="F273" s="95">
        <v>-142.45367999999999</v>
      </c>
    </row>
    <row r="274" spans="1:6">
      <c r="A274" s="216" t="s">
        <v>974</v>
      </c>
      <c r="B274" s="57">
        <v>38857.262940000001</v>
      </c>
      <c r="C274" s="57">
        <v>-976.86844999999994</v>
      </c>
      <c r="D274" s="57">
        <v>0</v>
      </c>
      <c r="E274" s="57">
        <v>-52.596779999999995</v>
      </c>
      <c r="F274" s="57">
        <v>37827.797709999999</v>
      </c>
    </row>
    <row r="275" spans="1:6">
      <c r="A275" s="69" t="s">
        <v>390</v>
      </c>
      <c r="B275" s="57">
        <v>5643.7077099999997</v>
      </c>
      <c r="C275" s="57">
        <v>237.62842999999998</v>
      </c>
      <c r="D275" s="57">
        <v>0</v>
      </c>
      <c r="E275" s="57">
        <v>0</v>
      </c>
      <c r="F275" s="57">
        <v>5881.3361399999994</v>
      </c>
    </row>
    <row r="276" spans="1:6">
      <c r="A276" s="99" t="s">
        <v>391</v>
      </c>
      <c r="B276" s="95">
        <v>4844.3272100000004</v>
      </c>
      <c r="C276" s="95">
        <v>103.70156</v>
      </c>
      <c r="D276" s="95">
        <v>0</v>
      </c>
      <c r="E276" s="95">
        <v>0</v>
      </c>
      <c r="F276" s="95">
        <v>4948.0287699999999</v>
      </c>
    </row>
    <row r="277" spans="1:6">
      <c r="A277" s="99" t="s">
        <v>392</v>
      </c>
      <c r="B277" s="95">
        <v>0</v>
      </c>
      <c r="C277" s="95">
        <v>129.84435000000002</v>
      </c>
      <c r="D277" s="95">
        <v>0</v>
      </c>
      <c r="E277" s="95">
        <v>0</v>
      </c>
      <c r="F277" s="95">
        <v>129.84435000000002</v>
      </c>
    </row>
    <row r="278" spans="1:6">
      <c r="A278" s="99" t="s">
        <v>393</v>
      </c>
      <c r="B278" s="95">
        <v>656.91261999999995</v>
      </c>
      <c r="C278" s="95">
        <v>0</v>
      </c>
      <c r="D278" s="95">
        <v>0</v>
      </c>
      <c r="E278" s="95">
        <v>0</v>
      </c>
      <c r="F278" s="95">
        <v>656.91261999999995</v>
      </c>
    </row>
    <row r="279" spans="1:6">
      <c r="A279" s="99" t="s">
        <v>394</v>
      </c>
      <c r="B279" s="95">
        <v>0</v>
      </c>
      <c r="C279" s="95">
        <v>0</v>
      </c>
      <c r="D279" s="95">
        <v>0</v>
      </c>
      <c r="E279" s="95">
        <v>0</v>
      </c>
      <c r="F279" s="95">
        <v>0</v>
      </c>
    </row>
    <row r="280" spans="1:6">
      <c r="A280" s="99" t="s">
        <v>395</v>
      </c>
      <c r="B280" s="95">
        <v>142.46788000000001</v>
      </c>
      <c r="C280" s="95">
        <v>4.0825199999999997</v>
      </c>
      <c r="D280" s="95">
        <v>0</v>
      </c>
      <c r="E280" s="95">
        <v>0</v>
      </c>
      <c r="F280" s="95">
        <v>146.5504</v>
      </c>
    </row>
    <row r="281" spans="1:6">
      <c r="A281" s="99" t="s">
        <v>396</v>
      </c>
      <c r="B281" s="95">
        <v>0</v>
      </c>
      <c r="C281" s="95">
        <v>0</v>
      </c>
      <c r="D281" s="95">
        <v>0</v>
      </c>
      <c r="E281" s="95">
        <v>0</v>
      </c>
      <c r="F281" s="95">
        <v>0</v>
      </c>
    </row>
    <row r="282" spans="1:6">
      <c r="A282" s="157" t="s">
        <v>397</v>
      </c>
      <c r="B282" s="57">
        <v>-1583.47432</v>
      </c>
      <c r="C282" s="57">
        <v>-285.72075000000001</v>
      </c>
      <c r="D282" s="57">
        <v>0</v>
      </c>
      <c r="E282" s="57">
        <v>-2.202</v>
      </c>
      <c r="F282" s="57">
        <v>-1871.39707</v>
      </c>
    </row>
    <row r="283" spans="1:6">
      <c r="A283" s="99" t="s">
        <v>391</v>
      </c>
      <c r="B283" s="95">
        <v>-458.17183</v>
      </c>
      <c r="C283" s="95">
        <v>-152.59178</v>
      </c>
      <c r="D283" s="95">
        <v>0</v>
      </c>
      <c r="E283" s="95">
        <v>-2.202</v>
      </c>
      <c r="F283" s="95">
        <v>-612.96560999999997</v>
      </c>
    </row>
    <row r="284" spans="1:6">
      <c r="A284" s="99" t="s">
        <v>398</v>
      </c>
      <c r="B284" s="95">
        <v>-614.79125999999997</v>
      </c>
      <c r="C284" s="95">
        <v>0</v>
      </c>
      <c r="D284" s="95">
        <v>0</v>
      </c>
      <c r="E284" s="95">
        <v>0</v>
      </c>
      <c r="F284" s="95">
        <v>-614.79125999999997</v>
      </c>
    </row>
    <row r="285" spans="1:6">
      <c r="A285" s="99" t="s">
        <v>399</v>
      </c>
      <c r="B285" s="95">
        <v>0</v>
      </c>
      <c r="C285" s="95">
        <v>0</v>
      </c>
      <c r="D285" s="95">
        <v>0</v>
      </c>
      <c r="E285" s="95">
        <v>0</v>
      </c>
      <c r="F285" s="95">
        <v>0</v>
      </c>
    </row>
    <row r="286" spans="1:6">
      <c r="A286" s="99" t="s">
        <v>400</v>
      </c>
      <c r="B286" s="95">
        <v>-4.5100000000000001E-2</v>
      </c>
      <c r="C286" s="95">
        <v>0</v>
      </c>
      <c r="D286" s="95">
        <v>0</v>
      </c>
      <c r="E286" s="95">
        <v>0</v>
      </c>
      <c r="F286" s="95">
        <v>-4.5100000000000001E-2</v>
      </c>
    </row>
    <row r="287" spans="1:6">
      <c r="A287" s="99" t="s">
        <v>401</v>
      </c>
      <c r="B287" s="95">
        <v>-510.46613000000002</v>
      </c>
      <c r="C287" s="95">
        <v>-133.12897000000001</v>
      </c>
      <c r="D287" s="95">
        <v>0</v>
      </c>
      <c r="E287" s="95">
        <v>0</v>
      </c>
      <c r="F287" s="95">
        <v>-643.5951</v>
      </c>
    </row>
    <row r="288" spans="1:6">
      <c r="A288" s="99" t="s">
        <v>402</v>
      </c>
      <c r="B288" s="95">
        <v>0</v>
      </c>
      <c r="C288" s="95">
        <v>0</v>
      </c>
      <c r="D288" s="95">
        <v>0</v>
      </c>
      <c r="E288" s="95">
        <v>0</v>
      </c>
      <c r="F288" s="95">
        <v>0</v>
      </c>
    </row>
    <row r="289" spans="1:6">
      <c r="A289" s="216" t="s">
        <v>973</v>
      </c>
      <c r="B289" s="57">
        <v>42917.496330000002</v>
      </c>
      <c r="C289" s="57">
        <v>-1024.9607699999999</v>
      </c>
      <c r="D289" s="57">
        <v>0</v>
      </c>
      <c r="E289" s="57">
        <v>-54.798780000000001</v>
      </c>
      <c r="F289" s="57">
        <v>41837.736779999999</v>
      </c>
    </row>
    <row r="290" spans="1:6">
      <c r="A290" s="99" t="s">
        <v>403</v>
      </c>
      <c r="B290" s="95">
        <v>4910.0472399999999</v>
      </c>
      <c r="C290" s="95">
        <v>214.17519000000001</v>
      </c>
      <c r="D290" s="95">
        <v>0</v>
      </c>
      <c r="E290" s="95">
        <v>8.9700000000000005E-3</v>
      </c>
      <c r="F290" s="95">
        <v>5124.2314000000006</v>
      </c>
    </row>
    <row r="291" spans="1:6">
      <c r="A291" s="99" t="s">
        <v>404</v>
      </c>
      <c r="B291" s="95">
        <v>436.14886000000001</v>
      </c>
      <c r="C291" s="95">
        <v>7.1136999999999997</v>
      </c>
      <c r="D291" s="95">
        <v>0</v>
      </c>
      <c r="E291" s="95">
        <v>0</v>
      </c>
      <c r="F291" s="95">
        <v>443.26256000000001</v>
      </c>
    </row>
    <row r="292" spans="1:6">
      <c r="A292" s="99" t="s">
        <v>405</v>
      </c>
      <c r="B292" s="95">
        <v>4473.8983799999996</v>
      </c>
      <c r="C292" s="95">
        <v>207.06148999999999</v>
      </c>
      <c r="D292" s="95">
        <v>0</v>
      </c>
      <c r="E292" s="95">
        <v>8.9700000000000005E-3</v>
      </c>
      <c r="F292" s="95">
        <v>4680.9688399999995</v>
      </c>
    </row>
    <row r="293" spans="1:6">
      <c r="A293" s="99" t="s">
        <v>406</v>
      </c>
      <c r="B293" s="95">
        <v>0</v>
      </c>
      <c r="C293" s="95">
        <v>0</v>
      </c>
      <c r="D293" s="95">
        <v>0</v>
      </c>
      <c r="E293" s="95">
        <v>0</v>
      </c>
      <c r="F293" s="95">
        <v>0</v>
      </c>
    </row>
    <row r="294" spans="1:6">
      <c r="A294" s="99" t="s">
        <v>407</v>
      </c>
      <c r="B294" s="95">
        <v>0</v>
      </c>
      <c r="C294" s="95">
        <v>0</v>
      </c>
      <c r="D294" s="95">
        <v>0</v>
      </c>
      <c r="E294" s="95">
        <v>0</v>
      </c>
      <c r="F294" s="95">
        <v>0</v>
      </c>
    </row>
    <row r="295" spans="1:6">
      <c r="A295" s="99" t="s">
        <v>408</v>
      </c>
      <c r="B295" s="95">
        <v>0</v>
      </c>
      <c r="C295" s="95">
        <v>0</v>
      </c>
      <c r="D295" s="95">
        <v>0</v>
      </c>
      <c r="E295" s="95">
        <v>0</v>
      </c>
      <c r="F295" s="95">
        <v>0</v>
      </c>
    </row>
    <row r="296" spans="1:6">
      <c r="A296" s="99" t="s">
        <v>409</v>
      </c>
      <c r="B296" s="95">
        <v>0</v>
      </c>
      <c r="C296" s="95">
        <v>0</v>
      </c>
      <c r="D296" s="95">
        <v>0</v>
      </c>
      <c r="E296" s="95">
        <v>0</v>
      </c>
      <c r="F296" s="95">
        <v>0</v>
      </c>
    </row>
    <row r="297" spans="1:6">
      <c r="A297" s="99" t="s">
        <v>410</v>
      </c>
      <c r="B297" s="95">
        <v>0</v>
      </c>
      <c r="C297" s="95">
        <v>0</v>
      </c>
      <c r="D297" s="95">
        <v>0</v>
      </c>
      <c r="E297" s="95">
        <v>0</v>
      </c>
      <c r="F297" s="95">
        <v>0</v>
      </c>
    </row>
    <row r="298" spans="1:6">
      <c r="A298" s="99" t="s">
        <v>411</v>
      </c>
      <c r="B298" s="95">
        <v>-12000.35871</v>
      </c>
      <c r="C298" s="95">
        <v>-113.21099000000001</v>
      </c>
      <c r="D298" s="95">
        <v>0</v>
      </c>
      <c r="E298" s="95">
        <v>-2.1022699999999999</v>
      </c>
      <c r="F298" s="95">
        <v>-12115.671970000001</v>
      </c>
    </row>
    <row r="299" spans="1:6">
      <c r="A299" s="99" t="s">
        <v>412</v>
      </c>
      <c r="B299" s="95">
        <v>-9824.6058300000004</v>
      </c>
      <c r="C299" s="95">
        <v>-106.08997000000001</v>
      </c>
      <c r="D299" s="95">
        <v>0</v>
      </c>
      <c r="E299" s="95">
        <v>0</v>
      </c>
      <c r="F299" s="95">
        <v>-9930.6958000000013</v>
      </c>
    </row>
    <row r="300" spans="1:6">
      <c r="A300" s="99" t="s">
        <v>413</v>
      </c>
      <c r="B300" s="95">
        <v>0</v>
      </c>
      <c r="C300" s="95">
        <v>0</v>
      </c>
      <c r="D300" s="95">
        <v>0</v>
      </c>
      <c r="E300" s="95">
        <v>0</v>
      </c>
      <c r="F300" s="95">
        <v>0</v>
      </c>
    </row>
    <row r="301" spans="1:6">
      <c r="A301" s="99" t="s">
        <v>414</v>
      </c>
      <c r="B301" s="95">
        <v>0</v>
      </c>
      <c r="C301" s="95">
        <v>0</v>
      </c>
      <c r="D301" s="95">
        <v>0</v>
      </c>
      <c r="E301" s="95">
        <v>0</v>
      </c>
      <c r="F301" s="95">
        <v>0</v>
      </c>
    </row>
    <row r="302" spans="1:6">
      <c r="A302" s="156" t="s">
        <v>415</v>
      </c>
      <c r="B302" s="95">
        <v>-2175.75288</v>
      </c>
      <c r="C302" s="95">
        <v>-7.1210200000000006</v>
      </c>
      <c r="D302" s="95">
        <v>0</v>
      </c>
      <c r="E302" s="95">
        <v>-2.1022699999999999</v>
      </c>
      <c r="F302" s="95">
        <v>-2184.9761699999999</v>
      </c>
    </row>
    <row r="303" spans="1:6">
      <c r="A303" s="156" t="s">
        <v>1450</v>
      </c>
      <c r="B303" s="95">
        <v>0</v>
      </c>
      <c r="C303" s="95">
        <v>0</v>
      </c>
      <c r="D303" s="95">
        <v>0</v>
      </c>
      <c r="E303" s="95">
        <v>0</v>
      </c>
      <c r="F303" s="95">
        <v>0</v>
      </c>
    </row>
    <row r="304" spans="1:6">
      <c r="A304" s="156" t="s">
        <v>417</v>
      </c>
      <c r="B304" s="95">
        <v>0</v>
      </c>
      <c r="C304" s="95">
        <v>0</v>
      </c>
      <c r="D304" s="95">
        <v>0</v>
      </c>
      <c r="E304" s="95">
        <v>0</v>
      </c>
      <c r="F304" s="95">
        <v>0</v>
      </c>
    </row>
    <row r="305" spans="1:6">
      <c r="A305" s="216" t="s">
        <v>972</v>
      </c>
      <c r="B305" s="57">
        <v>35827.184860000001</v>
      </c>
      <c r="C305" s="57">
        <v>-923.99656999999991</v>
      </c>
      <c r="D305" s="57">
        <v>0</v>
      </c>
      <c r="E305" s="57">
        <v>-56.89208</v>
      </c>
      <c r="F305" s="57">
        <v>34846.29621</v>
      </c>
    </row>
    <row r="306" spans="1:6">
      <c r="A306" s="216" t="s">
        <v>418</v>
      </c>
      <c r="B306" s="57">
        <v>-26696.662120000001</v>
      </c>
      <c r="C306" s="57">
        <v>-1233.92922</v>
      </c>
      <c r="D306" s="57">
        <v>0</v>
      </c>
      <c r="E306" s="57">
        <v>0</v>
      </c>
      <c r="F306" s="57">
        <v>-27930.591339999999</v>
      </c>
    </row>
    <row r="307" spans="1:6">
      <c r="A307" s="99" t="s">
        <v>419</v>
      </c>
      <c r="B307" s="95">
        <v>-15521.38917</v>
      </c>
      <c r="C307" s="95">
        <v>-0.64676</v>
      </c>
      <c r="D307" s="95">
        <v>0</v>
      </c>
      <c r="E307" s="95">
        <v>0</v>
      </c>
      <c r="F307" s="95">
        <v>-15522.03593</v>
      </c>
    </row>
    <row r="308" spans="1:6">
      <c r="A308" s="99" t="s">
        <v>420</v>
      </c>
      <c r="B308" s="95">
        <v>-2269.2846400000003</v>
      </c>
      <c r="C308" s="95">
        <v>-304.77370000000002</v>
      </c>
      <c r="D308" s="95">
        <v>0</v>
      </c>
      <c r="E308" s="95">
        <v>0</v>
      </c>
      <c r="F308" s="95">
        <v>-2574.05834</v>
      </c>
    </row>
    <row r="309" spans="1:6">
      <c r="A309" s="99" t="s">
        <v>421</v>
      </c>
      <c r="B309" s="95">
        <v>-4.2850000000000001</v>
      </c>
      <c r="C309" s="95">
        <v>-160.3288</v>
      </c>
      <c r="D309" s="95">
        <v>0</v>
      </c>
      <c r="E309" s="95">
        <v>0</v>
      </c>
      <c r="F309" s="95">
        <v>-164.6138</v>
      </c>
    </row>
    <row r="310" spans="1:6">
      <c r="A310" s="99" t="s">
        <v>422</v>
      </c>
      <c r="B310" s="95">
        <v>-692.95806000000005</v>
      </c>
      <c r="C310" s="95">
        <v>-2.1683699999999999</v>
      </c>
      <c r="D310" s="95">
        <v>0</v>
      </c>
      <c r="E310" s="95">
        <v>0</v>
      </c>
      <c r="F310" s="95">
        <v>-695.12643000000003</v>
      </c>
    </row>
    <row r="311" spans="1:6">
      <c r="A311" s="99" t="s">
        <v>423</v>
      </c>
      <c r="B311" s="95">
        <v>-2180.4647099999997</v>
      </c>
      <c r="C311" s="95">
        <v>0</v>
      </c>
      <c r="D311" s="95">
        <v>0</v>
      </c>
      <c r="E311" s="95">
        <v>0</v>
      </c>
      <c r="F311" s="95">
        <v>-2180.4647099999997</v>
      </c>
    </row>
    <row r="312" spans="1:6">
      <c r="A312" s="99" t="s">
        <v>424</v>
      </c>
      <c r="B312" s="95">
        <v>-349.07274000000001</v>
      </c>
      <c r="C312" s="95">
        <v>0</v>
      </c>
      <c r="D312" s="95">
        <v>0</v>
      </c>
      <c r="E312" s="95">
        <v>0</v>
      </c>
      <c r="F312" s="95">
        <v>-349.07274000000001</v>
      </c>
    </row>
    <row r="313" spans="1:6">
      <c r="A313" s="99" t="s">
        <v>425</v>
      </c>
      <c r="B313" s="95">
        <v>-937.86225000000002</v>
      </c>
      <c r="C313" s="95">
        <v>0</v>
      </c>
      <c r="D313" s="95">
        <v>0</v>
      </c>
      <c r="E313" s="95">
        <v>0</v>
      </c>
      <c r="F313" s="95">
        <v>-937.86225000000002</v>
      </c>
    </row>
    <row r="314" spans="1:6">
      <c r="A314" s="99" t="s">
        <v>426</v>
      </c>
      <c r="B314" s="95">
        <v>-265.41421000000003</v>
      </c>
      <c r="C314" s="95">
        <v>0</v>
      </c>
      <c r="D314" s="95">
        <v>0</v>
      </c>
      <c r="E314" s="95">
        <v>0</v>
      </c>
      <c r="F314" s="95">
        <v>-265.41421000000003</v>
      </c>
    </row>
    <row r="315" spans="1:6">
      <c r="A315" s="99" t="s">
        <v>427</v>
      </c>
      <c r="B315" s="95">
        <v>-4475.9313400000001</v>
      </c>
      <c r="C315" s="95">
        <v>-766.01158999999996</v>
      </c>
      <c r="D315" s="95">
        <v>0</v>
      </c>
      <c r="E315" s="95">
        <v>0</v>
      </c>
      <c r="F315" s="95">
        <v>-5241.9429299999993</v>
      </c>
    </row>
    <row r="316" spans="1:6">
      <c r="A316" s="69" t="s">
        <v>971</v>
      </c>
      <c r="B316" s="57">
        <v>9130.5227400000003</v>
      </c>
      <c r="C316" s="57">
        <v>-2157.9257900000002</v>
      </c>
      <c r="D316" s="57">
        <v>0</v>
      </c>
      <c r="E316" s="57">
        <v>-56.89208</v>
      </c>
      <c r="F316" s="57">
        <v>6915.7048700000005</v>
      </c>
    </row>
    <row r="317" spans="1:6">
      <c r="A317" s="156" t="s">
        <v>428</v>
      </c>
      <c r="B317" s="95">
        <v>0</v>
      </c>
      <c r="C317" s="95">
        <v>-4.2999999999999999E-4</v>
      </c>
      <c r="D317" s="95">
        <v>0</v>
      </c>
      <c r="E317" s="95">
        <v>2.6339600000000001</v>
      </c>
      <c r="F317" s="95">
        <v>2.6335300000000004</v>
      </c>
    </row>
    <row r="318" spans="1:6">
      <c r="A318" s="156" t="s">
        <v>429</v>
      </c>
      <c r="B318" s="95">
        <v>0</v>
      </c>
      <c r="C318" s="95">
        <v>-4.2999999999999999E-4</v>
      </c>
      <c r="D318" s="95">
        <v>0</v>
      </c>
      <c r="E318" s="95">
        <v>0</v>
      </c>
      <c r="F318" s="95">
        <v>-4.2999999999999999E-4</v>
      </c>
    </row>
    <row r="319" spans="1:6">
      <c r="A319" s="156" t="s">
        <v>430</v>
      </c>
      <c r="B319" s="95">
        <v>0</v>
      </c>
      <c r="C319" s="95">
        <v>0</v>
      </c>
      <c r="D319" s="95">
        <v>0</v>
      </c>
      <c r="E319" s="95">
        <v>2.6339600000000001</v>
      </c>
      <c r="F319" s="95">
        <v>2.6339600000000001</v>
      </c>
    </row>
    <row r="320" spans="1:6">
      <c r="A320" s="156" t="s">
        <v>431</v>
      </c>
      <c r="B320" s="95">
        <v>0</v>
      </c>
      <c r="C320" s="95">
        <v>-13.81091</v>
      </c>
      <c r="D320" s="95">
        <v>0</v>
      </c>
      <c r="E320" s="95">
        <v>-81.804509999999993</v>
      </c>
      <c r="F320" s="95">
        <v>-95.61542</v>
      </c>
    </row>
    <row r="321" spans="1:6">
      <c r="A321" s="156" t="s">
        <v>432</v>
      </c>
      <c r="B321" s="95">
        <v>0</v>
      </c>
      <c r="C321" s="95">
        <v>-13.81091</v>
      </c>
      <c r="D321" s="95">
        <v>0</v>
      </c>
      <c r="E321" s="95">
        <v>0</v>
      </c>
      <c r="F321" s="95">
        <v>-13.81091</v>
      </c>
    </row>
    <row r="322" spans="1:6">
      <c r="A322" s="156" t="s">
        <v>433</v>
      </c>
      <c r="B322" s="95">
        <v>0</v>
      </c>
      <c r="C322" s="95">
        <v>0</v>
      </c>
      <c r="D322" s="95">
        <v>0</v>
      </c>
      <c r="E322" s="95">
        <v>-81.804509999999993</v>
      </c>
      <c r="F322" s="95">
        <v>-81.804509999999993</v>
      </c>
    </row>
    <row r="323" spans="1:6">
      <c r="A323" s="69" t="s">
        <v>1227</v>
      </c>
      <c r="B323" s="57">
        <v>9130.5227400000003</v>
      </c>
      <c r="C323" s="57">
        <v>-2171.73713</v>
      </c>
      <c r="D323" s="57">
        <v>0</v>
      </c>
      <c r="E323" s="57">
        <v>-136.06263000000001</v>
      </c>
      <c r="F323" s="57">
        <v>6822.7229800000005</v>
      </c>
    </row>
    <row r="324" spans="1:6">
      <c r="A324" s="99" t="s">
        <v>434</v>
      </c>
      <c r="B324" s="64">
        <v>3.91452</v>
      </c>
      <c r="C324" s="64">
        <v>0</v>
      </c>
      <c r="D324" s="64">
        <v>0</v>
      </c>
      <c r="E324" s="64">
        <v>0</v>
      </c>
      <c r="F324" s="64">
        <v>3.91452</v>
      </c>
    </row>
    <row r="325" spans="1:6">
      <c r="A325" s="69" t="s">
        <v>970</v>
      </c>
      <c r="B325" s="559">
        <v>9134.4372600000006</v>
      </c>
      <c r="C325" s="559">
        <v>-2171.73713</v>
      </c>
      <c r="D325" s="559">
        <v>0</v>
      </c>
      <c r="E325" s="559">
        <v>-136.06263000000001</v>
      </c>
      <c r="F325" s="559">
        <v>6826.6374999999998</v>
      </c>
    </row>
    <row r="326" spans="1:6">
      <c r="A326" s="156" t="s">
        <v>435</v>
      </c>
      <c r="B326" s="64">
        <v>-979.44250999999997</v>
      </c>
      <c r="C326" s="64">
        <v>-47.760419999999996</v>
      </c>
      <c r="D326" s="64">
        <v>0</v>
      </c>
      <c r="E326" s="64">
        <v>0</v>
      </c>
      <c r="F326" s="64">
        <v>-1027.2029300000002</v>
      </c>
    </row>
    <row r="327" spans="1:6">
      <c r="A327" s="216" t="s">
        <v>1261</v>
      </c>
      <c r="B327" s="559">
        <v>8154.9947499999998</v>
      </c>
      <c r="C327" s="559">
        <v>-2219.4975499999996</v>
      </c>
      <c r="D327" s="559">
        <v>0</v>
      </c>
      <c r="E327" s="559">
        <v>-136.06263000000001</v>
      </c>
      <c r="F327" s="559">
        <v>5799.4345700000003</v>
      </c>
    </row>
    <row r="328" spans="1:6">
      <c r="A328" s="156" t="s">
        <v>436</v>
      </c>
      <c r="B328" s="64">
        <v>0</v>
      </c>
      <c r="C328" s="64">
        <v>0</v>
      </c>
      <c r="D328" s="64">
        <v>0</v>
      </c>
      <c r="E328" s="64">
        <v>0</v>
      </c>
      <c r="F328" s="64">
        <v>0</v>
      </c>
    </row>
    <row r="329" spans="1:6">
      <c r="A329" s="69" t="s">
        <v>969</v>
      </c>
      <c r="B329" s="559">
        <v>8154.9947499999998</v>
      </c>
      <c r="C329" s="559">
        <v>-2219.4975499999996</v>
      </c>
      <c r="D329" s="559">
        <v>0</v>
      </c>
      <c r="E329" s="559">
        <v>-136.06263000000001</v>
      </c>
      <c r="F329" s="559">
        <v>5799.4345700000003</v>
      </c>
    </row>
    <row r="330" spans="1:6">
      <c r="A330" s="156" t="s">
        <v>437</v>
      </c>
      <c r="B330" s="64">
        <v>-5032.6005999999998</v>
      </c>
      <c r="C330" s="64">
        <v>0</v>
      </c>
      <c r="D330" s="64">
        <v>0</v>
      </c>
      <c r="E330" s="64">
        <v>0</v>
      </c>
      <c r="F330" s="64">
        <v>-5032.6005999999998</v>
      </c>
    </row>
    <row r="331" spans="1:6">
      <c r="A331" s="69" t="s">
        <v>968</v>
      </c>
      <c r="B331" s="57">
        <v>3122.3941500000001</v>
      </c>
      <c r="C331" s="57">
        <v>-2219.4975499999996</v>
      </c>
      <c r="D331" s="57">
        <v>0</v>
      </c>
      <c r="E331" s="57">
        <v>-136.06263000000001</v>
      </c>
      <c r="F331" s="57">
        <v>766.83397000000002</v>
      </c>
    </row>
    <row r="332" spans="1:6" ht="3.75" customHeight="1" thickBot="1">
      <c r="A332" s="145"/>
      <c r="B332" s="560"/>
      <c r="C332" s="560"/>
      <c r="D332" s="560"/>
      <c r="E332" s="560"/>
      <c r="F332" s="560"/>
    </row>
    <row r="333" spans="1:6" ht="15.75" thickTop="1">
      <c r="A333" s="64"/>
      <c r="B333" s="146"/>
      <c r="C333" s="146"/>
      <c r="D333" s="146"/>
      <c r="E333" s="146"/>
      <c r="F333" s="146"/>
    </row>
  </sheetData>
  <mergeCells count="4">
    <mergeCell ref="A1:F1"/>
    <mergeCell ref="A2:F2"/>
    <mergeCell ref="A3:F3"/>
    <mergeCell ref="A4:F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4"/>
  <sheetViews>
    <sheetView workbookViewId="0">
      <selection activeCell="A3" sqref="A3:D3"/>
    </sheetView>
  </sheetViews>
  <sheetFormatPr defaultRowHeight="15"/>
  <cols>
    <col min="1" max="1" width="104.42578125" style="5" bestFit="1" customWidth="1"/>
    <col min="2" max="3" width="9.7109375" style="5" bestFit="1" customWidth="1"/>
    <col min="4" max="4" width="14.85546875" style="5" customWidth="1"/>
    <col min="5" max="16384" width="9.140625" style="5"/>
  </cols>
  <sheetData>
    <row r="1" spans="1:4" ht="30" customHeight="1">
      <c r="A1" s="766" t="s">
        <v>441</v>
      </c>
      <c r="B1" s="766"/>
      <c r="C1" s="766"/>
      <c r="D1" s="766"/>
    </row>
    <row r="2" spans="1:4" ht="18">
      <c r="A2" s="767" t="s">
        <v>519</v>
      </c>
      <c r="B2" s="767"/>
      <c r="C2" s="767"/>
      <c r="D2" s="767"/>
    </row>
    <row r="3" spans="1:4" ht="18">
      <c r="A3" s="767" t="s">
        <v>1468</v>
      </c>
      <c r="B3" s="767"/>
      <c r="C3" s="767"/>
      <c r="D3" s="767"/>
    </row>
    <row r="4" spans="1:4" ht="30" customHeight="1">
      <c r="A4" s="768" t="s">
        <v>511</v>
      </c>
      <c r="B4" s="768"/>
      <c r="C4" s="768"/>
      <c r="D4" s="768"/>
    </row>
    <row r="5" spans="1:4" ht="3.75" customHeight="1">
      <c r="A5" s="11"/>
      <c r="B5" s="11"/>
      <c r="C5" s="11"/>
      <c r="D5" s="11"/>
    </row>
    <row r="6" spans="1:4" ht="30" customHeight="1" thickBot="1">
      <c r="A6" s="155"/>
      <c r="B6" s="236" t="s">
        <v>59</v>
      </c>
      <c r="C6" s="236" t="s">
        <v>57</v>
      </c>
      <c r="D6" s="237" t="s">
        <v>518</v>
      </c>
    </row>
    <row r="7" spans="1:4">
      <c r="A7" s="426" t="s">
        <v>160</v>
      </c>
      <c r="B7" s="384">
        <v>6261158.6693299999</v>
      </c>
      <c r="C7" s="384">
        <v>832370.49525000004</v>
      </c>
      <c r="D7" s="384">
        <v>7093529.1645799996</v>
      </c>
    </row>
    <row r="8" spans="1:4">
      <c r="A8" s="177" t="s">
        <v>161</v>
      </c>
      <c r="B8" s="57">
        <v>641731.15023999999</v>
      </c>
      <c r="C8" s="57">
        <v>106638.90815</v>
      </c>
      <c r="D8" s="57">
        <v>748370.05839000002</v>
      </c>
    </row>
    <row r="9" spans="1:4">
      <c r="A9" s="64" t="s">
        <v>162</v>
      </c>
      <c r="B9" s="95">
        <v>127223.41368000001</v>
      </c>
      <c r="C9" s="95">
        <v>31169.616000000002</v>
      </c>
      <c r="D9" s="95">
        <v>158393.02968000001</v>
      </c>
    </row>
    <row r="10" spans="1:4">
      <c r="A10" s="64" t="s">
        <v>163</v>
      </c>
      <c r="B10" s="95">
        <v>459400.33427999995</v>
      </c>
      <c r="C10" s="95">
        <v>58439.275079999999</v>
      </c>
      <c r="D10" s="95">
        <v>517839.60936</v>
      </c>
    </row>
    <row r="11" spans="1:4">
      <c r="A11" s="64" t="s">
        <v>164</v>
      </c>
      <c r="B11" s="95">
        <v>5376.1659500000005</v>
      </c>
      <c r="C11" s="95">
        <v>17027.862069999999</v>
      </c>
      <c r="D11" s="95">
        <v>22404.028019999998</v>
      </c>
    </row>
    <row r="12" spans="1:4">
      <c r="A12" s="64" t="s">
        <v>165</v>
      </c>
      <c r="B12" s="95">
        <v>0</v>
      </c>
      <c r="C12" s="95">
        <v>0</v>
      </c>
      <c r="D12" s="95">
        <v>0</v>
      </c>
    </row>
    <row r="13" spans="1:4">
      <c r="A13" s="64" t="s">
        <v>166</v>
      </c>
      <c r="B13" s="95">
        <v>5490.8490300000003</v>
      </c>
      <c r="C13" s="95">
        <v>0</v>
      </c>
      <c r="D13" s="95">
        <v>5490.8490300000003</v>
      </c>
    </row>
    <row r="14" spans="1:4">
      <c r="A14" s="64" t="s">
        <v>1443</v>
      </c>
      <c r="B14" s="95">
        <v>44240.387299999995</v>
      </c>
      <c r="C14" s="95">
        <v>2.1549999999999998</v>
      </c>
      <c r="D14" s="95">
        <v>44242.542299999994</v>
      </c>
    </row>
    <row r="15" spans="1:4">
      <c r="A15" s="64" t="s">
        <v>168</v>
      </c>
      <c r="B15" s="95">
        <v>0</v>
      </c>
      <c r="C15" s="95">
        <v>0</v>
      </c>
      <c r="D15" s="95">
        <v>0</v>
      </c>
    </row>
    <row r="16" spans="1:4">
      <c r="A16" s="64" t="s">
        <v>169</v>
      </c>
      <c r="B16" s="95">
        <v>0</v>
      </c>
      <c r="C16" s="95">
        <v>0</v>
      </c>
      <c r="D16" s="95">
        <v>0</v>
      </c>
    </row>
    <row r="17" spans="1:4">
      <c r="A17" s="177" t="s">
        <v>170</v>
      </c>
      <c r="B17" s="57">
        <v>161818.29816000001</v>
      </c>
      <c r="C17" s="57">
        <v>35759.030250000003</v>
      </c>
      <c r="D17" s="57">
        <v>197577.32840999999</v>
      </c>
    </row>
    <row r="18" spans="1:4">
      <c r="A18" s="64" t="s">
        <v>171</v>
      </c>
      <c r="B18" s="95">
        <v>0</v>
      </c>
      <c r="C18" s="95">
        <v>0</v>
      </c>
      <c r="D18" s="95">
        <v>0</v>
      </c>
    </row>
    <row r="19" spans="1:4">
      <c r="A19" s="64" t="s">
        <v>172</v>
      </c>
      <c r="B19" s="95">
        <v>8892.7136799999989</v>
      </c>
      <c r="C19" s="95">
        <v>20274.81639</v>
      </c>
      <c r="D19" s="95">
        <v>29167.530070000001</v>
      </c>
    </row>
    <row r="20" spans="1:4">
      <c r="A20" s="64" t="s">
        <v>173</v>
      </c>
      <c r="B20" s="95">
        <v>0</v>
      </c>
      <c r="C20" s="95">
        <v>0</v>
      </c>
      <c r="D20" s="95">
        <v>0</v>
      </c>
    </row>
    <row r="21" spans="1:4">
      <c r="A21" s="64" t="s">
        <v>174</v>
      </c>
      <c r="B21" s="95">
        <v>0</v>
      </c>
      <c r="C21" s="95">
        <v>0</v>
      </c>
      <c r="D21" s="95">
        <v>0</v>
      </c>
    </row>
    <row r="22" spans="1:4">
      <c r="A22" s="64" t="s">
        <v>219</v>
      </c>
      <c r="B22" s="95">
        <v>23957.975399999999</v>
      </c>
      <c r="C22" s="95">
        <v>2898.4261200000001</v>
      </c>
      <c r="D22" s="95">
        <v>26856.401519999999</v>
      </c>
    </row>
    <row r="23" spans="1:4">
      <c r="A23" s="64" t="s">
        <v>176</v>
      </c>
      <c r="B23" s="95">
        <v>128868.43614000001</v>
      </c>
      <c r="C23" s="95">
        <v>12585.78774</v>
      </c>
      <c r="D23" s="95">
        <v>141454.22388000001</v>
      </c>
    </row>
    <row r="24" spans="1:4">
      <c r="A24" s="64" t="s">
        <v>177</v>
      </c>
      <c r="B24" s="95">
        <v>99.172939999999997</v>
      </c>
      <c r="C24" s="95">
        <v>0</v>
      </c>
      <c r="D24" s="95">
        <v>99.172939999999997</v>
      </c>
    </row>
    <row r="25" spans="1:4">
      <c r="A25" s="64" t="s">
        <v>178</v>
      </c>
      <c r="B25" s="95">
        <v>0</v>
      </c>
      <c r="C25" s="95">
        <v>0</v>
      </c>
      <c r="D25" s="95">
        <v>0</v>
      </c>
    </row>
    <row r="26" spans="1:4">
      <c r="A26" s="177" t="s">
        <v>179</v>
      </c>
      <c r="B26" s="57">
        <v>4703554.6969600003</v>
      </c>
      <c r="C26" s="57">
        <v>627206.07066999993</v>
      </c>
      <c r="D26" s="57">
        <v>5330760.7676299997</v>
      </c>
    </row>
    <row r="27" spans="1:4">
      <c r="A27" s="63" t="s">
        <v>180</v>
      </c>
      <c r="B27" s="95">
        <v>4109530.82289</v>
      </c>
      <c r="C27" s="95">
        <v>550841.91791999992</v>
      </c>
      <c r="D27" s="95">
        <v>4660372.7408100003</v>
      </c>
    </row>
    <row r="28" spans="1:4">
      <c r="A28" s="64" t="s">
        <v>181</v>
      </c>
      <c r="B28" s="95">
        <v>3807721.76829</v>
      </c>
      <c r="C28" s="95">
        <v>329366.76477999997</v>
      </c>
      <c r="D28" s="95">
        <v>4137088.5330700004</v>
      </c>
    </row>
    <row r="29" spans="1:4">
      <c r="A29" s="64" t="s">
        <v>182</v>
      </c>
      <c r="B29" s="95">
        <v>251718.55303000001</v>
      </c>
      <c r="C29" s="95">
        <v>191109.48065000001</v>
      </c>
      <c r="D29" s="95">
        <v>442828.03367999999</v>
      </c>
    </row>
    <row r="30" spans="1:4">
      <c r="A30" s="64" t="s">
        <v>183</v>
      </c>
      <c r="B30" s="95">
        <v>50090.50157</v>
      </c>
      <c r="C30" s="95">
        <v>30365.672489999997</v>
      </c>
      <c r="D30" s="95">
        <v>80456.174060000005</v>
      </c>
    </row>
    <row r="31" spans="1:4">
      <c r="A31" s="63" t="s">
        <v>184</v>
      </c>
      <c r="B31" s="95">
        <v>37238.08524</v>
      </c>
      <c r="C31" s="95">
        <v>8156.7803899999999</v>
      </c>
      <c r="D31" s="95">
        <v>45394.86563</v>
      </c>
    </row>
    <row r="32" spans="1:4">
      <c r="A32" s="64" t="s">
        <v>185</v>
      </c>
      <c r="B32" s="95">
        <v>35573.320850000004</v>
      </c>
      <c r="C32" s="95">
        <v>330.9477</v>
      </c>
      <c r="D32" s="95">
        <v>35904.268549999993</v>
      </c>
    </row>
    <row r="33" spans="1:4">
      <c r="A33" s="64" t="s">
        <v>186</v>
      </c>
      <c r="B33" s="95">
        <v>1511.9571599999999</v>
      </c>
      <c r="C33" s="95">
        <v>7233.9645999999993</v>
      </c>
      <c r="D33" s="95">
        <v>8745.9217599999993</v>
      </c>
    </row>
    <row r="34" spans="1:4">
      <c r="A34" s="65" t="s">
        <v>187</v>
      </c>
      <c r="B34" s="95">
        <v>152.80723</v>
      </c>
      <c r="C34" s="95">
        <v>591.86808999999994</v>
      </c>
      <c r="D34" s="95">
        <v>744.67531999999994</v>
      </c>
    </row>
    <row r="35" spans="1:4">
      <c r="A35" s="63" t="s">
        <v>188</v>
      </c>
      <c r="B35" s="95">
        <v>28944.797420000003</v>
      </c>
      <c r="C35" s="95">
        <v>70179.773910000004</v>
      </c>
      <c r="D35" s="95">
        <v>99124.571329999992</v>
      </c>
    </row>
    <row r="36" spans="1:4">
      <c r="A36" s="64" t="s">
        <v>189</v>
      </c>
      <c r="B36" s="95">
        <v>28225.08425</v>
      </c>
      <c r="C36" s="95">
        <v>22779.404579999999</v>
      </c>
      <c r="D36" s="95">
        <v>51004.488829999995</v>
      </c>
    </row>
    <row r="37" spans="1:4">
      <c r="A37" s="64" t="s">
        <v>190</v>
      </c>
      <c r="B37" s="95">
        <v>709.96838000000002</v>
      </c>
      <c r="C37" s="95">
        <v>45662.165580000001</v>
      </c>
      <c r="D37" s="95">
        <v>46372.133959999999</v>
      </c>
    </row>
    <row r="38" spans="1:4">
      <c r="A38" s="64" t="s">
        <v>191</v>
      </c>
      <c r="B38" s="95">
        <v>9.7447900000000001</v>
      </c>
      <c r="C38" s="95">
        <v>1738.2037499999999</v>
      </c>
      <c r="D38" s="95">
        <v>1747.9485400000001</v>
      </c>
    </row>
    <row r="39" spans="1:4">
      <c r="A39" s="63" t="s">
        <v>192</v>
      </c>
      <c r="B39" s="95">
        <v>637915.62070000009</v>
      </c>
      <c r="C39" s="95">
        <v>67097.104500000001</v>
      </c>
      <c r="D39" s="95">
        <v>705012.7252000001</v>
      </c>
    </row>
    <row r="40" spans="1:4">
      <c r="A40" s="65" t="s">
        <v>193</v>
      </c>
      <c r="B40" s="95">
        <v>323081.63319000002</v>
      </c>
      <c r="C40" s="95">
        <v>6740.1339800000005</v>
      </c>
      <c r="D40" s="95">
        <v>329821.76717000001</v>
      </c>
    </row>
    <row r="41" spans="1:4">
      <c r="A41" s="64" t="s">
        <v>194</v>
      </c>
      <c r="B41" s="95">
        <v>59914.749640000002</v>
      </c>
      <c r="C41" s="95">
        <v>25096.733379999998</v>
      </c>
      <c r="D41" s="95">
        <v>85011.48302</v>
      </c>
    </row>
    <row r="42" spans="1:4">
      <c r="A42" s="64" t="s">
        <v>195</v>
      </c>
      <c r="B42" s="95">
        <v>208.35882000000001</v>
      </c>
      <c r="C42" s="95">
        <v>0.38302999999999998</v>
      </c>
      <c r="D42" s="95">
        <v>208.74185</v>
      </c>
    </row>
    <row r="43" spans="1:4">
      <c r="A43" s="64" t="s">
        <v>196</v>
      </c>
      <c r="B43" s="95">
        <v>61.200389999999999</v>
      </c>
      <c r="C43" s="95">
        <v>297.82441</v>
      </c>
      <c r="D43" s="95">
        <v>359.02479999999997</v>
      </c>
    </row>
    <row r="44" spans="1:4">
      <c r="A44" s="64" t="s">
        <v>197</v>
      </c>
      <c r="B44" s="95">
        <v>52.831699999999998</v>
      </c>
      <c r="C44" s="95">
        <v>0</v>
      </c>
      <c r="D44" s="95">
        <v>52.831699999999998</v>
      </c>
    </row>
    <row r="45" spans="1:4">
      <c r="A45" s="99" t="s">
        <v>198</v>
      </c>
      <c r="B45" s="95">
        <v>24.116319999999998</v>
      </c>
      <c r="C45" s="95">
        <v>0</v>
      </c>
      <c r="D45" s="95">
        <v>24.116319999999998</v>
      </c>
    </row>
    <row r="46" spans="1:4">
      <c r="A46" s="65" t="s">
        <v>1181</v>
      </c>
      <c r="B46" s="95">
        <v>215501.82334999999</v>
      </c>
      <c r="C46" s="95">
        <v>14975.872820000001</v>
      </c>
      <c r="D46" s="95">
        <v>230477.69616999998</v>
      </c>
    </row>
    <row r="47" spans="1:4">
      <c r="A47" s="64" t="s">
        <v>1182</v>
      </c>
      <c r="B47" s="95">
        <v>38590.360979999998</v>
      </c>
      <c r="C47" s="95">
        <v>19772.993979999999</v>
      </c>
      <c r="D47" s="95">
        <v>58363.354960000004</v>
      </c>
    </row>
    <row r="48" spans="1:4">
      <c r="A48" s="64" t="s">
        <v>1187</v>
      </c>
      <c r="B48" s="95">
        <v>166.12567000000001</v>
      </c>
      <c r="C48" s="95">
        <v>33.108080000000001</v>
      </c>
      <c r="D48" s="95">
        <v>199.23374999999999</v>
      </c>
    </row>
    <row r="49" spans="1:4">
      <c r="A49" s="64" t="s">
        <v>1188</v>
      </c>
      <c r="B49" s="95">
        <v>59.259699999999995</v>
      </c>
      <c r="C49" s="95">
        <v>180.05482000000001</v>
      </c>
      <c r="D49" s="95">
        <v>239.31451999999999</v>
      </c>
    </row>
    <row r="50" spans="1:4">
      <c r="A50" s="64" t="s">
        <v>1206</v>
      </c>
      <c r="B50" s="95">
        <v>232.20539000000002</v>
      </c>
      <c r="C50" s="95">
        <v>0</v>
      </c>
      <c r="D50" s="95">
        <v>232.20539000000002</v>
      </c>
    </row>
    <row r="51" spans="1:4">
      <c r="A51" s="99" t="s">
        <v>1226</v>
      </c>
      <c r="B51" s="95">
        <v>22.955549999999999</v>
      </c>
      <c r="C51" s="95">
        <v>0</v>
      </c>
      <c r="D51" s="95">
        <v>22.955549999999999</v>
      </c>
    </row>
    <row r="52" spans="1:4">
      <c r="A52" s="101" t="s">
        <v>199</v>
      </c>
      <c r="B52" s="95">
        <v>-110074.62929000001</v>
      </c>
      <c r="C52" s="95">
        <v>-69069.506049999996</v>
      </c>
      <c r="D52" s="95">
        <v>-179144.13534000001</v>
      </c>
    </row>
    <row r="53" spans="1:4">
      <c r="A53" s="64" t="s">
        <v>1257</v>
      </c>
      <c r="B53" s="95">
        <v>-19943.054629999999</v>
      </c>
      <c r="C53" s="95">
        <v>-1914.01909</v>
      </c>
      <c r="D53" s="95">
        <v>-21857.07372</v>
      </c>
    </row>
    <row r="54" spans="1:4">
      <c r="A54" s="633" t="s">
        <v>1281</v>
      </c>
      <c r="B54" s="95">
        <v>-1648.8988300000001</v>
      </c>
      <c r="C54" s="95">
        <v>-1186.1508700000002</v>
      </c>
      <c r="D54" s="95">
        <v>-2835.0497</v>
      </c>
    </row>
    <row r="55" spans="1:4">
      <c r="A55" s="633" t="s">
        <v>1258</v>
      </c>
      <c r="B55" s="95">
        <v>-29467.329470000001</v>
      </c>
      <c r="C55" s="95">
        <v>-122.92035</v>
      </c>
      <c r="D55" s="95">
        <v>-29590.249820000001</v>
      </c>
    </row>
    <row r="56" spans="1:4">
      <c r="A56" s="633" t="s">
        <v>1282</v>
      </c>
      <c r="B56" s="95">
        <v>-1204.7660700000001</v>
      </c>
      <c r="C56" s="95">
        <v>-2228.8197500000001</v>
      </c>
      <c r="D56" s="95">
        <v>-3433.5858199999998</v>
      </c>
    </row>
    <row r="57" spans="1:4">
      <c r="A57" s="64" t="s">
        <v>1259</v>
      </c>
      <c r="B57" s="95">
        <v>-19916.962090000001</v>
      </c>
      <c r="C57" s="95">
        <v>-13871.175789999999</v>
      </c>
      <c r="D57" s="95">
        <v>-33788.137880000002</v>
      </c>
    </row>
    <row r="58" spans="1:4">
      <c r="A58" s="64" t="s">
        <v>200</v>
      </c>
      <c r="B58" s="95">
        <v>-587.85397999999998</v>
      </c>
      <c r="C58" s="95">
        <v>-27541.674629999998</v>
      </c>
      <c r="D58" s="95">
        <v>-28129.528610000001</v>
      </c>
    </row>
    <row r="59" spans="1:4">
      <c r="A59" s="64" t="s">
        <v>201</v>
      </c>
      <c r="B59" s="95">
        <v>-23336.42283</v>
      </c>
      <c r="C59" s="95">
        <v>-20657.562480000001</v>
      </c>
      <c r="D59" s="95">
        <v>-43993.985310000004</v>
      </c>
    </row>
    <row r="60" spans="1:4">
      <c r="A60" s="64" t="s">
        <v>202</v>
      </c>
      <c r="B60" s="95">
        <v>-13568.40502</v>
      </c>
      <c r="C60" s="95">
        <v>0</v>
      </c>
      <c r="D60" s="95">
        <v>-13568.40502</v>
      </c>
    </row>
    <row r="61" spans="1:4">
      <c r="A61" s="64" t="s">
        <v>203</v>
      </c>
      <c r="B61" s="95">
        <v>0</v>
      </c>
      <c r="C61" s="95">
        <v>0</v>
      </c>
      <c r="D61" s="95">
        <v>0</v>
      </c>
    </row>
    <row r="62" spans="1:4">
      <c r="A62" s="64" t="s">
        <v>204</v>
      </c>
      <c r="B62" s="95">
        <v>0</v>
      </c>
      <c r="C62" s="95">
        <v>0</v>
      </c>
      <c r="D62" s="95">
        <v>0</v>
      </c>
    </row>
    <row r="63" spans="1:4">
      <c r="A63" s="64" t="s">
        <v>1002</v>
      </c>
      <c r="B63" s="95">
        <v>0</v>
      </c>
      <c r="C63" s="95">
        <v>0</v>
      </c>
      <c r="D63" s="95">
        <v>0</v>
      </c>
    </row>
    <row r="64" spans="1:4">
      <c r="A64" s="64" t="s">
        <v>1003</v>
      </c>
      <c r="B64" s="95">
        <v>0</v>
      </c>
      <c r="C64" s="95">
        <v>0</v>
      </c>
      <c r="D64" s="95">
        <v>0</v>
      </c>
    </row>
    <row r="65" spans="1:4">
      <c r="A65" s="64" t="s">
        <v>1189</v>
      </c>
      <c r="B65" s="95">
        <v>-121.16830999999999</v>
      </c>
      <c r="C65" s="95">
        <v>-53.478290000000001</v>
      </c>
      <c r="D65" s="95">
        <v>-174.64660000000001</v>
      </c>
    </row>
    <row r="66" spans="1:4">
      <c r="A66" s="64" t="s">
        <v>1190</v>
      </c>
      <c r="B66" s="95">
        <v>-93.102009999999993</v>
      </c>
      <c r="C66" s="95">
        <v>-285.28555999999998</v>
      </c>
      <c r="D66" s="95">
        <v>-378.38756999999998</v>
      </c>
    </row>
    <row r="67" spans="1:4">
      <c r="A67" s="64" t="s">
        <v>1191</v>
      </c>
      <c r="B67" s="95">
        <v>-176.92126000000002</v>
      </c>
      <c r="C67" s="95">
        <v>-308.93905000000001</v>
      </c>
      <c r="D67" s="95">
        <v>-485.86030999999997</v>
      </c>
    </row>
    <row r="68" spans="1:4">
      <c r="A68" s="64" t="s">
        <v>1192</v>
      </c>
      <c r="B68" s="95">
        <v>-9.7447900000000001</v>
      </c>
      <c r="C68" s="95">
        <v>-899.48018999999999</v>
      </c>
      <c r="D68" s="95">
        <v>-909.22497999999996</v>
      </c>
    </row>
    <row r="69" spans="1:4">
      <c r="A69" s="177" t="s">
        <v>205</v>
      </c>
      <c r="B69" s="57">
        <v>106172.24742</v>
      </c>
      <c r="C69" s="57">
        <v>3388.1793199999997</v>
      </c>
      <c r="D69" s="57">
        <v>109560.42674</v>
      </c>
    </row>
    <row r="70" spans="1:4">
      <c r="A70" s="64" t="s">
        <v>206</v>
      </c>
      <c r="B70" s="95">
        <v>0</v>
      </c>
      <c r="C70" s="95">
        <v>0</v>
      </c>
      <c r="D70" s="95">
        <v>0</v>
      </c>
    </row>
    <row r="71" spans="1:4">
      <c r="A71" s="64" t="s">
        <v>207</v>
      </c>
      <c r="B71" s="95">
        <v>24455.82559</v>
      </c>
      <c r="C71" s="95">
        <v>318.26884000000001</v>
      </c>
      <c r="D71" s="95">
        <v>24774.094430000001</v>
      </c>
    </row>
    <row r="72" spans="1:4">
      <c r="A72" s="64" t="s">
        <v>208</v>
      </c>
      <c r="B72" s="95">
        <v>81716.421829999992</v>
      </c>
      <c r="C72" s="95">
        <v>3069.91048</v>
      </c>
      <c r="D72" s="95">
        <v>84786.332309999998</v>
      </c>
    </row>
    <row r="73" spans="1:4">
      <c r="A73" s="64" t="s">
        <v>209</v>
      </c>
      <c r="B73" s="95">
        <v>0</v>
      </c>
      <c r="C73" s="95">
        <v>0</v>
      </c>
      <c r="D73" s="95">
        <v>0</v>
      </c>
    </row>
    <row r="74" spans="1:4">
      <c r="A74" s="64" t="s">
        <v>210</v>
      </c>
      <c r="B74" s="95">
        <v>0</v>
      </c>
      <c r="C74" s="95">
        <v>0</v>
      </c>
      <c r="D74" s="95">
        <v>0</v>
      </c>
    </row>
    <row r="75" spans="1:4">
      <c r="A75" s="177" t="s">
        <v>211</v>
      </c>
      <c r="B75" s="57">
        <v>693.16525999999999</v>
      </c>
      <c r="C75" s="57">
        <v>2448.7244100000003</v>
      </c>
      <c r="D75" s="57">
        <v>3141.88967</v>
      </c>
    </row>
    <row r="76" spans="1:4">
      <c r="A76" s="64" t="s">
        <v>212</v>
      </c>
      <c r="B76" s="95">
        <v>0</v>
      </c>
      <c r="C76" s="95">
        <v>0</v>
      </c>
      <c r="D76" s="95">
        <v>0</v>
      </c>
    </row>
    <row r="77" spans="1:4">
      <c r="A77" s="64" t="s">
        <v>213</v>
      </c>
      <c r="B77" s="95">
        <v>8808.5224600000001</v>
      </c>
      <c r="C77" s="95">
        <v>8880.1099800000011</v>
      </c>
      <c r="D77" s="95">
        <v>17688.632440000001</v>
      </c>
    </row>
    <row r="78" spans="1:4">
      <c r="A78" s="64" t="s">
        <v>214</v>
      </c>
      <c r="B78" s="95">
        <v>0</v>
      </c>
      <c r="C78" s="95">
        <v>0</v>
      </c>
      <c r="D78" s="95">
        <v>0</v>
      </c>
    </row>
    <row r="79" spans="1:4">
      <c r="A79" s="64" t="s">
        <v>215</v>
      </c>
      <c r="B79" s="95">
        <v>50</v>
      </c>
      <c r="C79" s="95">
        <v>0</v>
      </c>
      <c r="D79" s="95">
        <v>50</v>
      </c>
    </row>
    <row r="80" spans="1:4">
      <c r="A80" s="64" t="s">
        <v>216</v>
      </c>
      <c r="B80" s="95">
        <v>-8165.3572000000004</v>
      </c>
      <c r="C80" s="95">
        <v>-6431.3855700000004</v>
      </c>
      <c r="D80" s="95">
        <v>-14596.742769999999</v>
      </c>
    </row>
    <row r="81" spans="1:4">
      <c r="A81" s="177" t="s">
        <v>217</v>
      </c>
      <c r="B81" s="57">
        <v>514229.18274000002</v>
      </c>
      <c r="C81" s="57">
        <v>43250.2359</v>
      </c>
      <c r="D81" s="57">
        <v>557479.41863999993</v>
      </c>
    </row>
    <row r="82" spans="1:4">
      <c r="A82" s="64" t="s">
        <v>171</v>
      </c>
      <c r="B82" s="95">
        <v>0</v>
      </c>
      <c r="C82" s="95">
        <v>0</v>
      </c>
      <c r="D82" s="95">
        <v>0</v>
      </c>
    </row>
    <row r="83" spans="1:4">
      <c r="A83" s="64" t="s">
        <v>172</v>
      </c>
      <c r="B83" s="95">
        <v>196600.31953000001</v>
      </c>
      <c r="C83" s="95">
        <v>0</v>
      </c>
      <c r="D83" s="95">
        <v>196600.31953000001</v>
      </c>
    </row>
    <row r="84" spans="1:4">
      <c r="A84" s="64" t="s">
        <v>173</v>
      </c>
      <c r="B84" s="95">
        <v>13720</v>
      </c>
      <c r="C84" s="95">
        <v>0</v>
      </c>
      <c r="D84" s="95">
        <v>13720</v>
      </c>
    </row>
    <row r="85" spans="1:4">
      <c r="A85" s="64" t="s">
        <v>174</v>
      </c>
      <c r="B85" s="95">
        <v>0</v>
      </c>
      <c r="C85" s="95">
        <v>0</v>
      </c>
      <c r="D85" s="95">
        <v>0</v>
      </c>
    </row>
    <row r="86" spans="1:4">
      <c r="A86" s="64" t="s">
        <v>218</v>
      </c>
      <c r="B86" s="95">
        <v>424.64368000000002</v>
      </c>
      <c r="C86" s="95">
        <v>0</v>
      </c>
      <c r="D86" s="95">
        <v>424.64368000000002</v>
      </c>
    </row>
    <row r="87" spans="1:4">
      <c r="A87" s="64" t="s">
        <v>219</v>
      </c>
      <c r="B87" s="95">
        <v>3773.8439700000004</v>
      </c>
      <c r="C87" s="95">
        <v>213.346</v>
      </c>
      <c r="D87" s="95">
        <v>3987.1899700000004</v>
      </c>
    </row>
    <row r="88" spans="1:4">
      <c r="A88" s="64" t="s">
        <v>176</v>
      </c>
      <c r="B88" s="95">
        <v>270253.61455</v>
      </c>
      <c r="C88" s="95">
        <v>43189.641520000005</v>
      </c>
      <c r="D88" s="95">
        <v>313443.25607</v>
      </c>
    </row>
    <row r="89" spans="1:4">
      <c r="A89" s="64" t="s">
        <v>220</v>
      </c>
      <c r="B89" s="95">
        <v>29675.381649999999</v>
      </c>
      <c r="C89" s="95">
        <v>0</v>
      </c>
      <c r="D89" s="95">
        <v>29675.381649999999</v>
      </c>
    </row>
    <row r="90" spans="1:4">
      <c r="A90" s="64" t="s">
        <v>221</v>
      </c>
      <c r="B90" s="95">
        <v>-218.62064000000001</v>
      </c>
      <c r="C90" s="95">
        <v>-152.75162</v>
      </c>
      <c r="D90" s="95">
        <v>-371.37225999999998</v>
      </c>
    </row>
    <row r="91" spans="1:4">
      <c r="A91" s="177" t="s">
        <v>222</v>
      </c>
      <c r="B91" s="57">
        <v>125658.35195</v>
      </c>
      <c r="C91" s="57">
        <v>12303.286050000001</v>
      </c>
      <c r="D91" s="57">
        <v>137961.63800000001</v>
      </c>
    </row>
    <row r="92" spans="1:4">
      <c r="A92" s="64" t="s">
        <v>223</v>
      </c>
      <c r="B92" s="95">
        <v>23500.36</v>
      </c>
      <c r="C92" s="95">
        <v>3875.84</v>
      </c>
      <c r="D92" s="95">
        <v>27376.2</v>
      </c>
    </row>
    <row r="93" spans="1:4">
      <c r="A93" s="64" t="s">
        <v>224</v>
      </c>
      <c r="B93" s="95">
        <v>79896.903080000004</v>
      </c>
      <c r="C93" s="95">
        <v>6567.8101100000003</v>
      </c>
      <c r="D93" s="95">
        <v>86464.713189999995</v>
      </c>
    </row>
    <row r="94" spans="1:4">
      <c r="A94" s="64" t="s">
        <v>225</v>
      </c>
      <c r="B94" s="95">
        <v>8707.1854700000004</v>
      </c>
      <c r="C94" s="95">
        <v>558.00145999999995</v>
      </c>
      <c r="D94" s="95">
        <v>9265.1869299999998</v>
      </c>
    </row>
    <row r="95" spans="1:4">
      <c r="A95" s="64" t="s">
        <v>226</v>
      </c>
      <c r="B95" s="95">
        <v>3454.9721300000001</v>
      </c>
      <c r="C95" s="95">
        <v>503.72841999999997</v>
      </c>
      <c r="D95" s="95">
        <v>3958.70055</v>
      </c>
    </row>
    <row r="96" spans="1:4">
      <c r="A96" s="64" t="s">
        <v>227</v>
      </c>
      <c r="B96" s="95">
        <v>7395.2745199999999</v>
      </c>
      <c r="C96" s="95">
        <v>723.2106</v>
      </c>
      <c r="D96" s="95">
        <v>8118.4851200000003</v>
      </c>
    </row>
    <row r="97" spans="1:4">
      <c r="A97" s="64" t="s">
        <v>228</v>
      </c>
      <c r="B97" s="95">
        <v>1729.9863300000002</v>
      </c>
      <c r="C97" s="95">
        <v>58.196599999999997</v>
      </c>
      <c r="D97" s="95">
        <v>1788.1829299999999</v>
      </c>
    </row>
    <row r="98" spans="1:4">
      <c r="A98" s="64" t="s">
        <v>229</v>
      </c>
      <c r="B98" s="95">
        <v>973.67042000000004</v>
      </c>
      <c r="C98" s="95">
        <v>16.498860000000001</v>
      </c>
      <c r="D98" s="95">
        <v>990.16928000000007</v>
      </c>
    </row>
    <row r="99" spans="1:4">
      <c r="A99" s="64" t="s">
        <v>230</v>
      </c>
      <c r="B99" s="95">
        <v>0</v>
      </c>
      <c r="C99" s="95">
        <v>0</v>
      </c>
      <c r="D99" s="95">
        <v>0</v>
      </c>
    </row>
    <row r="100" spans="1:4">
      <c r="A100" s="64" t="s">
        <v>231</v>
      </c>
      <c r="B100" s="95">
        <v>0</v>
      </c>
      <c r="C100" s="95">
        <v>0</v>
      </c>
      <c r="D100" s="95">
        <v>0</v>
      </c>
    </row>
    <row r="101" spans="1:4">
      <c r="A101" s="177" t="s">
        <v>232</v>
      </c>
      <c r="B101" s="57">
        <v>7301.5765999999994</v>
      </c>
      <c r="C101" s="57">
        <v>1376.0605</v>
      </c>
      <c r="D101" s="57">
        <v>8677.6370999999999</v>
      </c>
    </row>
    <row r="102" spans="1:4">
      <c r="A102" s="64" t="s">
        <v>233</v>
      </c>
      <c r="B102" s="95">
        <v>1617.2177900000002</v>
      </c>
      <c r="C102" s="95">
        <v>507.53050000000002</v>
      </c>
      <c r="D102" s="95">
        <v>2124.74829</v>
      </c>
    </row>
    <row r="103" spans="1:4">
      <c r="A103" s="64" t="s">
        <v>234</v>
      </c>
      <c r="B103" s="95">
        <v>2473.2313399999998</v>
      </c>
      <c r="C103" s="95">
        <v>468.81</v>
      </c>
      <c r="D103" s="95">
        <v>2942.0413399999998</v>
      </c>
    </row>
    <row r="104" spans="1:4">
      <c r="A104" s="64" t="s">
        <v>235</v>
      </c>
      <c r="B104" s="95">
        <v>989.47245999999996</v>
      </c>
      <c r="C104" s="95">
        <v>0</v>
      </c>
      <c r="D104" s="95">
        <v>989.47245999999996</v>
      </c>
    </row>
    <row r="105" spans="1:4">
      <c r="A105" s="64" t="s">
        <v>236</v>
      </c>
      <c r="B105" s="95">
        <v>2534.4804700000004</v>
      </c>
      <c r="C105" s="95">
        <v>399.72</v>
      </c>
      <c r="D105" s="95">
        <v>2934.2004700000002</v>
      </c>
    </row>
    <row r="106" spans="1:4">
      <c r="A106" s="99" t="s">
        <v>237</v>
      </c>
      <c r="B106" s="95">
        <v>-312.82546000000002</v>
      </c>
      <c r="C106" s="95">
        <v>0</v>
      </c>
      <c r="D106" s="95">
        <v>-312.82546000000002</v>
      </c>
    </row>
    <row r="107" spans="1:4">
      <c r="A107" s="177" t="s">
        <v>238</v>
      </c>
      <c r="B107" s="57">
        <v>0</v>
      </c>
      <c r="C107" s="57">
        <v>0</v>
      </c>
      <c r="D107" s="57">
        <v>0</v>
      </c>
    </row>
    <row r="108" spans="1:4">
      <c r="A108" s="64" t="s">
        <v>239</v>
      </c>
      <c r="B108" s="95">
        <v>0</v>
      </c>
      <c r="C108" s="95">
        <v>0</v>
      </c>
      <c r="D108" s="95">
        <v>0</v>
      </c>
    </row>
    <row r="109" spans="1:4">
      <c r="A109" s="64" t="s">
        <v>240</v>
      </c>
      <c r="B109" s="95">
        <v>0</v>
      </c>
      <c r="C109" s="95">
        <v>0</v>
      </c>
      <c r="D109" s="95">
        <v>0</v>
      </c>
    </row>
    <row r="110" spans="1:4">
      <c r="A110" s="64" t="s">
        <v>241</v>
      </c>
      <c r="B110" s="95">
        <v>0</v>
      </c>
      <c r="C110" s="95">
        <v>0</v>
      </c>
      <c r="D110" s="95">
        <v>0</v>
      </c>
    </row>
    <row r="111" spans="1:4">
      <c r="A111" s="64" t="s">
        <v>242</v>
      </c>
      <c r="B111" s="95">
        <v>0</v>
      </c>
      <c r="C111" s="95">
        <v>0</v>
      </c>
      <c r="D111" s="95">
        <v>0</v>
      </c>
    </row>
    <row r="112" spans="1:4">
      <c r="A112" s="64" t="s">
        <v>243</v>
      </c>
      <c r="B112" s="95">
        <v>0</v>
      </c>
      <c r="C112" s="95">
        <v>0</v>
      </c>
      <c r="D112" s="95">
        <v>0</v>
      </c>
    </row>
    <row r="113" spans="1:4">
      <c r="A113" s="99" t="s">
        <v>244</v>
      </c>
      <c r="B113" s="95">
        <v>0</v>
      </c>
      <c r="C113" s="95">
        <v>0</v>
      </c>
      <c r="D113" s="95">
        <v>0</v>
      </c>
    </row>
    <row r="114" spans="1:4">
      <c r="A114" s="177" t="s">
        <v>245</v>
      </c>
      <c r="B114" s="57">
        <v>5858515.5496699996</v>
      </c>
      <c r="C114" s="57">
        <v>772814.52257999999</v>
      </c>
      <c r="D114" s="57">
        <v>6631330.0722500002</v>
      </c>
    </row>
    <row r="115" spans="1:4">
      <c r="A115" s="177" t="s">
        <v>246</v>
      </c>
      <c r="B115" s="57">
        <v>4183485.6973999999</v>
      </c>
      <c r="C115" s="57">
        <v>385478.94152999995</v>
      </c>
      <c r="D115" s="57">
        <v>4568964.6389300004</v>
      </c>
    </row>
    <row r="116" spans="1:4">
      <c r="A116" s="64" t="s">
        <v>247</v>
      </c>
      <c r="B116" s="95">
        <v>358706.85557999997</v>
      </c>
      <c r="C116" s="95">
        <v>10440.42887</v>
      </c>
      <c r="D116" s="95">
        <v>369147.28444999998</v>
      </c>
    </row>
    <row r="117" spans="1:4">
      <c r="A117" s="64" t="s">
        <v>248</v>
      </c>
      <c r="B117" s="95">
        <v>358605.60092</v>
      </c>
      <c r="C117" s="95">
        <v>10438.273869999999</v>
      </c>
      <c r="D117" s="95">
        <v>369043.87479000003</v>
      </c>
    </row>
    <row r="118" spans="1:4">
      <c r="A118" s="64" t="s">
        <v>249</v>
      </c>
      <c r="B118" s="95">
        <v>101.25466</v>
      </c>
      <c r="C118" s="95">
        <v>2.1549999999999998</v>
      </c>
      <c r="D118" s="95">
        <v>103.40966</v>
      </c>
    </row>
    <row r="119" spans="1:4">
      <c r="A119" s="64" t="s">
        <v>250</v>
      </c>
      <c r="B119" s="95">
        <v>1262580.4072700001</v>
      </c>
      <c r="C119" s="95">
        <v>178904.94991</v>
      </c>
      <c r="D119" s="95">
        <v>1441485.35718</v>
      </c>
    </row>
    <row r="120" spans="1:4">
      <c r="A120" s="64" t="s">
        <v>251</v>
      </c>
      <c r="B120" s="95">
        <v>132.08123999999998</v>
      </c>
      <c r="C120" s="95">
        <v>0</v>
      </c>
      <c r="D120" s="95">
        <v>132.08123999999998</v>
      </c>
    </row>
    <row r="121" spans="1:4">
      <c r="A121" s="65" t="s">
        <v>252</v>
      </c>
      <c r="B121" s="95">
        <v>132.08123999999998</v>
      </c>
      <c r="C121" s="95">
        <v>0</v>
      </c>
      <c r="D121" s="95">
        <v>132.08123999999998</v>
      </c>
    </row>
    <row r="122" spans="1:4">
      <c r="A122" s="99" t="s">
        <v>253</v>
      </c>
      <c r="B122" s="95">
        <v>0</v>
      </c>
      <c r="C122" s="95">
        <v>0</v>
      </c>
      <c r="D122" s="95">
        <v>0</v>
      </c>
    </row>
    <row r="123" spans="1:4">
      <c r="A123" s="99" t="s">
        <v>254</v>
      </c>
      <c r="B123" s="95">
        <v>0</v>
      </c>
      <c r="C123" s="95">
        <v>0</v>
      </c>
      <c r="D123" s="95">
        <v>0</v>
      </c>
    </row>
    <row r="124" spans="1:4">
      <c r="A124" s="99" t="s">
        <v>255</v>
      </c>
      <c r="B124" s="95">
        <v>0</v>
      </c>
      <c r="C124" s="95">
        <v>0</v>
      </c>
      <c r="D124" s="95">
        <v>0</v>
      </c>
    </row>
    <row r="125" spans="1:4">
      <c r="A125" s="99" t="s">
        <v>256</v>
      </c>
      <c r="B125" s="95">
        <v>0</v>
      </c>
      <c r="C125" s="95">
        <v>0</v>
      </c>
      <c r="D125" s="95">
        <v>0</v>
      </c>
    </row>
    <row r="126" spans="1:4">
      <c r="A126" s="99" t="s">
        <v>257</v>
      </c>
      <c r="B126" s="95">
        <v>0</v>
      </c>
      <c r="C126" s="95">
        <v>0</v>
      </c>
      <c r="D126" s="95">
        <v>0</v>
      </c>
    </row>
    <row r="127" spans="1:4">
      <c r="A127" s="99" t="s">
        <v>1444</v>
      </c>
      <c r="B127" s="95">
        <v>0</v>
      </c>
      <c r="C127" s="95">
        <v>0</v>
      </c>
      <c r="D127" s="95">
        <v>0</v>
      </c>
    </row>
    <row r="128" spans="1:4">
      <c r="A128" s="156" t="s">
        <v>1445</v>
      </c>
      <c r="B128" s="95">
        <v>0</v>
      </c>
      <c r="C128" s="95">
        <v>0</v>
      </c>
      <c r="D128" s="95">
        <v>0</v>
      </c>
    </row>
    <row r="129" spans="1:4">
      <c r="A129" s="156" t="s">
        <v>260</v>
      </c>
      <c r="B129" s="95">
        <v>12884.244919999999</v>
      </c>
      <c r="C129" s="95">
        <v>25705.830829999999</v>
      </c>
      <c r="D129" s="95">
        <v>38590.075750000004</v>
      </c>
    </row>
    <row r="130" spans="1:4">
      <c r="A130" s="64" t="s">
        <v>261</v>
      </c>
      <c r="B130" s="95">
        <v>2278309.7286799997</v>
      </c>
      <c r="C130" s="95">
        <v>166292.63217</v>
      </c>
      <c r="D130" s="95">
        <v>2444602.3608499998</v>
      </c>
    </row>
    <row r="131" spans="1:4">
      <c r="A131" s="64" t="s">
        <v>262</v>
      </c>
      <c r="B131" s="95">
        <v>270872.37970999995</v>
      </c>
      <c r="C131" s="95">
        <v>4135.0997500000003</v>
      </c>
      <c r="D131" s="95">
        <v>275007.47946</v>
      </c>
    </row>
    <row r="132" spans="1:4">
      <c r="A132" s="177" t="s">
        <v>263</v>
      </c>
      <c r="B132" s="57">
        <v>0</v>
      </c>
      <c r="C132" s="57">
        <v>0</v>
      </c>
      <c r="D132" s="57">
        <v>0</v>
      </c>
    </row>
    <row r="133" spans="1:4">
      <c r="A133" s="177" t="s">
        <v>454</v>
      </c>
      <c r="B133" s="57">
        <v>10472.704220000001</v>
      </c>
      <c r="C133" s="57">
        <v>54291.755219999999</v>
      </c>
      <c r="D133" s="57">
        <v>64764.459439999999</v>
      </c>
    </row>
    <row r="134" spans="1:4">
      <c r="A134" s="64" t="s">
        <v>455</v>
      </c>
      <c r="B134" s="95">
        <v>0</v>
      </c>
      <c r="C134" s="95">
        <v>0</v>
      </c>
      <c r="D134" s="95">
        <v>0</v>
      </c>
    </row>
    <row r="135" spans="1:4">
      <c r="A135" s="64" t="s">
        <v>456</v>
      </c>
      <c r="B135" s="95">
        <v>208.00906000000001</v>
      </c>
      <c r="C135" s="95">
        <v>9.1787099999999988</v>
      </c>
      <c r="D135" s="95">
        <v>217.18777</v>
      </c>
    </row>
    <row r="136" spans="1:4">
      <c r="A136" s="64" t="s">
        <v>457</v>
      </c>
      <c r="B136" s="95">
        <v>0</v>
      </c>
      <c r="C136" s="95">
        <v>0</v>
      </c>
      <c r="D136" s="95">
        <v>0</v>
      </c>
    </row>
    <row r="137" spans="1:4">
      <c r="A137" s="64" t="s">
        <v>458</v>
      </c>
      <c r="B137" s="95">
        <v>0</v>
      </c>
      <c r="C137" s="95">
        <v>0</v>
      </c>
      <c r="D137" s="95">
        <v>0</v>
      </c>
    </row>
    <row r="138" spans="1:4">
      <c r="A138" s="64" t="s">
        <v>459</v>
      </c>
      <c r="B138" s="95">
        <v>9900</v>
      </c>
      <c r="C138" s="95">
        <v>48000</v>
      </c>
      <c r="D138" s="95">
        <v>57900</v>
      </c>
    </row>
    <row r="139" spans="1:4">
      <c r="A139" s="64" t="s">
        <v>466</v>
      </c>
      <c r="B139" s="95">
        <v>364.69515999999999</v>
      </c>
      <c r="C139" s="95">
        <v>6282.5765099999999</v>
      </c>
      <c r="D139" s="95">
        <v>6647.2716700000001</v>
      </c>
    </row>
    <row r="140" spans="1:4">
      <c r="A140" s="177" t="s">
        <v>264</v>
      </c>
      <c r="B140" s="57">
        <v>1203120.81684</v>
      </c>
      <c r="C140" s="57">
        <v>320311.21866000001</v>
      </c>
      <c r="D140" s="57">
        <v>1523432.0355</v>
      </c>
    </row>
    <row r="141" spans="1:4">
      <c r="A141" s="64" t="s">
        <v>265</v>
      </c>
      <c r="B141" s="95">
        <v>4992.1398399999998</v>
      </c>
      <c r="C141" s="95">
        <v>683.29538000000002</v>
      </c>
      <c r="D141" s="95">
        <v>5675.4352199999994</v>
      </c>
    </row>
    <row r="142" spans="1:4">
      <c r="A142" s="64" t="s">
        <v>266</v>
      </c>
      <c r="B142" s="95">
        <v>250275.01516000001</v>
      </c>
      <c r="C142" s="95">
        <v>42000</v>
      </c>
      <c r="D142" s="95">
        <v>292275.01516000001</v>
      </c>
    </row>
    <row r="143" spans="1:4">
      <c r="A143" s="64" t="s">
        <v>267</v>
      </c>
      <c r="B143" s="95">
        <v>0</v>
      </c>
      <c r="C143" s="95">
        <v>0</v>
      </c>
      <c r="D143" s="95">
        <v>0</v>
      </c>
    </row>
    <row r="144" spans="1:4">
      <c r="A144" s="64" t="s">
        <v>268</v>
      </c>
      <c r="B144" s="95">
        <v>53645.16545</v>
      </c>
      <c r="C144" s="95">
        <v>15485.226560000001</v>
      </c>
      <c r="D144" s="95">
        <v>69130.39201000001</v>
      </c>
    </row>
    <row r="145" spans="1:4">
      <c r="A145" s="64" t="s">
        <v>1446</v>
      </c>
      <c r="B145" s="95">
        <v>755025.81747000001</v>
      </c>
      <c r="C145" s="95">
        <v>206050.70699999999</v>
      </c>
      <c r="D145" s="95">
        <v>961076.52447000006</v>
      </c>
    </row>
    <row r="146" spans="1:4">
      <c r="A146" s="64" t="s">
        <v>270</v>
      </c>
      <c r="B146" s="95">
        <v>0</v>
      </c>
      <c r="C146" s="95">
        <v>4610.4781800000001</v>
      </c>
      <c r="D146" s="95">
        <v>4610.4781800000001</v>
      </c>
    </row>
    <row r="147" spans="1:4">
      <c r="A147" s="64" t="s">
        <v>271</v>
      </c>
      <c r="B147" s="95">
        <v>116718.00195999999</v>
      </c>
      <c r="C147" s="95">
        <v>0</v>
      </c>
      <c r="D147" s="95">
        <v>116718.00195999999</v>
      </c>
    </row>
    <row r="148" spans="1:4">
      <c r="A148" s="64" t="s">
        <v>272</v>
      </c>
      <c r="B148" s="95">
        <v>22464.676960000001</v>
      </c>
      <c r="C148" s="95">
        <v>51481.51154</v>
      </c>
      <c r="D148" s="95">
        <v>73946.188500000004</v>
      </c>
    </row>
    <row r="149" spans="1:4">
      <c r="A149" s="177" t="s">
        <v>273</v>
      </c>
      <c r="B149" s="57">
        <v>209917.13532</v>
      </c>
      <c r="C149" s="57">
        <v>8567.0096699999995</v>
      </c>
      <c r="D149" s="57">
        <v>218484.14499</v>
      </c>
    </row>
    <row r="150" spans="1:4">
      <c r="A150" s="64" t="s">
        <v>206</v>
      </c>
      <c r="B150" s="95">
        <v>29175.42842</v>
      </c>
      <c r="C150" s="95">
        <v>11.70124</v>
      </c>
      <c r="D150" s="95">
        <v>29187.129659999999</v>
      </c>
    </row>
    <row r="151" spans="1:4">
      <c r="A151" s="64" t="s">
        <v>208</v>
      </c>
      <c r="B151" s="95">
        <v>108150.25738</v>
      </c>
      <c r="C151" s="95">
        <v>2648.18568</v>
      </c>
      <c r="D151" s="95">
        <v>110798.44306000001</v>
      </c>
    </row>
    <row r="152" spans="1:4">
      <c r="A152" s="64" t="s">
        <v>274</v>
      </c>
      <c r="B152" s="95">
        <v>72013.977069999994</v>
      </c>
      <c r="C152" s="95">
        <v>5521.58457</v>
      </c>
      <c r="D152" s="95">
        <v>77535.56164</v>
      </c>
    </row>
    <row r="153" spans="1:4">
      <c r="A153" s="64" t="s">
        <v>235</v>
      </c>
      <c r="B153" s="95">
        <v>577.47244999999998</v>
      </c>
      <c r="C153" s="95">
        <v>385.53818000000001</v>
      </c>
      <c r="D153" s="95">
        <v>963.01062999999999</v>
      </c>
    </row>
    <row r="154" spans="1:4">
      <c r="A154" s="64" t="s">
        <v>275</v>
      </c>
      <c r="B154" s="95">
        <v>0</v>
      </c>
      <c r="C154" s="95">
        <v>0</v>
      </c>
      <c r="D154" s="95">
        <v>0</v>
      </c>
    </row>
    <row r="155" spans="1:4">
      <c r="A155" s="177" t="s">
        <v>276</v>
      </c>
      <c r="B155" s="57">
        <v>83478.815090000004</v>
      </c>
      <c r="C155" s="57">
        <v>4165.5974999999999</v>
      </c>
      <c r="D155" s="57">
        <v>87644.412590000007</v>
      </c>
    </row>
    <row r="156" spans="1:4">
      <c r="A156" s="64" t="s">
        <v>277</v>
      </c>
      <c r="B156" s="95">
        <v>1571.56413</v>
      </c>
      <c r="C156" s="95">
        <v>198.38210000000001</v>
      </c>
      <c r="D156" s="95">
        <v>1769.94623</v>
      </c>
    </row>
    <row r="157" spans="1:4">
      <c r="A157" s="64" t="s">
        <v>278</v>
      </c>
      <c r="B157" s="95">
        <v>0</v>
      </c>
      <c r="C157" s="95">
        <v>0</v>
      </c>
      <c r="D157" s="95">
        <v>0</v>
      </c>
    </row>
    <row r="158" spans="1:4">
      <c r="A158" s="64" t="s">
        <v>279</v>
      </c>
      <c r="B158" s="95">
        <v>39044.024720000001</v>
      </c>
      <c r="C158" s="95">
        <v>1983.6077</v>
      </c>
      <c r="D158" s="95">
        <v>41027.632420000002</v>
      </c>
    </row>
    <row r="159" spans="1:4">
      <c r="A159" s="64" t="s">
        <v>1283</v>
      </c>
      <c r="B159" s="95">
        <v>0</v>
      </c>
      <c r="C159" s="95">
        <v>0</v>
      </c>
      <c r="D159" s="95">
        <v>0</v>
      </c>
    </row>
    <row r="160" spans="1:4">
      <c r="A160" s="64" t="s">
        <v>280</v>
      </c>
      <c r="B160" s="95">
        <v>42863.226240000004</v>
      </c>
      <c r="C160" s="95">
        <v>1983.6077</v>
      </c>
      <c r="D160" s="95">
        <v>44846.833939999997</v>
      </c>
    </row>
    <row r="161" spans="1:4">
      <c r="A161" s="64" t="s">
        <v>281</v>
      </c>
      <c r="B161" s="95">
        <v>0</v>
      </c>
      <c r="C161" s="95">
        <v>0</v>
      </c>
      <c r="D161" s="95">
        <v>0</v>
      </c>
    </row>
    <row r="162" spans="1:4">
      <c r="A162" s="177" t="s">
        <v>282</v>
      </c>
      <c r="B162" s="57">
        <v>50207.638899999998</v>
      </c>
      <c r="C162" s="57">
        <v>0</v>
      </c>
      <c r="D162" s="57">
        <v>50207.638899999998</v>
      </c>
    </row>
    <row r="163" spans="1:4">
      <c r="A163" s="64" t="s">
        <v>283</v>
      </c>
      <c r="B163" s="95">
        <v>50000</v>
      </c>
      <c r="C163" s="95">
        <v>0</v>
      </c>
      <c r="D163" s="95">
        <v>50000</v>
      </c>
    </row>
    <row r="164" spans="1:4">
      <c r="A164" s="64" t="s">
        <v>284</v>
      </c>
      <c r="B164" s="95">
        <v>0</v>
      </c>
      <c r="C164" s="95">
        <v>0</v>
      </c>
      <c r="D164" s="95">
        <v>0</v>
      </c>
    </row>
    <row r="165" spans="1:4">
      <c r="A165" s="64" t="s">
        <v>1447</v>
      </c>
      <c r="B165" s="95">
        <v>0</v>
      </c>
      <c r="C165" s="95">
        <v>0</v>
      </c>
      <c r="D165" s="95">
        <v>0</v>
      </c>
    </row>
    <row r="166" spans="1:4">
      <c r="A166" s="64" t="s">
        <v>286</v>
      </c>
      <c r="B166" s="95">
        <v>207.63890000000001</v>
      </c>
      <c r="C166" s="95">
        <v>0</v>
      </c>
      <c r="D166" s="95">
        <v>207.63890000000001</v>
      </c>
    </row>
    <row r="167" spans="1:4">
      <c r="A167" s="177" t="s">
        <v>287</v>
      </c>
      <c r="B167" s="57">
        <v>117832.74190000001</v>
      </c>
      <c r="C167" s="57">
        <v>0</v>
      </c>
      <c r="D167" s="57">
        <v>117832.74190000001</v>
      </c>
    </row>
    <row r="168" spans="1:4">
      <c r="A168" s="64" t="s">
        <v>288</v>
      </c>
      <c r="B168" s="95">
        <v>86515.258379999999</v>
      </c>
      <c r="C168" s="95">
        <v>0</v>
      </c>
      <c r="D168" s="95">
        <v>86515.258379999999</v>
      </c>
    </row>
    <row r="169" spans="1:4">
      <c r="A169" s="64" t="s">
        <v>289</v>
      </c>
      <c r="B169" s="95">
        <v>0</v>
      </c>
      <c r="C169" s="95">
        <v>0</v>
      </c>
      <c r="D169" s="95">
        <v>0</v>
      </c>
    </row>
    <row r="170" spans="1:4">
      <c r="A170" s="64" t="s">
        <v>290</v>
      </c>
      <c r="B170" s="95">
        <v>54.536999999999999</v>
      </c>
      <c r="C170" s="95">
        <v>0</v>
      </c>
      <c r="D170" s="95">
        <v>54.536999999999999</v>
      </c>
    </row>
    <row r="171" spans="1:4">
      <c r="A171" s="64" t="s">
        <v>291</v>
      </c>
      <c r="B171" s="95">
        <v>86460.721379999988</v>
      </c>
      <c r="C171" s="95">
        <v>0</v>
      </c>
      <c r="D171" s="95">
        <v>86460.721379999988</v>
      </c>
    </row>
    <row r="172" spans="1:4">
      <c r="A172" s="64" t="s">
        <v>292</v>
      </c>
      <c r="B172" s="95">
        <v>0</v>
      </c>
      <c r="C172" s="95">
        <v>0</v>
      </c>
      <c r="D172" s="95">
        <v>0</v>
      </c>
    </row>
    <row r="173" spans="1:4">
      <c r="A173" s="64" t="s">
        <v>293</v>
      </c>
      <c r="B173" s="95">
        <v>0</v>
      </c>
      <c r="C173" s="95">
        <v>0</v>
      </c>
      <c r="D173" s="95">
        <v>0</v>
      </c>
    </row>
    <row r="174" spans="1:4">
      <c r="A174" s="64" t="s">
        <v>294</v>
      </c>
      <c r="B174" s="95">
        <v>29470</v>
      </c>
      <c r="C174" s="95">
        <v>0</v>
      </c>
      <c r="D174" s="95">
        <v>29470</v>
      </c>
    </row>
    <row r="175" spans="1:4">
      <c r="A175" s="64" t="s">
        <v>295</v>
      </c>
      <c r="B175" s="95">
        <v>1847.48352</v>
      </c>
      <c r="C175" s="95">
        <v>0</v>
      </c>
      <c r="D175" s="95">
        <v>1847.48352</v>
      </c>
    </row>
    <row r="176" spans="1:4">
      <c r="A176" s="177" t="s">
        <v>296</v>
      </c>
      <c r="B176" s="57">
        <v>402643.11968</v>
      </c>
      <c r="C176" s="57">
        <v>59555.972670000003</v>
      </c>
      <c r="D176" s="57">
        <v>462199.09235000005</v>
      </c>
    </row>
    <row r="177" spans="1:4">
      <c r="A177" s="63" t="s">
        <v>297</v>
      </c>
      <c r="B177" s="95">
        <v>319333.3</v>
      </c>
      <c r="C177" s="95">
        <v>104771.54</v>
      </c>
      <c r="D177" s="95">
        <v>424104.84</v>
      </c>
    </row>
    <row r="178" spans="1:4">
      <c r="A178" s="64" t="s">
        <v>298</v>
      </c>
      <c r="B178" s="95">
        <v>319333.3</v>
      </c>
      <c r="C178" s="95">
        <v>104771.54</v>
      </c>
      <c r="D178" s="95">
        <v>424104.84</v>
      </c>
    </row>
    <row r="179" spans="1:4">
      <c r="A179" s="64" t="s">
        <v>299</v>
      </c>
      <c r="B179" s="95">
        <v>0</v>
      </c>
      <c r="C179" s="95">
        <v>0</v>
      </c>
      <c r="D179" s="95">
        <v>0</v>
      </c>
    </row>
    <row r="180" spans="1:4">
      <c r="A180" s="64" t="s">
        <v>300</v>
      </c>
      <c r="B180" s="95">
        <v>0</v>
      </c>
      <c r="C180" s="95">
        <v>0</v>
      </c>
      <c r="D180" s="95">
        <v>0</v>
      </c>
    </row>
    <row r="181" spans="1:4">
      <c r="A181" s="63" t="s">
        <v>301</v>
      </c>
      <c r="B181" s="95">
        <v>883.49115000000006</v>
      </c>
      <c r="C181" s="95">
        <v>4811.72559</v>
      </c>
      <c r="D181" s="95">
        <v>5695.2167399999998</v>
      </c>
    </row>
    <row r="182" spans="1:4">
      <c r="A182" s="64" t="s">
        <v>302</v>
      </c>
      <c r="B182" s="95">
        <v>0</v>
      </c>
      <c r="C182" s="95">
        <v>0</v>
      </c>
      <c r="D182" s="95">
        <v>0</v>
      </c>
    </row>
    <row r="183" spans="1:4">
      <c r="A183" s="64" t="s">
        <v>303</v>
      </c>
      <c r="B183" s="95">
        <v>1.2052400000000001</v>
      </c>
      <c r="C183" s="95">
        <v>4811.72559</v>
      </c>
      <c r="D183" s="95">
        <v>4812.9308300000002</v>
      </c>
    </row>
    <row r="184" spans="1:4">
      <c r="A184" s="64" t="s">
        <v>304</v>
      </c>
      <c r="B184" s="95">
        <v>882.28591000000006</v>
      </c>
      <c r="C184" s="95">
        <v>0</v>
      </c>
      <c r="D184" s="95">
        <v>882.28591000000006</v>
      </c>
    </row>
    <row r="185" spans="1:4">
      <c r="A185" s="63" t="s">
        <v>305</v>
      </c>
      <c r="B185" s="95">
        <v>0</v>
      </c>
      <c r="C185" s="95">
        <v>0</v>
      </c>
      <c r="D185" s="95">
        <v>0</v>
      </c>
    </row>
    <row r="186" spans="1:4">
      <c r="A186" s="64" t="s">
        <v>306</v>
      </c>
      <c r="B186" s="95">
        <v>0</v>
      </c>
      <c r="C186" s="95">
        <v>0</v>
      </c>
      <c r="D186" s="95">
        <v>0</v>
      </c>
    </row>
    <row r="187" spans="1:4">
      <c r="A187" s="63" t="s">
        <v>307</v>
      </c>
      <c r="B187" s="95">
        <v>40541.281729999995</v>
      </c>
      <c r="C187" s="95">
        <v>4507.8763600000002</v>
      </c>
      <c r="D187" s="95">
        <v>45049.158090000004</v>
      </c>
    </row>
    <row r="188" spans="1:4">
      <c r="A188" s="64" t="s">
        <v>308</v>
      </c>
      <c r="B188" s="95">
        <v>37598.184249999998</v>
      </c>
      <c r="C188" s="95">
        <v>4507.8763600000002</v>
      </c>
      <c r="D188" s="95">
        <v>42106.06061</v>
      </c>
    </row>
    <row r="189" spans="1:4">
      <c r="A189" s="64" t="s">
        <v>309</v>
      </c>
      <c r="B189" s="95">
        <v>2943.0974799999999</v>
      </c>
      <c r="C189" s="95">
        <v>0</v>
      </c>
      <c r="D189" s="95">
        <v>2943.0974799999999</v>
      </c>
    </row>
    <row r="190" spans="1:4">
      <c r="A190" s="64" t="s">
        <v>310</v>
      </c>
      <c r="B190" s="95">
        <v>0</v>
      </c>
      <c r="C190" s="95">
        <v>0</v>
      </c>
      <c r="D190" s="95">
        <v>0</v>
      </c>
    </row>
    <row r="191" spans="1:4">
      <c r="A191" s="63" t="s">
        <v>311</v>
      </c>
      <c r="B191" s="95">
        <v>41885.046799999996</v>
      </c>
      <c r="C191" s="95">
        <v>-54535.169280000002</v>
      </c>
      <c r="D191" s="95">
        <v>-12650.12248</v>
      </c>
    </row>
    <row r="192" spans="1:4">
      <c r="A192" s="64" t="s">
        <v>312</v>
      </c>
      <c r="B192" s="95">
        <v>39103.281630000005</v>
      </c>
      <c r="C192" s="95">
        <v>-52520.238079999996</v>
      </c>
      <c r="D192" s="95">
        <v>-13416.95645</v>
      </c>
    </row>
    <row r="193" spans="1:4">
      <c r="A193" s="100" t="s">
        <v>313</v>
      </c>
      <c r="B193" s="95">
        <v>2781.7651700000001</v>
      </c>
      <c r="C193" s="95">
        <v>-2014.9312</v>
      </c>
      <c r="D193" s="95">
        <v>766.83397000000002</v>
      </c>
    </row>
    <row r="194" spans="1:4">
      <c r="A194" s="155" t="s">
        <v>314</v>
      </c>
      <c r="B194" s="57">
        <v>6261158.6693500001</v>
      </c>
      <c r="C194" s="57">
        <v>832370.49525000004</v>
      </c>
      <c r="D194" s="57">
        <v>7093529.1646000007</v>
      </c>
    </row>
    <row r="195" spans="1:4">
      <c r="A195" s="177" t="s">
        <v>315</v>
      </c>
      <c r="B195" s="57">
        <v>38692.848640000004</v>
      </c>
      <c r="C195" s="57">
        <v>30218.385200000001</v>
      </c>
      <c r="D195" s="57">
        <v>68911.233840000001</v>
      </c>
    </row>
    <row r="196" spans="1:4">
      <c r="A196" s="63" t="s">
        <v>316</v>
      </c>
      <c r="B196" s="95">
        <v>0</v>
      </c>
      <c r="C196" s="95">
        <v>0</v>
      </c>
      <c r="D196" s="95">
        <v>0</v>
      </c>
    </row>
    <row r="197" spans="1:4">
      <c r="A197" s="64" t="s">
        <v>317</v>
      </c>
      <c r="B197" s="95">
        <v>0</v>
      </c>
      <c r="C197" s="95">
        <v>0</v>
      </c>
      <c r="D197" s="95">
        <v>0</v>
      </c>
    </row>
    <row r="198" spans="1:4">
      <c r="A198" s="64" t="s">
        <v>318</v>
      </c>
      <c r="B198" s="95">
        <v>0</v>
      </c>
      <c r="C198" s="95">
        <v>0</v>
      </c>
      <c r="D198" s="95">
        <v>0</v>
      </c>
    </row>
    <row r="199" spans="1:4">
      <c r="A199" s="64" t="s">
        <v>319</v>
      </c>
      <c r="B199" s="95">
        <v>0</v>
      </c>
      <c r="C199" s="95">
        <v>0</v>
      </c>
      <c r="D199" s="95">
        <v>0</v>
      </c>
    </row>
    <row r="200" spans="1:4">
      <c r="A200" s="64" t="s">
        <v>320</v>
      </c>
      <c r="B200" s="95">
        <v>0</v>
      </c>
      <c r="C200" s="95">
        <v>0</v>
      </c>
      <c r="D200" s="95">
        <v>0</v>
      </c>
    </row>
    <row r="201" spans="1:4">
      <c r="A201" s="64" t="s">
        <v>321</v>
      </c>
      <c r="B201" s="95">
        <v>0</v>
      </c>
      <c r="C201" s="95">
        <v>0</v>
      </c>
      <c r="D201" s="95">
        <v>0</v>
      </c>
    </row>
    <row r="202" spans="1:4">
      <c r="A202" s="63" t="s">
        <v>322</v>
      </c>
      <c r="B202" s="95">
        <v>0</v>
      </c>
      <c r="C202" s="95">
        <v>28324.221690000002</v>
      </c>
      <c r="D202" s="95">
        <v>28324.221690000002</v>
      </c>
    </row>
    <row r="203" spans="1:4">
      <c r="A203" s="64" t="s">
        <v>323</v>
      </c>
      <c r="B203" s="95">
        <v>0</v>
      </c>
      <c r="C203" s="95">
        <v>0</v>
      </c>
      <c r="D203" s="95">
        <v>0</v>
      </c>
    </row>
    <row r="204" spans="1:4">
      <c r="A204" s="64" t="s">
        <v>324</v>
      </c>
      <c r="B204" s="95">
        <v>0</v>
      </c>
      <c r="C204" s="95">
        <v>0</v>
      </c>
      <c r="D204" s="95">
        <v>0</v>
      </c>
    </row>
    <row r="205" spans="1:4">
      <c r="A205" s="64" t="s">
        <v>1448</v>
      </c>
      <c r="B205" s="95">
        <v>0</v>
      </c>
      <c r="C205" s="95">
        <v>618.06799999999998</v>
      </c>
      <c r="D205" s="95">
        <v>618.06799999999998</v>
      </c>
    </row>
    <row r="206" spans="1:4">
      <c r="A206" s="64" t="s">
        <v>326</v>
      </c>
      <c r="B206" s="95">
        <v>0</v>
      </c>
      <c r="C206" s="95">
        <v>0</v>
      </c>
      <c r="D206" s="95">
        <v>0</v>
      </c>
    </row>
    <row r="207" spans="1:4">
      <c r="A207" s="64" t="s">
        <v>327</v>
      </c>
      <c r="B207" s="95">
        <v>0</v>
      </c>
      <c r="C207" s="95">
        <v>27706.153690000003</v>
      </c>
      <c r="D207" s="95">
        <v>27706.153690000003</v>
      </c>
    </row>
    <row r="208" spans="1:4">
      <c r="A208" s="63" t="s">
        <v>328</v>
      </c>
      <c r="B208" s="95">
        <v>0</v>
      </c>
      <c r="C208" s="95">
        <v>0</v>
      </c>
      <c r="D208" s="95">
        <v>0</v>
      </c>
    </row>
    <row r="209" spans="1:4">
      <c r="A209" s="63" t="s">
        <v>329</v>
      </c>
      <c r="B209" s="95">
        <v>38692.848640000004</v>
      </c>
      <c r="C209" s="95">
        <v>1894.1635100000001</v>
      </c>
      <c r="D209" s="95">
        <v>40587.012149999995</v>
      </c>
    </row>
    <row r="210" spans="1:4">
      <c r="A210" s="64" t="s">
        <v>330</v>
      </c>
      <c r="B210" s="95">
        <v>0</v>
      </c>
      <c r="C210" s="95">
        <v>0</v>
      </c>
      <c r="D210" s="95">
        <v>0</v>
      </c>
    </row>
    <row r="211" spans="1:4">
      <c r="A211" s="64" t="s">
        <v>331</v>
      </c>
      <c r="B211" s="95">
        <v>38692.848640000004</v>
      </c>
      <c r="C211" s="95">
        <v>1894.1635100000001</v>
      </c>
      <c r="D211" s="95">
        <v>40587.012149999995</v>
      </c>
    </row>
    <row r="212" spans="1:4">
      <c r="A212" s="64" t="s">
        <v>332</v>
      </c>
      <c r="B212" s="95">
        <v>0</v>
      </c>
      <c r="C212" s="95">
        <v>0</v>
      </c>
      <c r="D212" s="95">
        <v>0</v>
      </c>
    </row>
    <row r="213" spans="1:4">
      <c r="A213" s="64" t="s">
        <v>333</v>
      </c>
      <c r="B213" s="95">
        <v>0</v>
      </c>
      <c r="C213" s="95">
        <v>0</v>
      </c>
      <c r="D213" s="95">
        <v>0</v>
      </c>
    </row>
    <row r="214" spans="1:4">
      <c r="A214" s="63" t="s">
        <v>334</v>
      </c>
      <c r="B214" s="95">
        <v>0</v>
      </c>
      <c r="C214" s="95">
        <v>0</v>
      </c>
      <c r="D214" s="95">
        <v>0</v>
      </c>
    </row>
    <row r="215" spans="1:4">
      <c r="A215" s="177" t="s">
        <v>335</v>
      </c>
      <c r="B215" s="57">
        <v>5934751.4838199997</v>
      </c>
      <c r="C215" s="57">
        <v>1845207.7993599998</v>
      </c>
      <c r="D215" s="57">
        <v>7779959.2831800003</v>
      </c>
    </row>
    <row r="216" spans="1:4">
      <c r="A216" s="63" t="s">
        <v>336</v>
      </c>
      <c r="B216" s="95">
        <v>0</v>
      </c>
      <c r="C216" s="95">
        <v>1.6E-2</v>
      </c>
      <c r="D216" s="95">
        <v>1.6E-2</v>
      </c>
    </row>
    <row r="217" spans="1:4">
      <c r="A217" s="64" t="s">
        <v>337</v>
      </c>
      <c r="B217" s="95">
        <v>0</v>
      </c>
      <c r="C217" s="95">
        <v>0</v>
      </c>
      <c r="D217" s="95">
        <v>0</v>
      </c>
    </row>
    <row r="218" spans="1:4">
      <c r="A218" s="64" t="s">
        <v>338</v>
      </c>
      <c r="B218" s="95">
        <v>0</v>
      </c>
      <c r="C218" s="95">
        <v>0</v>
      </c>
      <c r="D218" s="95">
        <v>0</v>
      </c>
    </row>
    <row r="219" spans="1:4">
      <c r="A219" s="64" t="s">
        <v>339</v>
      </c>
      <c r="B219" s="95">
        <v>0</v>
      </c>
      <c r="C219" s="95">
        <v>1.6E-2</v>
      </c>
      <c r="D219" s="95">
        <v>1.6E-2</v>
      </c>
    </row>
    <row r="220" spans="1:4">
      <c r="A220" s="63" t="s">
        <v>340</v>
      </c>
      <c r="B220" s="95">
        <v>0</v>
      </c>
      <c r="C220" s="95">
        <v>0</v>
      </c>
      <c r="D220" s="95">
        <v>0</v>
      </c>
    </row>
    <row r="221" spans="1:4">
      <c r="A221" s="65" t="s">
        <v>341</v>
      </c>
      <c r="B221" s="95">
        <v>0</v>
      </c>
      <c r="C221" s="95">
        <v>0</v>
      </c>
      <c r="D221" s="95">
        <v>0</v>
      </c>
    </row>
    <row r="222" spans="1:4">
      <c r="A222" s="64" t="s">
        <v>342</v>
      </c>
      <c r="B222" s="95">
        <v>0</v>
      </c>
      <c r="C222" s="95">
        <v>0</v>
      </c>
      <c r="D222" s="95">
        <v>0</v>
      </c>
    </row>
    <row r="223" spans="1:4">
      <c r="A223" s="64" t="s">
        <v>343</v>
      </c>
      <c r="B223" s="95">
        <v>0</v>
      </c>
      <c r="C223" s="95">
        <v>0</v>
      </c>
      <c r="D223" s="95">
        <v>0</v>
      </c>
    </row>
    <row r="224" spans="1:4">
      <c r="A224" s="64" t="s">
        <v>344</v>
      </c>
      <c r="B224" s="95">
        <v>0</v>
      </c>
      <c r="C224" s="95">
        <v>0</v>
      </c>
      <c r="D224" s="95">
        <v>0</v>
      </c>
    </row>
    <row r="225" spans="1:4">
      <c r="A225" s="64" t="s">
        <v>345</v>
      </c>
      <c r="B225" s="95">
        <v>0</v>
      </c>
      <c r="C225" s="95">
        <v>0</v>
      </c>
      <c r="D225" s="95">
        <v>0</v>
      </c>
    </row>
    <row r="226" spans="1:4">
      <c r="A226" s="63" t="s">
        <v>346</v>
      </c>
      <c r="B226" s="95">
        <v>0</v>
      </c>
      <c r="C226" s="95">
        <v>0</v>
      </c>
      <c r="D226" s="95">
        <v>0</v>
      </c>
    </row>
    <row r="227" spans="1:4">
      <c r="A227" s="64" t="s">
        <v>347</v>
      </c>
      <c r="B227" s="95">
        <v>0</v>
      </c>
      <c r="C227" s="95">
        <v>0</v>
      </c>
      <c r="D227" s="95">
        <v>0</v>
      </c>
    </row>
    <row r="228" spans="1:4">
      <c r="A228" s="64" t="s">
        <v>348</v>
      </c>
      <c r="B228" s="95">
        <v>0</v>
      </c>
      <c r="C228" s="95">
        <v>0</v>
      </c>
      <c r="D228" s="95">
        <v>0</v>
      </c>
    </row>
    <row r="229" spans="1:4">
      <c r="A229" s="63" t="s">
        <v>349</v>
      </c>
      <c r="B229" s="95">
        <v>0</v>
      </c>
      <c r="C229" s="95">
        <v>0</v>
      </c>
      <c r="D229" s="95">
        <v>0</v>
      </c>
    </row>
    <row r="230" spans="1:4">
      <c r="A230" s="64" t="s">
        <v>350</v>
      </c>
      <c r="B230" s="95">
        <v>0</v>
      </c>
      <c r="C230" s="95">
        <v>0</v>
      </c>
      <c r="D230" s="95">
        <v>0</v>
      </c>
    </row>
    <row r="231" spans="1:4">
      <c r="A231" s="64" t="s">
        <v>351</v>
      </c>
      <c r="B231" s="95">
        <v>0</v>
      </c>
      <c r="C231" s="95">
        <v>0</v>
      </c>
      <c r="D231" s="95">
        <v>0</v>
      </c>
    </row>
    <row r="232" spans="1:4">
      <c r="A232" s="63" t="s">
        <v>352</v>
      </c>
      <c r="B232" s="95">
        <v>3966278.9110400002</v>
      </c>
      <c r="C232" s="95">
        <v>1624136.0876199999</v>
      </c>
      <c r="D232" s="95">
        <v>5590414.99866</v>
      </c>
    </row>
    <row r="233" spans="1:4">
      <c r="A233" s="64" t="s">
        <v>353</v>
      </c>
      <c r="B233" s="95">
        <v>2769932.4386</v>
      </c>
      <c r="C233" s="95">
        <v>1489254.9138399998</v>
      </c>
      <c r="D233" s="95">
        <v>4259187.3524400005</v>
      </c>
    </row>
    <row r="234" spans="1:4">
      <c r="A234" s="64" t="s">
        <v>354</v>
      </c>
      <c r="B234" s="95">
        <v>0</v>
      </c>
      <c r="C234" s="95">
        <v>0</v>
      </c>
      <c r="D234" s="95">
        <v>0</v>
      </c>
    </row>
    <row r="235" spans="1:4">
      <c r="A235" s="64" t="s">
        <v>355</v>
      </c>
      <c r="B235" s="95">
        <v>1158107.9401400001</v>
      </c>
      <c r="C235" s="95">
        <v>109588.27433</v>
      </c>
      <c r="D235" s="95">
        <v>1267696.21447</v>
      </c>
    </row>
    <row r="236" spans="1:4">
      <c r="A236" s="64" t="s">
        <v>356</v>
      </c>
      <c r="B236" s="95">
        <v>0</v>
      </c>
      <c r="C236" s="95">
        <v>0</v>
      </c>
      <c r="D236" s="95">
        <v>0</v>
      </c>
    </row>
    <row r="237" spans="1:4">
      <c r="A237" s="64" t="s">
        <v>357</v>
      </c>
      <c r="B237" s="64">
        <v>580.36158999999998</v>
      </c>
      <c r="C237" s="64">
        <v>22396.701140000001</v>
      </c>
      <c r="D237" s="64">
        <v>22977.062730000001</v>
      </c>
    </row>
    <row r="238" spans="1:4">
      <c r="A238" s="64" t="s">
        <v>358</v>
      </c>
      <c r="B238" s="64">
        <v>0</v>
      </c>
      <c r="C238" s="64">
        <v>0</v>
      </c>
      <c r="D238" s="64">
        <v>0</v>
      </c>
    </row>
    <row r="239" spans="1:4">
      <c r="A239" s="64" t="s">
        <v>359</v>
      </c>
      <c r="B239" s="64">
        <v>0</v>
      </c>
      <c r="C239" s="64">
        <v>0</v>
      </c>
      <c r="D239" s="64">
        <v>0</v>
      </c>
    </row>
    <row r="240" spans="1:4">
      <c r="A240" s="64" t="s">
        <v>360</v>
      </c>
      <c r="B240" s="64">
        <v>37658.170709999999</v>
      </c>
      <c r="C240" s="64">
        <v>2896.1983100000002</v>
      </c>
      <c r="D240" s="64">
        <v>40554.369020000006</v>
      </c>
    </row>
    <row r="241" spans="1:4">
      <c r="A241" s="63" t="s">
        <v>361</v>
      </c>
      <c r="B241" s="64">
        <v>1923140.90157</v>
      </c>
      <c r="C241" s="64">
        <v>220101.85878000001</v>
      </c>
      <c r="D241" s="64">
        <v>2143242.7603500001</v>
      </c>
    </row>
    <row r="242" spans="1:4">
      <c r="A242" s="64" t="s">
        <v>362</v>
      </c>
      <c r="B242" s="64">
        <v>915645.71528</v>
      </c>
      <c r="C242" s="64">
        <v>162312.93566999998</v>
      </c>
      <c r="D242" s="64">
        <v>1077958.6509500002</v>
      </c>
    </row>
    <row r="243" spans="1:4">
      <c r="A243" s="64" t="s">
        <v>363</v>
      </c>
      <c r="B243" s="64">
        <v>0</v>
      </c>
      <c r="C243" s="64">
        <v>0</v>
      </c>
      <c r="D243" s="64">
        <v>0</v>
      </c>
    </row>
    <row r="244" spans="1:4">
      <c r="A244" s="64" t="s">
        <v>364</v>
      </c>
      <c r="B244" s="64">
        <v>216537.20302000002</v>
      </c>
      <c r="C244" s="64">
        <v>27597.914840000001</v>
      </c>
      <c r="D244" s="64">
        <v>244135.11786000003</v>
      </c>
    </row>
    <row r="245" spans="1:4">
      <c r="A245" s="64" t="s">
        <v>365</v>
      </c>
      <c r="B245" s="64">
        <v>24868.009989999999</v>
      </c>
      <c r="C245" s="64">
        <v>27146.564780000001</v>
      </c>
      <c r="D245" s="64">
        <v>52014.574770000007</v>
      </c>
    </row>
    <row r="246" spans="1:4">
      <c r="A246" s="64" t="s">
        <v>1449</v>
      </c>
      <c r="B246" s="64">
        <v>0</v>
      </c>
      <c r="C246" s="64">
        <v>0</v>
      </c>
      <c r="D246" s="64">
        <v>0</v>
      </c>
    </row>
    <row r="247" spans="1:4">
      <c r="A247" s="64" t="s">
        <v>366</v>
      </c>
      <c r="B247" s="64">
        <v>766089.97327999992</v>
      </c>
      <c r="C247" s="64">
        <v>3044.4434900000001</v>
      </c>
      <c r="D247" s="64">
        <v>769134.41677000001</v>
      </c>
    </row>
    <row r="248" spans="1:4">
      <c r="A248" s="63" t="s">
        <v>367</v>
      </c>
      <c r="B248" s="64">
        <v>45331.67121</v>
      </c>
      <c r="C248" s="64">
        <v>969.83695999999998</v>
      </c>
      <c r="D248" s="64">
        <v>46301.508170000001</v>
      </c>
    </row>
    <row r="249" spans="1:4">
      <c r="A249" s="64" t="s">
        <v>368</v>
      </c>
      <c r="B249" s="64">
        <v>45329.995659999993</v>
      </c>
      <c r="C249" s="64">
        <v>969.26475000000005</v>
      </c>
      <c r="D249" s="64">
        <v>46299.260409999995</v>
      </c>
    </row>
    <row r="250" spans="1:4">
      <c r="A250" s="64" t="s">
        <v>369</v>
      </c>
      <c r="B250" s="64">
        <v>1.6755499999999999</v>
      </c>
      <c r="C250" s="64">
        <v>0.57221</v>
      </c>
      <c r="D250" s="64">
        <v>2.2477600000000004</v>
      </c>
    </row>
    <row r="251" spans="1:4">
      <c r="A251" s="63" t="s">
        <v>370</v>
      </c>
      <c r="B251" s="64">
        <v>0</v>
      </c>
      <c r="C251" s="64">
        <v>0</v>
      </c>
      <c r="D251" s="64">
        <v>0</v>
      </c>
    </row>
    <row r="252" spans="1:4">
      <c r="A252" s="64" t="s">
        <v>368</v>
      </c>
      <c r="B252" s="64">
        <v>0</v>
      </c>
      <c r="C252" s="64">
        <v>0</v>
      </c>
      <c r="D252" s="64">
        <v>0</v>
      </c>
    </row>
    <row r="253" spans="1:4">
      <c r="A253" s="64" t="s">
        <v>369</v>
      </c>
      <c r="B253" s="64">
        <v>0</v>
      </c>
      <c r="C253" s="64">
        <v>0</v>
      </c>
      <c r="D253" s="64">
        <v>0</v>
      </c>
    </row>
    <row r="254" spans="1:4">
      <c r="A254" s="177" t="s">
        <v>371</v>
      </c>
      <c r="B254" s="57">
        <v>53342.161719999996</v>
      </c>
      <c r="C254" s="57">
        <v>5618.2649599999995</v>
      </c>
      <c r="D254" s="57">
        <v>58960.426679999997</v>
      </c>
    </row>
    <row r="255" spans="1:4">
      <c r="A255" s="64" t="s">
        <v>372</v>
      </c>
      <c r="B255" s="95">
        <v>0</v>
      </c>
      <c r="C255" s="95">
        <v>0</v>
      </c>
      <c r="D255" s="95">
        <v>0</v>
      </c>
    </row>
    <row r="256" spans="1:4">
      <c r="A256" s="64" t="s">
        <v>373</v>
      </c>
      <c r="B256" s="95">
        <v>376.83711</v>
      </c>
      <c r="C256" s="95">
        <v>77.669229999999999</v>
      </c>
      <c r="D256" s="95">
        <v>454.50634000000002</v>
      </c>
    </row>
    <row r="257" spans="1:4">
      <c r="A257" s="64" t="s">
        <v>374</v>
      </c>
      <c r="B257" s="95">
        <v>48099.745799999997</v>
      </c>
      <c r="C257" s="95">
        <v>3100.9991</v>
      </c>
      <c r="D257" s="95">
        <v>51200.744899999998</v>
      </c>
    </row>
    <row r="258" spans="1:4">
      <c r="A258" s="64" t="s">
        <v>375</v>
      </c>
      <c r="B258" s="95">
        <v>3596.83295</v>
      </c>
      <c r="C258" s="95">
        <v>1972.7370800000001</v>
      </c>
      <c r="D258" s="95">
        <v>5569.5700299999999</v>
      </c>
    </row>
    <row r="259" spans="1:4">
      <c r="A259" s="64" t="s">
        <v>376</v>
      </c>
      <c r="B259" s="95">
        <v>399.24394000000001</v>
      </c>
      <c r="C259" s="95">
        <v>34.451230000000002</v>
      </c>
      <c r="D259" s="95">
        <v>433.69516999999996</v>
      </c>
    </row>
    <row r="260" spans="1:4">
      <c r="A260" s="64" t="s">
        <v>377</v>
      </c>
      <c r="B260" s="95">
        <v>96.152839999999998</v>
      </c>
      <c r="C260" s="95">
        <v>63.145760000000003</v>
      </c>
      <c r="D260" s="95">
        <v>159.29859999999999</v>
      </c>
    </row>
    <row r="261" spans="1:4">
      <c r="A261" s="64" t="s">
        <v>378</v>
      </c>
      <c r="B261" s="95">
        <v>130.85139000000001</v>
      </c>
      <c r="C261" s="95">
        <v>12.715909999999999</v>
      </c>
      <c r="D261" s="95">
        <v>143.56729999999999</v>
      </c>
    </row>
    <row r="262" spans="1:4">
      <c r="A262" s="64" t="s">
        <v>379</v>
      </c>
      <c r="B262" s="95">
        <v>0</v>
      </c>
      <c r="C262" s="95">
        <v>208.38806</v>
      </c>
      <c r="D262" s="95">
        <v>208.38806</v>
      </c>
    </row>
    <row r="263" spans="1:4">
      <c r="A263" s="64" t="s">
        <v>380</v>
      </c>
      <c r="B263" s="95">
        <v>0</v>
      </c>
      <c r="C263" s="95">
        <v>0</v>
      </c>
      <c r="D263" s="95">
        <v>0</v>
      </c>
    </row>
    <row r="264" spans="1:4">
      <c r="A264" s="64" t="s">
        <v>381</v>
      </c>
      <c r="B264" s="95">
        <v>591.51657999999998</v>
      </c>
      <c r="C264" s="95">
        <v>0</v>
      </c>
      <c r="D264" s="95">
        <v>591.51657999999998</v>
      </c>
    </row>
    <row r="265" spans="1:4">
      <c r="A265" s="64" t="s">
        <v>382</v>
      </c>
      <c r="B265" s="95">
        <v>50.981110000000001</v>
      </c>
      <c r="C265" s="95">
        <v>148.15859</v>
      </c>
      <c r="D265" s="95">
        <v>199.1397</v>
      </c>
    </row>
    <row r="266" spans="1:4">
      <c r="A266" s="177" t="s">
        <v>383</v>
      </c>
      <c r="B266" s="57">
        <v>-18837.013500000001</v>
      </c>
      <c r="C266" s="57">
        <v>-2295.6154700000002</v>
      </c>
      <c r="D266" s="57">
        <v>-21132.628969999998</v>
      </c>
    </row>
    <row r="267" spans="1:4">
      <c r="A267" s="64" t="s">
        <v>384</v>
      </c>
      <c r="B267" s="95">
        <v>-14101.663420000001</v>
      </c>
      <c r="C267" s="95">
        <v>-1190.02412</v>
      </c>
      <c r="D267" s="95">
        <v>-15291.687539999999</v>
      </c>
    </row>
    <row r="268" spans="1:4">
      <c r="A268" s="64" t="s">
        <v>385</v>
      </c>
      <c r="B268" s="95">
        <v>0</v>
      </c>
      <c r="C268" s="95">
        <v>0</v>
      </c>
      <c r="D268" s="95">
        <v>0</v>
      </c>
    </row>
    <row r="269" spans="1:4">
      <c r="A269" s="64" t="s">
        <v>386</v>
      </c>
      <c r="B269" s="95">
        <v>-3677.0371800000003</v>
      </c>
      <c r="C269" s="95">
        <v>-963.73768999999993</v>
      </c>
      <c r="D269" s="95">
        <v>-4640.7748700000002</v>
      </c>
    </row>
    <row r="270" spans="1:4">
      <c r="A270" s="64" t="s">
        <v>387</v>
      </c>
      <c r="B270" s="95">
        <v>0</v>
      </c>
      <c r="C270" s="95">
        <v>0</v>
      </c>
      <c r="D270" s="95">
        <v>0</v>
      </c>
    </row>
    <row r="271" spans="1:4">
      <c r="A271" s="64" t="s">
        <v>388</v>
      </c>
      <c r="B271" s="95">
        <v>-274.65798000000001</v>
      </c>
      <c r="C271" s="95">
        <v>0</v>
      </c>
      <c r="D271" s="95">
        <v>-274.65798000000001</v>
      </c>
    </row>
    <row r="272" spans="1:4">
      <c r="A272" s="65" t="s">
        <v>389</v>
      </c>
      <c r="B272" s="95">
        <v>-783.05489999999998</v>
      </c>
      <c r="C272" s="95">
        <v>0</v>
      </c>
      <c r="D272" s="95">
        <v>-783.05489999999998</v>
      </c>
    </row>
    <row r="273" spans="1:4">
      <c r="A273" s="65" t="s">
        <v>460</v>
      </c>
      <c r="B273" s="95">
        <v>-0.60002</v>
      </c>
      <c r="C273" s="95">
        <v>-141.85365999999999</v>
      </c>
      <c r="D273" s="95">
        <v>-142.45367999999999</v>
      </c>
    </row>
    <row r="274" spans="1:4">
      <c r="A274" s="177" t="s">
        <v>974</v>
      </c>
      <c r="B274" s="57">
        <v>34505.148219999995</v>
      </c>
      <c r="C274" s="57">
        <v>3322.6494900000002</v>
      </c>
      <c r="D274" s="57">
        <v>37827.797709999999</v>
      </c>
    </row>
    <row r="275" spans="1:4">
      <c r="A275" s="155" t="s">
        <v>390</v>
      </c>
      <c r="B275" s="57">
        <v>5773.0884299999998</v>
      </c>
      <c r="C275" s="57">
        <v>108.24771000000001</v>
      </c>
      <c r="D275" s="57">
        <v>5881.3361399999994</v>
      </c>
    </row>
    <row r="276" spans="1:4">
      <c r="A276" s="64" t="s">
        <v>391</v>
      </c>
      <c r="B276" s="95">
        <v>4896.2188399999995</v>
      </c>
      <c r="C276" s="95">
        <v>51.809930000000001</v>
      </c>
      <c r="D276" s="95">
        <v>4948.0287699999999</v>
      </c>
    </row>
    <row r="277" spans="1:4">
      <c r="A277" s="64" t="s">
        <v>392</v>
      </c>
      <c r="B277" s="95">
        <v>84.108969999999999</v>
      </c>
      <c r="C277" s="95">
        <v>45.735379999999999</v>
      </c>
      <c r="D277" s="95">
        <v>129.84435000000002</v>
      </c>
    </row>
    <row r="278" spans="1:4">
      <c r="A278" s="64" t="s">
        <v>393</v>
      </c>
      <c r="B278" s="95">
        <v>656.91261999999995</v>
      </c>
      <c r="C278" s="95">
        <v>0</v>
      </c>
      <c r="D278" s="95">
        <v>656.91261999999995</v>
      </c>
    </row>
    <row r="279" spans="1:4">
      <c r="A279" s="64" t="s">
        <v>394</v>
      </c>
      <c r="B279" s="95">
        <v>0</v>
      </c>
      <c r="C279" s="95">
        <v>0</v>
      </c>
      <c r="D279" s="95">
        <v>0</v>
      </c>
    </row>
    <row r="280" spans="1:4">
      <c r="A280" s="62" t="s">
        <v>395</v>
      </c>
      <c r="B280" s="95">
        <v>135.84800000000001</v>
      </c>
      <c r="C280" s="95">
        <v>10.702399999999999</v>
      </c>
      <c r="D280" s="95">
        <v>146.5504</v>
      </c>
    </row>
    <row r="281" spans="1:4">
      <c r="A281" s="62" t="s">
        <v>396</v>
      </c>
      <c r="B281" s="95">
        <v>0</v>
      </c>
      <c r="C281" s="95">
        <v>0</v>
      </c>
      <c r="D281" s="95">
        <v>0</v>
      </c>
    </row>
    <row r="282" spans="1:4">
      <c r="A282" s="177" t="s">
        <v>397</v>
      </c>
      <c r="B282" s="57">
        <v>-1357.22252</v>
      </c>
      <c r="C282" s="57">
        <v>-514.17454999999995</v>
      </c>
      <c r="D282" s="57">
        <v>-1871.39707</v>
      </c>
    </row>
    <row r="283" spans="1:4">
      <c r="A283" s="64" t="s">
        <v>391</v>
      </c>
      <c r="B283" s="95">
        <v>-563.62939000000006</v>
      </c>
      <c r="C283" s="95">
        <v>-49.336220000000004</v>
      </c>
      <c r="D283" s="95">
        <v>-612.96560999999997</v>
      </c>
    </row>
    <row r="284" spans="1:4">
      <c r="A284" s="64" t="s">
        <v>398</v>
      </c>
      <c r="B284" s="95">
        <v>-291.67545000000001</v>
      </c>
      <c r="C284" s="95">
        <v>-323.11581000000001</v>
      </c>
      <c r="D284" s="95">
        <v>-614.79125999999997</v>
      </c>
    </row>
    <row r="285" spans="1:4">
      <c r="A285" s="64" t="s">
        <v>399</v>
      </c>
      <c r="B285" s="95">
        <v>0</v>
      </c>
      <c r="C285" s="95">
        <v>0</v>
      </c>
      <c r="D285" s="95">
        <v>0</v>
      </c>
    </row>
    <row r="286" spans="1:4">
      <c r="A286" s="64" t="s">
        <v>400</v>
      </c>
      <c r="B286" s="95">
        <v>-4.5100000000000001E-2</v>
      </c>
      <c r="C286" s="95">
        <v>0</v>
      </c>
      <c r="D286" s="95">
        <v>-4.5100000000000001E-2</v>
      </c>
    </row>
    <row r="287" spans="1:4">
      <c r="A287" s="64" t="s">
        <v>401</v>
      </c>
      <c r="B287" s="95">
        <v>-501.87258000000003</v>
      </c>
      <c r="C287" s="95">
        <v>-141.72252</v>
      </c>
      <c r="D287" s="95">
        <v>-643.5951</v>
      </c>
    </row>
    <row r="288" spans="1:4">
      <c r="A288" s="65" t="s">
        <v>402</v>
      </c>
      <c r="B288" s="95">
        <v>0</v>
      </c>
      <c r="C288" s="95">
        <v>0</v>
      </c>
      <c r="D288" s="95">
        <v>0</v>
      </c>
    </row>
    <row r="289" spans="1:4">
      <c r="A289" s="177" t="s">
        <v>973</v>
      </c>
      <c r="B289" s="57">
        <v>38921.014130000003</v>
      </c>
      <c r="C289" s="57">
        <v>2916.7226499999997</v>
      </c>
      <c r="D289" s="57">
        <v>41837.736779999999</v>
      </c>
    </row>
    <row r="290" spans="1:4">
      <c r="A290" s="64" t="s">
        <v>403</v>
      </c>
      <c r="B290" s="95">
        <v>3837.3436499999998</v>
      </c>
      <c r="C290" s="95">
        <v>1286.8877500000001</v>
      </c>
      <c r="D290" s="95">
        <v>5124.2314000000006</v>
      </c>
    </row>
    <row r="291" spans="1:4">
      <c r="A291" s="64" t="s">
        <v>404</v>
      </c>
      <c r="B291" s="95">
        <v>428.02688000000001</v>
      </c>
      <c r="C291" s="95">
        <v>15.23568</v>
      </c>
      <c r="D291" s="95">
        <v>443.26256000000001</v>
      </c>
    </row>
    <row r="292" spans="1:4">
      <c r="A292" s="64" t="s">
        <v>405</v>
      </c>
      <c r="B292" s="95">
        <v>3409.3167699999999</v>
      </c>
      <c r="C292" s="95">
        <v>1271.6520700000001</v>
      </c>
      <c r="D292" s="95">
        <v>4680.9688399999995</v>
      </c>
    </row>
    <row r="293" spans="1:4">
      <c r="A293" s="64" t="s">
        <v>406</v>
      </c>
      <c r="B293" s="95">
        <v>0</v>
      </c>
      <c r="C293" s="95">
        <v>0</v>
      </c>
      <c r="D293" s="95">
        <v>0</v>
      </c>
    </row>
    <row r="294" spans="1:4">
      <c r="A294" s="64" t="s">
        <v>407</v>
      </c>
      <c r="B294" s="95">
        <v>0</v>
      </c>
      <c r="C294" s="95">
        <v>0</v>
      </c>
      <c r="D294" s="95">
        <v>0</v>
      </c>
    </row>
    <row r="295" spans="1:4">
      <c r="A295" s="64" t="s">
        <v>408</v>
      </c>
      <c r="B295" s="95">
        <v>0</v>
      </c>
      <c r="C295" s="95">
        <v>0</v>
      </c>
      <c r="D295" s="95">
        <v>0</v>
      </c>
    </row>
    <row r="296" spans="1:4">
      <c r="A296" s="64" t="s">
        <v>409</v>
      </c>
      <c r="B296" s="95">
        <v>0</v>
      </c>
      <c r="C296" s="95">
        <v>0</v>
      </c>
      <c r="D296" s="95">
        <v>0</v>
      </c>
    </row>
    <row r="297" spans="1:4">
      <c r="A297" s="64" t="s">
        <v>410</v>
      </c>
      <c r="B297" s="95">
        <v>0</v>
      </c>
      <c r="C297" s="95">
        <v>0</v>
      </c>
      <c r="D297" s="95">
        <v>0</v>
      </c>
    </row>
    <row r="298" spans="1:4">
      <c r="A298" s="64" t="s">
        <v>411</v>
      </c>
      <c r="B298" s="95">
        <v>-9611.0606399999997</v>
      </c>
      <c r="C298" s="95">
        <v>-2504.6113300000002</v>
      </c>
      <c r="D298" s="95">
        <v>-12115.671970000001</v>
      </c>
    </row>
    <row r="299" spans="1:4">
      <c r="A299" s="64" t="s">
        <v>412</v>
      </c>
      <c r="B299" s="95">
        <v>-8158.4897499999997</v>
      </c>
      <c r="C299" s="95">
        <v>-1772.20605</v>
      </c>
      <c r="D299" s="95">
        <v>-9930.6958000000013</v>
      </c>
    </row>
    <row r="300" spans="1:4">
      <c r="A300" s="64" t="s">
        <v>413</v>
      </c>
      <c r="B300" s="95">
        <v>0</v>
      </c>
      <c r="C300" s="95">
        <v>0</v>
      </c>
      <c r="D300" s="95">
        <v>0</v>
      </c>
    </row>
    <row r="301" spans="1:4">
      <c r="A301" s="64" t="s">
        <v>414</v>
      </c>
      <c r="B301" s="95">
        <v>0</v>
      </c>
      <c r="C301" s="95">
        <v>0</v>
      </c>
      <c r="D301" s="95">
        <v>0</v>
      </c>
    </row>
    <row r="302" spans="1:4">
      <c r="A302" s="65" t="s">
        <v>415</v>
      </c>
      <c r="B302" s="95">
        <v>-1452.57089</v>
      </c>
      <c r="C302" s="95">
        <v>-732.40528000000006</v>
      </c>
      <c r="D302" s="95">
        <v>-2184.9761699999999</v>
      </c>
    </row>
    <row r="303" spans="1:4">
      <c r="A303" s="65" t="s">
        <v>1450</v>
      </c>
      <c r="B303" s="95">
        <v>0</v>
      </c>
      <c r="C303" s="95">
        <v>0</v>
      </c>
      <c r="D303" s="95">
        <v>0</v>
      </c>
    </row>
    <row r="304" spans="1:4">
      <c r="A304" s="64" t="s">
        <v>417</v>
      </c>
      <c r="B304" s="95">
        <v>0</v>
      </c>
      <c r="C304" s="95">
        <v>0</v>
      </c>
      <c r="D304" s="95">
        <v>0</v>
      </c>
    </row>
    <row r="305" spans="1:4">
      <c r="A305" s="177" t="s">
        <v>972</v>
      </c>
      <c r="B305" s="57">
        <v>33147.297140000002</v>
      </c>
      <c r="C305" s="57">
        <v>1698.9990700000001</v>
      </c>
      <c r="D305" s="57">
        <v>34846.29621</v>
      </c>
    </row>
    <row r="306" spans="1:4">
      <c r="A306" s="177" t="s">
        <v>418</v>
      </c>
      <c r="B306" s="57">
        <v>-24161.67929</v>
      </c>
      <c r="C306" s="57">
        <v>-3768.9120499999999</v>
      </c>
      <c r="D306" s="57">
        <v>-27930.591339999999</v>
      </c>
    </row>
    <row r="307" spans="1:4">
      <c r="A307" s="64" t="s">
        <v>419</v>
      </c>
      <c r="B307" s="95">
        <v>-13227.34208</v>
      </c>
      <c r="C307" s="95">
        <v>-2294.6938500000001</v>
      </c>
      <c r="D307" s="95">
        <v>-15522.03593</v>
      </c>
    </row>
    <row r="308" spans="1:4">
      <c r="A308" s="64" t="s">
        <v>420</v>
      </c>
      <c r="B308" s="95">
        <v>-2215.78496</v>
      </c>
      <c r="C308" s="95">
        <v>-358.27338000000003</v>
      </c>
      <c r="D308" s="95">
        <v>-2574.05834</v>
      </c>
    </row>
    <row r="309" spans="1:4">
      <c r="A309" s="64" t="s">
        <v>421</v>
      </c>
      <c r="B309" s="95">
        <v>-120.15496</v>
      </c>
      <c r="C309" s="95">
        <v>-44.458839999999995</v>
      </c>
      <c r="D309" s="95">
        <v>-164.6138</v>
      </c>
    </row>
    <row r="310" spans="1:4">
      <c r="A310" s="64" t="s">
        <v>422</v>
      </c>
      <c r="B310" s="95">
        <v>-599.02454</v>
      </c>
      <c r="C310" s="95">
        <v>-96.101889999999997</v>
      </c>
      <c r="D310" s="95">
        <v>-695.12643000000003</v>
      </c>
    </row>
    <row r="311" spans="1:4">
      <c r="A311" s="64" t="s">
        <v>423</v>
      </c>
      <c r="B311" s="95">
        <v>-1947.90715</v>
      </c>
      <c r="C311" s="95">
        <v>-232.55756</v>
      </c>
      <c r="D311" s="95">
        <v>-2180.4647099999997</v>
      </c>
    </row>
    <row r="312" spans="1:4">
      <c r="A312" s="64" t="s">
        <v>424</v>
      </c>
      <c r="B312" s="95">
        <v>-307.68122999999997</v>
      </c>
      <c r="C312" s="95">
        <v>-41.391510000000004</v>
      </c>
      <c r="D312" s="95">
        <v>-349.07274000000001</v>
      </c>
    </row>
    <row r="313" spans="1:4">
      <c r="A313" s="64" t="s">
        <v>425</v>
      </c>
      <c r="B313" s="95">
        <v>-843.65003999999999</v>
      </c>
      <c r="C313" s="95">
        <v>-94.212210000000013</v>
      </c>
      <c r="D313" s="95">
        <v>-937.86225000000002</v>
      </c>
    </row>
    <row r="314" spans="1:4">
      <c r="A314" s="64" t="s">
        <v>426</v>
      </c>
      <c r="B314" s="95">
        <v>-182.22855999999999</v>
      </c>
      <c r="C314" s="95">
        <v>-83.185649999999995</v>
      </c>
      <c r="D314" s="95">
        <v>-265.41421000000003</v>
      </c>
    </row>
    <row r="315" spans="1:4">
      <c r="A315" s="64" t="s">
        <v>427</v>
      </c>
      <c r="B315" s="95">
        <v>-4717.9057699999994</v>
      </c>
      <c r="C315" s="95">
        <v>-524.03715999999997</v>
      </c>
      <c r="D315" s="95">
        <v>-5241.9429299999993</v>
      </c>
    </row>
    <row r="316" spans="1:4">
      <c r="A316" s="155" t="s">
        <v>971</v>
      </c>
      <c r="B316" s="57">
        <v>8985.6178499999987</v>
      </c>
      <c r="C316" s="57">
        <v>-2069.9129800000001</v>
      </c>
      <c r="D316" s="57">
        <v>6915.7048700000005</v>
      </c>
    </row>
    <row r="317" spans="1:4">
      <c r="A317" s="65" t="s">
        <v>428</v>
      </c>
      <c r="B317" s="95">
        <v>2.6336300000000001</v>
      </c>
      <c r="C317" s="95">
        <v>-1E-4</v>
      </c>
      <c r="D317" s="95">
        <v>2.6335300000000004</v>
      </c>
    </row>
    <row r="318" spans="1:4">
      <c r="A318" s="65" t="s">
        <v>429</v>
      </c>
      <c r="B318" s="95">
        <v>-3.3E-4</v>
      </c>
      <c r="C318" s="95">
        <v>-1E-4</v>
      </c>
      <c r="D318" s="95">
        <v>-4.2999999999999999E-4</v>
      </c>
    </row>
    <row r="319" spans="1:4">
      <c r="A319" s="65" t="s">
        <v>430</v>
      </c>
      <c r="B319" s="95">
        <v>2.6339600000000001</v>
      </c>
      <c r="C319" s="95">
        <v>0</v>
      </c>
      <c r="D319" s="95">
        <v>2.6339600000000001</v>
      </c>
    </row>
    <row r="320" spans="1:4">
      <c r="A320" s="65" t="s">
        <v>431</v>
      </c>
      <c r="B320" s="95">
        <v>-95.72050999999999</v>
      </c>
      <c r="C320" s="95">
        <v>0.10509</v>
      </c>
      <c r="D320" s="95">
        <v>-95.61542</v>
      </c>
    </row>
    <row r="321" spans="1:4">
      <c r="A321" s="65" t="s">
        <v>432</v>
      </c>
      <c r="B321" s="95">
        <v>-13.916</v>
      </c>
      <c r="C321" s="95">
        <v>0.10509</v>
      </c>
      <c r="D321" s="95">
        <v>-13.81091</v>
      </c>
    </row>
    <row r="322" spans="1:4">
      <c r="A322" s="65" t="s">
        <v>433</v>
      </c>
      <c r="B322" s="95">
        <v>-81.804509999999993</v>
      </c>
      <c r="C322" s="95">
        <v>0</v>
      </c>
      <c r="D322" s="95">
        <v>-81.804509999999993</v>
      </c>
    </row>
    <row r="323" spans="1:4">
      <c r="A323" s="177" t="s">
        <v>1227</v>
      </c>
      <c r="B323" s="559">
        <v>8892.5309699999998</v>
      </c>
      <c r="C323" s="559">
        <v>-2069.8079899999998</v>
      </c>
      <c r="D323" s="559">
        <v>6822.7229800000005</v>
      </c>
    </row>
    <row r="324" spans="1:4">
      <c r="A324" s="65" t="s">
        <v>434</v>
      </c>
      <c r="B324" s="64">
        <v>3.91452</v>
      </c>
      <c r="C324" s="64">
        <v>0</v>
      </c>
      <c r="D324" s="64">
        <v>3.91452</v>
      </c>
    </row>
    <row r="325" spans="1:4">
      <c r="A325" s="155" t="s">
        <v>970</v>
      </c>
      <c r="B325" s="559">
        <v>8896.4454900000001</v>
      </c>
      <c r="C325" s="559">
        <v>-2069.8079899999998</v>
      </c>
      <c r="D325" s="559">
        <v>6826.6374999999998</v>
      </c>
    </row>
    <row r="326" spans="1:4">
      <c r="A326" s="64" t="s">
        <v>435</v>
      </c>
      <c r="B326" s="64">
        <v>-1082.07972</v>
      </c>
      <c r="C326" s="64">
        <v>54.87679</v>
      </c>
      <c r="D326" s="64">
        <v>-1027.2029300000002</v>
      </c>
    </row>
    <row r="327" spans="1:4">
      <c r="A327" s="177" t="s">
        <v>1228</v>
      </c>
      <c r="B327" s="559">
        <v>7814.3657699999994</v>
      </c>
      <c r="C327" s="559">
        <v>-2014.9312</v>
      </c>
      <c r="D327" s="559">
        <v>5799.4345700000003</v>
      </c>
    </row>
    <row r="328" spans="1:4">
      <c r="A328" s="64" t="s">
        <v>436</v>
      </c>
      <c r="B328" s="64">
        <v>0</v>
      </c>
      <c r="C328" s="64">
        <v>0</v>
      </c>
      <c r="D328" s="64">
        <v>0</v>
      </c>
    </row>
    <row r="329" spans="1:4">
      <c r="A329" s="155" t="s">
        <v>969</v>
      </c>
      <c r="B329" s="559">
        <v>7814.3657699999994</v>
      </c>
      <c r="C329" s="559">
        <v>-2014.9312</v>
      </c>
      <c r="D329" s="559">
        <v>5799.4345700000003</v>
      </c>
    </row>
    <row r="330" spans="1:4">
      <c r="A330" s="65" t="s">
        <v>437</v>
      </c>
      <c r="B330" s="64">
        <v>-5032.6005999999998</v>
      </c>
      <c r="C330" s="64">
        <v>0</v>
      </c>
      <c r="D330" s="64">
        <v>-5032.6005999999998</v>
      </c>
    </row>
    <row r="331" spans="1:4">
      <c r="A331" s="155" t="s">
        <v>968</v>
      </c>
      <c r="B331" s="559">
        <v>2781.7651700000001</v>
      </c>
      <c r="C331" s="559">
        <v>-2014.9312</v>
      </c>
      <c r="D331" s="559">
        <v>766.83397000000002</v>
      </c>
    </row>
    <row r="332" spans="1:4" ht="3.75" customHeight="1" thickBot="1">
      <c r="A332" s="145"/>
      <c r="B332" s="560"/>
      <c r="C332" s="560"/>
      <c r="D332" s="560"/>
    </row>
    <row r="333" spans="1:4" ht="15.75" thickTop="1">
      <c r="A333" s="64"/>
      <c r="B333" s="146"/>
      <c r="C333" s="146"/>
      <c r="D333" s="146"/>
    </row>
    <row r="334" spans="1:4">
      <c r="B334" s="701">
        <f>B331-'34'!L84</f>
        <v>0</v>
      </c>
      <c r="C334" s="701">
        <f>C331-'33'!L84</f>
        <v>0</v>
      </c>
    </row>
  </sheetData>
  <mergeCells count="4">
    <mergeCell ref="A1:D1"/>
    <mergeCell ref="A2:D2"/>
    <mergeCell ref="A3:D3"/>
    <mergeCell ref="A4:D4"/>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D3"/>
    </sheetView>
  </sheetViews>
  <sheetFormatPr defaultRowHeight="15"/>
  <cols>
    <col min="1" max="1" width="93.28515625" style="5" customWidth="1"/>
    <col min="2" max="3" width="8.28515625" style="5" bestFit="1" customWidth="1"/>
    <col min="4" max="4" width="11.42578125" style="5" customWidth="1"/>
    <col min="5" max="16384" width="9.140625" style="5"/>
  </cols>
  <sheetData>
    <row r="1" spans="1:5" ht="30" customHeight="1">
      <c r="A1" s="727" t="s">
        <v>441</v>
      </c>
      <c r="B1" s="727"/>
      <c r="C1" s="727"/>
      <c r="D1" s="727"/>
      <c r="E1" s="11"/>
    </row>
    <row r="2" spans="1:5" ht="18">
      <c r="A2" s="728" t="s">
        <v>987</v>
      </c>
      <c r="B2" s="728"/>
      <c r="C2" s="728"/>
      <c r="D2" s="728"/>
      <c r="E2" s="11"/>
    </row>
    <row r="3" spans="1:5" ht="30" customHeight="1">
      <c r="A3" s="734" t="s">
        <v>1468</v>
      </c>
      <c r="B3" s="734"/>
      <c r="C3" s="734"/>
      <c r="D3" s="734"/>
      <c r="E3" s="11"/>
    </row>
    <row r="4" spans="1:5">
      <c r="A4" s="103"/>
      <c r="B4" s="178"/>
      <c r="C4" s="178"/>
      <c r="D4" s="178"/>
      <c r="E4" s="11"/>
    </row>
    <row r="5" spans="1:5" ht="30" customHeight="1">
      <c r="A5" s="102"/>
      <c r="B5" s="52" t="s">
        <v>59</v>
      </c>
      <c r="C5" s="52" t="s">
        <v>57</v>
      </c>
      <c r="D5" s="53" t="s">
        <v>518</v>
      </c>
      <c r="E5" s="11"/>
    </row>
    <row r="6" spans="1:5">
      <c r="A6" s="103"/>
      <c r="B6" s="104"/>
      <c r="C6" s="104"/>
      <c r="D6" s="105"/>
      <c r="E6" s="11"/>
    </row>
    <row r="7" spans="1:5">
      <c r="A7" s="72" t="s">
        <v>520</v>
      </c>
      <c r="B7" s="52"/>
      <c r="C7" s="52"/>
      <c r="D7" s="53"/>
      <c r="E7" s="11"/>
    </row>
    <row r="8" spans="1:5">
      <c r="A8" s="103" t="s">
        <v>521</v>
      </c>
      <c r="B8" s="106">
        <v>0.10249999999999999</v>
      </c>
      <c r="C8" s="106">
        <v>0.12809999999999999</v>
      </c>
      <c r="D8" s="106">
        <v>0.1055</v>
      </c>
      <c r="E8" s="103"/>
    </row>
    <row r="9" spans="1:5">
      <c r="A9" s="103" t="s">
        <v>522</v>
      </c>
      <c r="B9" s="106">
        <v>0.75119999999999998</v>
      </c>
      <c r="C9" s="106">
        <v>0.75349999999999995</v>
      </c>
      <c r="D9" s="106">
        <v>0.75149999999999995</v>
      </c>
      <c r="E9" s="11"/>
    </row>
    <row r="10" spans="1:5">
      <c r="A10" s="72" t="s">
        <v>523</v>
      </c>
      <c r="B10" s="107"/>
      <c r="C10" s="107"/>
      <c r="D10" s="107"/>
      <c r="E10" s="11"/>
    </row>
    <row r="11" spans="1:5">
      <c r="A11" s="108" t="s">
        <v>1366</v>
      </c>
      <c r="B11" s="106">
        <v>0.66820000000000002</v>
      </c>
      <c r="C11" s="106">
        <v>0.46310000000000001</v>
      </c>
      <c r="D11" s="106">
        <v>0.64410000000000001</v>
      </c>
      <c r="E11" s="11"/>
    </row>
    <row r="12" spans="1:5">
      <c r="A12" s="108" t="s">
        <v>1367</v>
      </c>
      <c r="B12" s="106">
        <v>0.66979999999999995</v>
      </c>
      <c r="C12" s="106">
        <v>0.52829999999999999</v>
      </c>
      <c r="D12" s="106">
        <v>0.6532</v>
      </c>
      <c r="E12" s="11"/>
    </row>
    <row r="13" spans="1:5">
      <c r="A13" s="103" t="s">
        <v>1368</v>
      </c>
      <c r="B13" s="106">
        <v>0.19220000000000001</v>
      </c>
      <c r="C13" s="106">
        <v>0.38479999999999998</v>
      </c>
      <c r="D13" s="106">
        <v>0.21479999999999999</v>
      </c>
      <c r="E13" s="11"/>
    </row>
    <row r="14" spans="1:5">
      <c r="A14" s="108" t="s">
        <v>1369</v>
      </c>
      <c r="B14" s="106">
        <v>1.8800000000000001E-2</v>
      </c>
      <c r="C14" s="106">
        <v>0</v>
      </c>
      <c r="D14" s="106">
        <v>1.66E-2</v>
      </c>
      <c r="E14" s="11"/>
    </row>
    <row r="15" spans="1:5">
      <c r="A15" s="109" t="s">
        <v>524</v>
      </c>
      <c r="B15" s="107"/>
      <c r="C15" s="107"/>
      <c r="D15" s="107"/>
      <c r="E15" s="11"/>
    </row>
    <row r="16" spans="1:5">
      <c r="A16" s="108" t="s">
        <v>1417</v>
      </c>
      <c r="B16" s="106">
        <v>0.76770000000000005</v>
      </c>
      <c r="C16" s="106">
        <v>0.2419</v>
      </c>
      <c r="D16" s="106">
        <v>0.7157</v>
      </c>
      <c r="E16" s="11"/>
    </row>
    <row r="17" spans="1:5">
      <c r="A17" s="108" t="s">
        <v>1371</v>
      </c>
      <c r="B17" s="106">
        <v>0.23230000000000001</v>
      </c>
      <c r="C17" s="106">
        <v>0.7581</v>
      </c>
      <c r="D17" s="106">
        <v>0.2843</v>
      </c>
      <c r="E17" s="11"/>
    </row>
    <row r="18" spans="1:5">
      <c r="A18" s="108" t="s">
        <v>525</v>
      </c>
      <c r="B18" s="110">
        <v>855.23389999999995</v>
      </c>
      <c r="C18" s="110">
        <v>477.15170000000001</v>
      </c>
      <c r="D18" s="110">
        <v>829.51649999999995</v>
      </c>
      <c r="E18" s="11"/>
    </row>
    <row r="19" spans="1:5">
      <c r="A19" s="109" t="s">
        <v>526</v>
      </c>
      <c r="B19" s="111"/>
      <c r="C19" s="111"/>
      <c r="D19" s="111"/>
      <c r="E19" s="11"/>
    </row>
    <row r="20" spans="1:5">
      <c r="A20" s="103" t="s">
        <v>527</v>
      </c>
      <c r="B20" s="106">
        <v>0.98419999999999996</v>
      </c>
      <c r="C20" s="106">
        <v>0.87549999999999994</v>
      </c>
      <c r="D20" s="106">
        <v>0.96989999999999998</v>
      </c>
      <c r="E20" s="11"/>
    </row>
    <row r="21" spans="1:5">
      <c r="A21" s="103" t="s">
        <v>528</v>
      </c>
      <c r="B21" s="106">
        <v>7.2800000000000004E-2</v>
      </c>
      <c r="C21" s="106">
        <v>0.43980000000000002</v>
      </c>
      <c r="D21" s="106">
        <v>0.12089999999999999</v>
      </c>
      <c r="E21" s="11"/>
    </row>
    <row r="22" spans="1:5">
      <c r="A22" s="108" t="s">
        <v>529</v>
      </c>
      <c r="B22" s="106">
        <v>1.5800000000000002E-2</v>
      </c>
      <c r="C22" s="106">
        <v>0.1245</v>
      </c>
      <c r="D22" s="106">
        <v>3.0099999999999998E-2</v>
      </c>
      <c r="E22" s="11"/>
    </row>
    <row r="23" spans="1:5">
      <c r="A23" s="108" t="s">
        <v>530</v>
      </c>
      <c r="B23" s="106">
        <v>7.3400000000000007E-2</v>
      </c>
      <c r="C23" s="106">
        <v>0.40210000000000001</v>
      </c>
      <c r="D23" s="106">
        <v>0.1123</v>
      </c>
      <c r="E23" s="11"/>
    </row>
    <row r="24" spans="1:5">
      <c r="A24" s="108" t="s">
        <v>531</v>
      </c>
      <c r="B24" s="106">
        <v>7.7999999999999996E-3</v>
      </c>
      <c r="C24" s="106">
        <v>0.1996</v>
      </c>
      <c r="D24" s="106">
        <v>9.9199999999999997E-2</v>
      </c>
      <c r="E24" s="11"/>
    </row>
    <row r="25" spans="1:5">
      <c r="A25" s="108" t="s">
        <v>532</v>
      </c>
      <c r="B25" s="106">
        <v>0.15279999999999999</v>
      </c>
      <c r="C25" s="106">
        <v>0.1066</v>
      </c>
      <c r="D25" s="106">
        <v>0.1467</v>
      </c>
      <c r="E25" s="11"/>
    </row>
    <row r="26" spans="1:5">
      <c r="A26" s="108" t="s">
        <v>1372</v>
      </c>
      <c r="B26" s="106">
        <v>3.5700000000000003E-2</v>
      </c>
      <c r="C26" s="106">
        <v>0.1129</v>
      </c>
      <c r="D26" s="106">
        <v>4.58E-2</v>
      </c>
      <c r="E26" s="11"/>
    </row>
    <row r="27" spans="1:5">
      <c r="A27" s="108" t="s">
        <v>533</v>
      </c>
      <c r="B27" s="106">
        <v>0.97130000000000005</v>
      </c>
      <c r="C27" s="106">
        <v>0.84319999999999995</v>
      </c>
      <c r="D27" s="106">
        <v>0.95399999999999996</v>
      </c>
      <c r="E27" s="11"/>
    </row>
    <row r="28" spans="1:5">
      <c r="A28" s="108" t="s">
        <v>534</v>
      </c>
      <c r="B28" s="106">
        <v>1.1599999999999999E-2</v>
      </c>
      <c r="C28" s="106">
        <v>2.64E-2</v>
      </c>
      <c r="D28" s="106">
        <v>1.3599999999999999E-2</v>
      </c>
      <c r="E28" s="11"/>
    </row>
    <row r="29" spans="1:5">
      <c r="A29" s="108" t="s">
        <v>535</v>
      </c>
      <c r="B29" s="106">
        <v>1.6000000000000001E-3</v>
      </c>
      <c r="C29" s="106">
        <v>1.6400000000000001E-2</v>
      </c>
      <c r="D29" s="106">
        <v>3.5999999999999999E-3</v>
      </c>
      <c r="E29" s="11"/>
    </row>
    <row r="30" spans="1:5">
      <c r="A30" s="108" t="s">
        <v>536</v>
      </c>
      <c r="B30" s="106">
        <v>5.0000000000000001E-4</v>
      </c>
      <c r="C30" s="106">
        <v>2.9999999999999997E-4</v>
      </c>
      <c r="D30" s="106">
        <v>5.0000000000000001E-4</v>
      </c>
      <c r="E30" s="11"/>
    </row>
    <row r="31" spans="1:5">
      <c r="A31" s="108" t="s">
        <v>537</v>
      </c>
      <c r="B31" s="106">
        <v>8.0000000000000004E-4</v>
      </c>
      <c r="C31" s="106">
        <v>1.5599999999999999E-2</v>
      </c>
      <c r="D31" s="106">
        <v>2.8E-3</v>
      </c>
      <c r="E31" s="11"/>
    </row>
    <row r="32" spans="1:5">
      <c r="A32" s="108" t="s">
        <v>538</v>
      </c>
      <c r="B32" s="106">
        <v>1.4200000000000001E-2</v>
      </c>
      <c r="C32" s="106">
        <v>9.8100000000000007E-2</v>
      </c>
      <c r="D32" s="106">
        <v>2.5600000000000001E-2</v>
      </c>
      <c r="E32" s="11"/>
    </row>
    <row r="33" spans="1:5">
      <c r="A33" s="109" t="s">
        <v>539</v>
      </c>
      <c r="B33" s="107"/>
      <c r="C33" s="107"/>
      <c r="D33" s="107"/>
      <c r="E33" s="11"/>
    </row>
    <row r="34" spans="1:5">
      <c r="A34" s="108" t="s">
        <v>540</v>
      </c>
      <c r="B34" s="106">
        <v>0.39079999999999998</v>
      </c>
      <c r="C34" s="106">
        <v>0.55259999999999998</v>
      </c>
      <c r="D34" s="106">
        <v>0.4078</v>
      </c>
      <c r="E34" s="11"/>
    </row>
    <row r="35" spans="1:5">
      <c r="A35" s="108" t="s">
        <v>541</v>
      </c>
      <c r="B35" s="106">
        <v>0.48930000000000001</v>
      </c>
      <c r="C35" s="106">
        <v>0.7379</v>
      </c>
      <c r="D35" s="106">
        <v>0.51539999999999997</v>
      </c>
      <c r="E35" s="11"/>
    </row>
    <row r="36" spans="1:5">
      <c r="A36" s="108" t="s">
        <v>542</v>
      </c>
      <c r="B36" s="106">
        <v>0.13719999999999999</v>
      </c>
      <c r="C36" s="106">
        <v>0.18429999999999999</v>
      </c>
      <c r="D36" s="106">
        <v>0.1426</v>
      </c>
      <c r="E36" s="11"/>
    </row>
    <row r="37" spans="1:5">
      <c r="A37" s="108" t="s">
        <v>543</v>
      </c>
      <c r="B37" s="106">
        <v>0.1283</v>
      </c>
      <c r="C37" s="106">
        <v>0.1711</v>
      </c>
      <c r="D37" s="106">
        <v>0.13339999999999999</v>
      </c>
      <c r="E37" s="11"/>
    </row>
    <row r="38" spans="1:5">
      <c r="A38" s="103" t="s">
        <v>1453</v>
      </c>
      <c r="B38" s="106">
        <v>0.29389999999999999</v>
      </c>
      <c r="C38" s="106">
        <v>0.3604</v>
      </c>
      <c r="D38" s="106">
        <v>0.3039</v>
      </c>
      <c r="E38" s="11"/>
    </row>
    <row r="39" spans="1:5">
      <c r="A39" s="72" t="s">
        <v>544</v>
      </c>
      <c r="B39" s="107"/>
      <c r="C39" s="107"/>
      <c r="D39" s="107"/>
      <c r="E39" s="11"/>
    </row>
    <row r="40" spans="1:5">
      <c r="A40" s="108" t="s">
        <v>545</v>
      </c>
      <c r="B40" s="106">
        <v>6.4299999999999996E-2</v>
      </c>
      <c r="C40" s="106">
        <v>7.1499999999999994E-2</v>
      </c>
      <c r="D40" s="106">
        <v>6.5199999999999994E-2</v>
      </c>
      <c r="E40" s="11"/>
    </row>
    <row r="41" spans="1:5">
      <c r="A41" s="108" t="s">
        <v>546</v>
      </c>
      <c r="B41" s="106">
        <v>6.3899999999999998E-2</v>
      </c>
      <c r="C41" s="106">
        <v>6.9000000000000006E-2</v>
      </c>
      <c r="D41" s="106">
        <v>6.4500000000000002E-2</v>
      </c>
      <c r="E41" s="11"/>
    </row>
    <row r="42" spans="1:5">
      <c r="A42" s="108" t="s">
        <v>547</v>
      </c>
      <c r="B42" s="106">
        <v>0.16439999999999999</v>
      </c>
      <c r="C42" s="106">
        <v>1.3152999999999999</v>
      </c>
      <c r="D42" s="106">
        <v>0.31269999999999998</v>
      </c>
      <c r="E42" s="11"/>
    </row>
    <row r="43" spans="1:5">
      <c r="A43" s="108" t="s">
        <v>548</v>
      </c>
      <c r="B43" s="106">
        <v>5.8999999999999999E-3</v>
      </c>
      <c r="C43" s="106">
        <v>0.92730000000000001</v>
      </c>
      <c r="D43" s="106">
        <v>0.1246</v>
      </c>
      <c r="E43" s="11"/>
    </row>
    <row r="44" spans="1:5">
      <c r="A44" s="108" t="s">
        <v>549</v>
      </c>
      <c r="B44" s="106">
        <v>3.73E-2</v>
      </c>
      <c r="C44" s="106">
        <v>0.58050000000000002</v>
      </c>
      <c r="D44" s="106">
        <v>0.10730000000000001</v>
      </c>
      <c r="E44" s="11"/>
    </row>
    <row r="45" spans="1:5">
      <c r="A45" s="108" t="s">
        <v>550</v>
      </c>
      <c r="B45" s="106">
        <v>0.1158</v>
      </c>
      <c r="C45" s="106">
        <v>0.1128</v>
      </c>
      <c r="D45" s="106">
        <v>0.1154</v>
      </c>
      <c r="E45" s="11"/>
    </row>
    <row r="46" spans="1:5">
      <c r="A46" s="109" t="s">
        <v>551</v>
      </c>
      <c r="B46" s="107"/>
      <c r="C46" s="107"/>
      <c r="D46" s="107"/>
      <c r="E46" s="11"/>
    </row>
    <row r="47" spans="1:5">
      <c r="A47" s="108" t="s">
        <v>552</v>
      </c>
      <c r="B47" s="106">
        <v>0.75760000000000005</v>
      </c>
      <c r="C47" s="106">
        <v>0.76139999999999997</v>
      </c>
      <c r="D47" s="106">
        <v>0.75800000000000001</v>
      </c>
      <c r="E47" s="11"/>
    </row>
    <row r="48" spans="1:5">
      <c r="A48" s="108" t="s">
        <v>553</v>
      </c>
      <c r="B48" s="106">
        <v>0.83079999999999998</v>
      </c>
      <c r="C48" s="106">
        <v>0.85240000000000005</v>
      </c>
      <c r="D48" s="106">
        <v>0.83340000000000003</v>
      </c>
      <c r="E48" s="11"/>
    </row>
    <row r="49" spans="1:5">
      <c r="A49" s="108" t="s">
        <v>554</v>
      </c>
      <c r="B49" s="106">
        <v>-2.5899999999999999E-2</v>
      </c>
      <c r="C49" s="106">
        <v>-4.0500000000000001E-2</v>
      </c>
      <c r="D49" s="106">
        <v>-2.7699999999999999E-2</v>
      </c>
      <c r="E49" s="11"/>
    </row>
    <row r="50" spans="1:5" ht="15.75" thickBot="1">
      <c r="A50" s="238" t="s">
        <v>555</v>
      </c>
      <c r="B50" s="112">
        <v>3.7930000000000001</v>
      </c>
      <c r="C50" s="112">
        <v>3.4561000000000002</v>
      </c>
      <c r="D50" s="112">
        <v>3.7496</v>
      </c>
      <c r="E50" s="11"/>
    </row>
    <row r="51" spans="1:5" ht="24.95" customHeight="1" thickTop="1">
      <c r="A51" s="769" t="s">
        <v>556</v>
      </c>
      <c r="B51" s="769"/>
      <c r="C51" s="769"/>
      <c r="D51" s="769"/>
      <c r="E51" s="11"/>
    </row>
    <row r="52" spans="1:5" ht="84" customHeight="1">
      <c r="A52" s="733" t="s">
        <v>557</v>
      </c>
      <c r="B52" s="733"/>
      <c r="C52" s="733"/>
      <c r="D52" s="733"/>
      <c r="E52" s="11"/>
    </row>
    <row r="53" spans="1:5" ht="85.5" customHeight="1">
      <c r="A53" s="733" t="s">
        <v>558</v>
      </c>
      <c r="B53" s="733"/>
      <c r="C53" s="733"/>
      <c r="D53" s="733"/>
      <c r="E53" s="11"/>
    </row>
    <row r="54" spans="1:5">
      <c r="A54" s="740" t="s">
        <v>1418</v>
      </c>
      <c r="B54" s="740"/>
      <c r="C54" s="740"/>
      <c r="D54" s="740"/>
      <c r="E54" s="11"/>
    </row>
    <row r="55" spans="1:5" ht="24.95" customHeight="1">
      <c r="A55" s="764" t="s">
        <v>560</v>
      </c>
      <c r="B55" s="764"/>
      <c r="C55" s="764"/>
      <c r="D55" s="764"/>
      <c r="E55" s="11"/>
    </row>
    <row r="56" spans="1:5">
      <c r="A56" s="11"/>
      <c r="B56" s="11"/>
      <c r="C56" s="11"/>
      <c r="D56" s="11"/>
      <c r="E56" s="11"/>
    </row>
    <row r="57" spans="1:5" ht="30" customHeight="1">
      <c r="A57" s="504"/>
      <c r="B57" s="505" t="s">
        <v>59</v>
      </c>
      <c r="C57" s="505" t="s">
        <v>57</v>
      </c>
      <c r="D57" s="506" t="s">
        <v>518</v>
      </c>
      <c r="E57" s="11"/>
    </row>
    <row r="58" spans="1:5">
      <c r="A58" s="11"/>
      <c r="B58" s="11"/>
      <c r="C58" s="11"/>
      <c r="D58" s="11"/>
      <c r="E58" s="11"/>
    </row>
    <row r="59" spans="1:5">
      <c r="A59" s="427" t="s">
        <v>561</v>
      </c>
      <c r="B59" s="505"/>
      <c r="C59" s="505"/>
      <c r="D59" s="505"/>
      <c r="E59" s="11"/>
    </row>
    <row r="60" spans="1:5">
      <c r="A60" s="683" t="s">
        <v>890</v>
      </c>
      <c r="B60" s="106">
        <v>6.6699999999999995E-2</v>
      </c>
      <c r="C60" s="106">
        <v>4.6199999999999998E-2</v>
      </c>
      <c r="D60" s="106">
        <v>6.4199999999999993E-2</v>
      </c>
      <c r="E60" s="11"/>
    </row>
    <row r="61" spans="1:5">
      <c r="A61" s="683" t="s">
        <v>1373</v>
      </c>
      <c r="B61" s="106">
        <v>7.5300000000000006E-2</v>
      </c>
      <c r="C61" s="106">
        <v>4.0500000000000001E-2</v>
      </c>
      <c r="D61" s="106">
        <v>7.0999999999999994E-2</v>
      </c>
      <c r="E61" s="11"/>
    </row>
    <row r="62" spans="1:5">
      <c r="A62" s="683" t="s">
        <v>1374</v>
      </c>
      <c r="B62" s="106">
        <v>6.4100000000000004E-2</v>
      </c>
      <c r="C62" s="106">
        <v>2.3599999999999999E-2</v>
      </c>
      <c r="D62" s="106">
        <v>5.9200000000000003E-2</v>
      </c>
      <c r="E62" s="11"/>
    </row>
    <row r="63" spans="1:5">
      <c r="A63" s="683" t="s">
        <v>1375</v>
      </c>
      <c r="B63" s="106">
        <v>1.7399999999999999E-2</v>
      </c>
      <c r="C63" s="106">
        <v>-2.8799999999999999E-2</v>
      </c>
      <c r="D63" s="106">
        <v>1.17E-2</v>
      </c>
      <c r="E63" s="11"/>
    </row>
    <row r="64" spans="1:5">
      <c r="A64" s="683" t="s">
        <v>1376</v>
      </c>
      <c r="B64" s="106">
        <v>1.5100000000000001E-2</v>
      </c>
      <c r="C64" s="106">
        <v>-2.8000000000000001E-2</v>
      </c>
      <c r="D64" s="106">
        <v>9.7999999999999997E-3</v>
      </c>
      <c r="E64" s="11"/>
    </row>
    <row r="65" spans="1:5">
      <c r="A65" s="683" t="s">
        <v>1377</v>
      </c>
      <c r="B65" s="106">
        <v>5.4000000000000003E-3</v>
      </c>
      <c r="C65" s="106">
        <v>-2.8000000000000001E-2</v>
      </c>
      <c r="D65" s="106">
        <v>1.2999999999999999E-3</v>
      </c>
      <c r="E65" s="11"/>
    </row>
    <row r="66" spans="1:5">
      <c r="A66" s="683" t="s">
        <v>1378</v>
      </c>
      <c r="B66" s="106">
        <v>8.3199999999999996E-2</v>
      </c>
      <c r="C66" s="106">
        <v>-0.3992</v>
      </c>
      <c r="D66" s="106">
        <v>1.9900000000000001E-2</v>
      </c>
      <c r="E66" s="11"/>
    </row>
    <row r="67" spans="1:5">
      <c r="A67" s="686" t="s">
        <v>562</v>
      </c>
      <c r="B67" s="505"/>
      <c r="C67" s="505"/>
      <c r="D67" s="505"/>
      <c r="E67" s="11"/>
    </row>
    <row r="68" spans="1:5">
      <c r="A68" s="683" t="s">
        <v>898</v>
      </c>
      <c r="B68" s="106">
        <v>0.1032</v>
      </c>
      <c r="C68" s="106">
        <v>7.8100000000000003E-2</v>
      </c>
      <c r="D68" s="106">
        <v>0.10009999999999999</v>
      </c>
      <c r="E68" s="11"/>
    </row>
    <row r="69" spans="1:5">
      <c r="A69" s="683" t="s">
        <v>900</v>
      </c>
      <c r="B69" s="106">
        <v>-3.6400000000000002E-2</v>
      </c>
      <c r="C69" s="106">
        <v>-3.1899999999999998E-2</v>
      </c>
      <c r="D69" s="106">
        <v>-3.5900000000000001E-2</v>
      </c>
      <c r="E69" s="11"/>
    </row>
    <row r="70" spans="1:5">
      <c r="A70" s="683" t="s">
        <v>902</v>
      </c>
      <c r="B70" s="106">
        <v>4.6899999999999997E-2</v>
      </c>
      <c r="C70" s="106">
        <v>4.0399999999999998E-2</v>
      </c>
      <c r="D70" s="106">
        <v>4.6100000000000002E-2</v>
      </c>
      <c r="E70" s="11"/>
    </row>
    <row r="71" spans="1:5">
      <c r="A71" s="683" t="s">
        <v>904</v>
      </c>
      <c r="B71" s="106">
        <v>-2.0000000000000001E-4</v>
      </c>
      <c r="C71" s="106">
        <v>0</v>
      </c>
      <c r="D71" s="106">
        <v>-2.0000000000000001E-4</v>
      </c>
      <c r="E71" s="11"/>
    </row>
    <row r="72" spans="1:5">
      <c r="A72" s="683" t="s">
        <v>1379</v>
      </c>
      <c r="B72" s="106">
        <v>-1.12E-2</v>
      </c>
      <c r="C72" s="106">
        <v>-1.6899999999999998E-2</v>
      </c>
      <c r="D72" s="106">
        <v>-1.1900000000000001E-2</v>
      </c>
      <c r="E72" s="11"/>
    </row>
    <row r="73" spans="1:5">
      <c r="A73" s="683" t="s">
        <v>1380</v>
      </c>
      <c r="B73" s="106">
        <v>8.5000000000000006E-3</v>
      </c>
      <c r="C73" s="106">
        <v>-5.5999999999999999E-3</v>
      </c>
      <c r="D73" s="106">
        <v>6.7999999999999996E-3</v>
      </c>
      <c r="E73" s="11"/>
    </row>
    <row r="74" spans="1:5">
      <c r="A74" s="683" t="s">
        <v>1381</v>
      </c>
      <c r="B74" s="106">
        <v>-4.6699999999999998E-2</v>
      </c>
      <c r="C74" s="106">
        <v>-5.2400000000000002E-2</v>
      </c>
      <c r="D74" s="106">
        <v>-4.7399999999999998E-2</v>
      </c>
      <c r="E74" s="11"/>
    </row>
    <row r="75" spans="1:5">
      <c r="A75" s="683" t="s">
        <v>1382</v>
      </c>
      <c r="B75" s="106">
        <v>-2.0999999999999999E-3</v>
      </c>
      <c r="C75" s="106">
        <v>8.0000000000000004E-4</v>
      </c>
      <c r="D75" s="106">
        <v>-1.6999999999999999E-3</v>
      </c>
      <c r="E75" s="11"/>
    </row>
    <row r="76" spans="1:5">
      <c r="A76" s="683" t="s">
        <v>1383</v>
      </c>
      <c r="B76" s="106">
        <v>9.8699999999999996E-2</v>
      </c>
      <c r="C76" s="106">
        <v>0.13350000000000001</v>
      </c>
      <c r="D76" s="106">
        <v>0.1014</v>
      </c>
      <c r="E76" s="11"/>
    </row>
    <row r="77" spans="1:5">
      <c r="A77" s="686" t="s">
        <v>563</v>
      </c>
      <c r="B77" s="505"/>
      <c r="C77" s="505"/>
      <c r="D77" s="505"/>
      <c r="E77" s="11"/>
    </row>
    <row r="78" spans="1:5">
      <c r="A78" s="683" t="s">
        <v>1384</v>
      </c>
      <c r="B78" s="106">
        <v>0.152</v>
      </c>
      <c r="C78" s="106">
        <v>0.1108</v>
      </c>
      <c r="D78" s="106">
        <v>0.1487</v>
      </c>
      <c r="E78" s="11"/>
    </row>
    <row r="79" spans="1:5">
      <c r="A79" s="683" t="s">
        <v>1385</v>
      </c>
      <c r="B79" s="106">
        <v>0.1439</v>
      </c>
      <c r="C79" s="106">
        <v>0.107</v>
      </c>
      <c r="D79" s="106">
        <v>0.1283</v>
      </c>
      <c r="E79" s="11"/>
    </row>
    <row r="80" spans="1:5">
      <c r="A80" s="683" t="s">
        <v>1386</v>
      </c>
      <c r="B80" s="106">
        <v>0.10349999999999999</v>
      </c>
      <c r="C80" s="106">
        <v>2.3800000000000002E-2</v>
      </c>
      <c r="D80" s="106">
        <v>8.1199999999999994E-2</v>
      </c>
      <c r="E80" s="11"/>
    </row>
    <row r="81" spans="1:5">
      <c r="A81" s="683" t="s">
        <v>1387</v>
      </c>
      <c r="B81" s="106">
        <v>0.50349999999999995</v>
      </c>
      <c r="C81" s="106">
        <v>5.9499999999999997E-2</v>
      </c>
      <c r="D81" s="106">
        <v>7.7399999999999997E-2</v>
      </c>
      <c r="E81" s="11"/>
    </row>
    <row r="82" spans="1:5">
      <c r="A82" s="683" t="s">
        <v>1388</v>
      </c>
      <c r="B82" s="106">
        <v>9.7999999999999997E-3</v>
      </c>
      <c r="C82" s="106">
        <v>6.4000000000000003E-3</v>
      </c>
      <c r="D82" s="106">
        <v>9.2999999999999992E-3</v>
      </c>
      <c r="E82" s="11"/>
    </row>
    <row r="83" spans="1:5">
      <c r="A83" s="683" t="s">
        <v>1389</v>
      </c>
      <c r="B83" s="106">
        <v>0.11840000000000001</v>
      </c>
      <c r="C83" s="106">
        <v>6.9999999999999999E-4</v>
      </c>
      <c r="D83" s="106">
        <v>4.4499999999999998E-2</v>
      </c>
      <c r="E83" s="11"/>
    </row>
    <row r="84" spans="1:5">
      <c r="A84" s="683" t="s">
        <v>1390</v>
      </c>
      <c r="B84" s="106">
        <v>3.2500000000000001E-2</v>
      </c>
      <c r="C84" s="106">
        <v>2.5000000000000001E-3</v>
      </c>
      <c r="D84" s="106">
        <v>2.24E-2</v>
      </c>
      <c r="E84" s="11"/>
    </row>
    <row r="85" spans="1:5">
      <c r="A85" s="683" t="s">
        <v>1391</v>
      </c>
      <c r="B85" s="106">
        <v>4.2999999999999997E-2</v>
      </c>
      <c r="C85" s="106">
        <v>1.04E-2</v>
      </c>
      <c r="D85" s="106">
        <v>4.2200000000000001E-2</v>
      </c>
      <c r="E85" s="11"/>
    </row>
    <row r="86" spans="1:5">
      <c r="A86" s="683" t="s">
        <v>1392</v>
      </c>
      <c r="B86" s="106">
        <v>3.6799999999999999E-2</v>
      </c>
      <c r="C86" s="106">
        <v>3.1800000000000002E-2</v>
      </c>
      <c r="D86" s="106">
        <v>3.6200000000000003E-2</v>
      </c>
      <c r="E86" s="11"/>
    </row>
    <row r="87" spans="1:5">
      <c r="A87" s="683" t="s">
        <v>1393</v>
      </c>
      <c r="B87" s="106">
        <v>4.65E-2</v>
      </c>
      <c r="C87" s="106">
        <v>5.2900000000000003E-2</v>
      </c>
      <c r="D87" s="106">
        <v>4.7E-2</v>
      </c>
      <c r="E87" s="11"/>
    </row>
    <row r="88" spans="1:5">
      <c r="A88" s="683" t="s">
        <v>1394</v>
      </c>
      <c r="B88" s="106">
        <v>1.1000000000000001E-3</v>
      </c>
      <c r="C88" s="106">
        <v>7.0800000000000002E-2</v>
      </c>
      <c r="D88" s="106">
        <v>5.6000000000000001E-2</v>
      </c>
      <c r="E88" s="11"/>
    </row>
    <row r="89" spans="1:5">
      <c r="A89" s="683" t="s">
        <v>1395</v>
      </c>
      <c r="B89" s="106">
        <v>0</v>
      </c>
      <c r="C89" s="106">
        <v>4.2299999999999997E-2</v>
      </c>
      <c r="D89" s="106">
        <v>6.1000000000000004E-3</v>
      </c>
      <c r="E89" s="11"/>
    </row>
    <row r="90" spans="1:5">
      <c r="A90" s="686" t="s">
        <v>564</v>
      </c>
      <c r="B90" s="505"/>
      <c r="C90" s="505"/>
      <c r="D90" s="505"/>
      <c r="E90" s="11"/>
    </row>
    <row r="91" spans="1:5">
      <c r="A91" s="686" t="s">
        <v>565</v>
      </c>
      <c r="B91" s="505"/>
      <c r="C91" s="505"/>
      <c r="D91" s="505"/>
      <c r="E91" s="11"/>
    </row>
    <row r="92" spans="1:5">
      <c r="A92" s="683" t="s">
        <v>922</v>
      </c>
      <c r="B92" s="106">
        <v>4.6699999999999998E-2</v>
      </c>
      <c r="C92" s="106">
        <v>5.2400000000000002E-2</v>
      </c>
      <c r="D92" s="106">
        <v>4.7399999999999998E-2</v>
      </c>
      <c r="E92" s="11"/>
    </row>
    <row r="93" spans="1:5">
      <c r="A93" s="683" t="s">
        <v>924</v>
      </c>
      <c r="B93" s="106">
        <v>6.1699999999999998E-2</v>
      </c>
      <c r="C93" s="106">
        <v>7.1599999999999997E-2</v>
      </c>
      <c r="D93" s="106">
        <v>6.2899999999999998E-2</v>
      </c>
      <c r="E93" s="11"/>
    </row>
    <row r="94" spans="1:5">
      <c r="A94" s="683" t="s">
        <v>926</v>
      </c>
      <c r="B94" s="106">
        <v>6.9000000000000006E-2</v>
      </c>
      <c r="C94" s="106">
        <v>6.7799999999999999E-2</v>
      </c>
      <c r="D94" s="106">
        <v>6.8900000000000003E-2</v>
      </c>
      <c r="E94" s="11"/>
    </row>
    <row r="95" spans="1:5">
      <c r="A95" s="683" t="s">
        <v>1396</v>
      </c>
      <c r="B95" s="106">
        <v>7.3999999999999996E-2</v>
      </c>
      <c r="C95" s="106">
        <v>0.1295</v>
      </c>
      <c r="D95" s="106">
        <v>7.8600000000000003E-2</v>
      </c>
      <c r="E95" s="11"/>
    </row>
    <row r="96" spans="1:5">
      <c r="A96" s="686" t="s">
        <v>566</v>
      </c>
      <c r="B96" s="428"/>
      <c r="C96" s="428"/>
      <c r="D96" s="428"/>
      <c r="E96" s="11"/>
    </row>
    <row r="97" spans="1:5">
      <c r="A97" s="683" t="s">
        <v>929</v>
      </c>
      <c r="B97" s="106">
        <v>0.54749999999999999</v>
      </c>
      <c r="C97" s="106">
        <v>0.60880000000000001</v>
      </c>
      <c r="D97" s="106">
        <v>0.55569999999999997</v>
      </c>
      <c r="E97" s="11"/>
    </row>
    <row r="98" spans="1:5">
      <c r="A98" s="683" t="s">
        <v>931</v>
      </c>
      <c r="B98" s="106">
        <v>4.2500000000000003E-2</v>
      </c>
      <c r="C98" s="106">
        <v>4.7100000000000003E-2</v>
      </c>
      <c r="D98" s="106">
        <v>4.3099999999999999E-2</v>
      </c>
      <c r="E98" s="11"/>
    </row>
    <row r="99" spans="1:5">
      <c r="A99" s="683" t="s">
        <v>933</v>
      </c>
      <c r="B99" s="106">
        <v>0.41010000000000002</v>
      </c>
      <c r="C99" s="106">
        <v>0.34410000000000002</v>
      </c>
      <c r="D99" s="106">
        <v>0.4012</v>
      </c>
      <c r="E99" s="11"/>
    </row>
    <row r="100" spans="1:5">
      <c r="A100" s="683" t="s">
        <v>935</v>
      </c>
      <c r="B100" s="106">
        <v>0.4</v>
      </c>
      <c r="C100" s="106">
        <v>0.41170000000000001</v>
      </c>
      <c r="D100" s="106">
        <v>0.40150000000000002</v>
      </c>
      <c r="E100" s="11"/>
    </row>
    <row r="101" spans="1:5">
      <c r="A101" s="686" t="s">
        <v>567</v>
      </c>
      <c r="B101" s="428"/>
      <c r="C101" s="428"/>
      <c r="D101" s="428"/>
      <c r="E101" s="11"/>
    </row>
    <row r="102" spans="1:5">
      <c r="A102" s="683" t="s">
        <v>937</v>
      </c>
      <c r="B102" s="106">
        <v>7.2900000000000006E-2</v>
      </c>
      <c r="C102" s="106">
        <v>3.15E-2</v>
      </c>
      <c r="D102" s="106">
        <v>6.8000000000000005E-2</v>
      </c>
      <c r="E102" s="11"/>
    </row>
    <row r="103" spans="1:5">
      <c r="A103" s="683" t="s">
        <v>939</v>
      </c>
      <c r="B103" s="106">
        <v>6.4299999999999996E-2</v>
      </c>
      <c r="C103" s="106">
        <v>3.5200000000000002E-2</v>
      </c>
      <c r="D103" s="106">
        <v>6.0900000000000003E-2</v>
      </c>
      <c r="E103" s="11"/>
    </row>
    <row r="104" spans="1:5">
      <c r="A104" s="685" t="s">
        <v>1397</v>
      </c>
      <c r="B104" s="106">
        <v>9.4200000000000006E-2</v>
      </c>
      <c r="C104" s="106">
        <v>5.0900000000000001E-2</v>
      </c>
      <c r="D104" s="106">
        <v>8.9099999999999999E-2</v>
      </c>
      <c r="E104" s="11"/>
    </row>
    <row r="105" spans="1:5">
      <c r="A105" s="685" t="s">
        <v>942</v>
      </c>
      <c r="B105" s="106">
        <v>0.13089999999999999</v>
      </c>
      <c r="C105" s="106">
        <v>8.4000000000000005E-2</v>
      </c>
      <c r="D105" s="106">
        <v>0.12529999999999999</v>
      </c>
      <c r="E105" s="11"/>
    </row>
    <row r="106" spans="1:5">
      <c r="A106" s="685" t="s">
        <v>944</v>
      </c>
      <c r="B106" s="106">
        <v>-3.6700000000000003E-2</v>
      </c>
      <c r="C106" s="106">
        <v>-3.3099999999999997E-2</v>
      </c>
      <c r="D106" s="106">
        <v>-3.6200000000000003E-2</v>
      </c>
      <c r="E106" s="11"/>
    </row>
    <row r="107" spans="1:5">
      <c r="A107" s="685" t="s">
        <v>946</v>
      </c>
      <c r="B107" s="106">
        <v>-2.9899999999999999E-2</v>
      </c>
      <c r="C107" s="106">
        <v>-1.5699999999999999E-2</v>
      </c>
      <c r="D107" s="106">
        <v>-2.8199999999999999E-2</v>
      </c>
      <c r="E107" s="11"/>
    </row>
    <row r="108" spans="1:5">
      <c r="A108" s="685" t="s">
        <v>948</v>
      </c>
      <c r="B108" s="106">
        <v>8.6E-3</v>
      </c>
      <c r="C108" s="106">
        <v>-3.7000000000000002E-3</v>
      </c>
      <c r="D108" s="106">
        <v>7.1000000000000004E-3</v>
      </c>
      <c r="E108" s="11"/>
    </row>
    <row r="109" spans="1:5">
      <c r="A109" s="686" t="s">
        <v>949</v>
      </c>
      <c r="B109" s="505"/>
      <c r="C109" s="505"/>
      <c r="D109" s="505"/>
      <c r="E109" s="11"/>
    </row>
    <row r="110" spans="1:5">
      <c r="A110" s="685" t="s">
        <v>937</v>
      </c>
      <c r="B110" s="634">
        <v>7.2900000000000006E-2</v>
      </c>
      <c r="C110" s="634">
        <v>3.15E-2</v>
      </c>
      <c r="D110" s="634">
        <v>6.8000000000000005E-2</v>
      </c>
      <c r="E110" s="11"/>
    </row>
    <row r="111" spans="1:5">
      <c r="A111" s="685" t="s">
        <v>951</v>
      </c>
      <c r="B111" s="106">
        <v>-8.3999999999999995E-3</v>
      </c>
      <c r="C111" s="106">
        <v>-7.0000000000000001E-3</v>
      </c>
      <c r="D111" s="106">
        <v>-8.2000000000000007E-3</v>
      </c>
      <c r="E111" s="11"/>
    </row>
    <row r="112" spans="1:5">
      <c r="A112" s="685" t="s">
        <v>953</v>
      </c>
      <c r="B112" s="106">
        <v>-4.7E-2</v>
      </c>
      <c r="C112" s="106">
        <v>-5.4399999999999997E-2</v>
      </c>
      <c r="D112" s="106">
        <v>-4.7899999999999998E-2</v>
      </c>
      <c r="E112" s="11"/>
    </row>
    <row r="113" spans="1:5">
      <c r="A113" s="685" t="s">
        <v>955</v>
      </c>
      <c r="B113" s="106">
        <v>0</v>
      </c>
      <c r="C113" s="106">
        <v>0</v>
      </c>
      <c r="D113" s="106">
        <v>0</v>
      </c>
      <c r="E113" s="11"/>
    </row>
    <row r="114" spans="1:5">
      <c r="A114" s="685" t="s">
        <v>957</v>
      </c>
      <c r="B114" s="106">
        <v>-2.0999999999999999E-3</v>
      </c>
      <c r="C114" s="106">
        <v>8.0000000000000004E-4</v>
      </c>
      <c r="D114" s="106">
        <v>-1.8E-3</v>
      </c>
      <c r="E114" s="11"/>
    </row>
    <row r="115" spans="1:5">
      <c r="A115" s="685" t="s">
        <v>958</v>
      </c>
      <c r="B115" s="106">
        <v>-2.0000000000000001E-4</v>
      </c>
      <c r="C115" s="106">
        <v>0</v>
      </c>
      <c r="D115" s="106">
        <v>-2.0000000000000001E-4</v>
      </c>
      <c r="E115" s="11"/>
    </row>
    <row r="116" spans="1:5">
      <c r="A116" s="429" t="s">
        <v>568</v>
      </c>
      <c r="B116" s="430">
        <v>1.52E-2</v>
      </c>
      <c r="C116" s="430">
        <v>-2.9100000000000001E-2</v>
      </c>
      <c r="D116" s="430">
        <v>9.9000000000000008E-3</v>
      </c>
      <c r="E116" s="11"/>
    </row>
    <row r="117" spans="1:5" ht="3.75" customHeight="1" thickBot="1">
      <c r="A117" s="191"/>
      <c r="B117" s="112"/>
      <c r="C117" s="112"/>
      <c r="D117" s="112"/>
      <c r="E117" s="11"/>
    </row>
    <row r="118" spans="1:5" ht="15.75" thickTop="1">
      <c r="A118" s="741" t="s">
        <v>1361</v>
      </c>
      <c r="B118" s="741"/>
      <c r="C118" s="741"/>
      <c r="D118" s="741"/>
      <c r="E118" s="11"/>
    </row>
    <row r="119" spans="1:5">
      <c r="A119" s="736" t="s">
        <v>1362</v>
      </c>
      <c r="B119" s="736"/>
      <c r="C119" s="736"/>
      <c r="D119" s="736"/>
      <c r="E119" s="11"/>
    </row>
    <row r="120" spans="1:5">
      <c r="A120" s="736" t="s">
        <v>1363</v>
      </c>
      <c r="B120" s="736"/>
      <c r="C120" s="736"/>
      <c r="D120" s="736"/>
      <c r="E120" s="11"/>
    </row>
    <row r="121" spans="1:5">
      <c r="A121" s="736" t="s">
        <v>1364</v>
      </c>
      <c r="B121" s="736"/>
      <c r="C121" s="736"/>
      <c r="D121" s="736"/>
      <c r="E121" s="11"/>
    </row>
    <row r="122" spans="1:5" ht="24.95" customHeight="1">
      <c r="A122" s="770" t="s">
        <v>1365</v>
      </c>
      <c r="B122" s="770"/>
      <c r="C122" s="770"/>
      <c r="D122" s="770"/>
      <c r="E122" s="11"/>
    </row>
    <row r="123" spans="1:5" ht="25.5" customHeight="1">
      <c r="A123" s="738" t="s">
        <v>963</v>
      </c>
      <c r="B123" s="738"/>
      <c r="C123" s="738"/>
      <c r="D123" s="738"/>
      <c r="E123" s="11"/>
    </row>
    <row r="124" spans="1:5">
      <c r="A124" s="736" t="s">
        <v>570</v>
      </c>
      <c r="B124" s="736"/>
      <c r="C124" s="736"/>
      <c r="D124" s="736"/>
      <c r="E124" s="11"/>
    </row>
    <row r="125" spans="1:5" ht="30" customHeight="1">
      <c r="A125" s="738" t="s">
        <v>964</v>
      </c>
      <c r="B125" s="738"/>
      <c r="C125" s="738"/>
      <c r="D125" s="738"/>
      <c r="E125" s="11"/>
    </row>
    <row r="126" spans="1:5">
      <c r="A126" s="11"/>
      <c r="B126" s="146"/>
      <c r="C126" s="146"/>
      <c r="D126" s="146"/>
      <c r="E126" s="11"/>
    </row>
  </sheetData>
  <mergeCells count="16">
    <mergeCell ref="A122:D122"/>
    <mergeCell ref="A123:D123"/>
    <mergeCell ref="A124:D124"/>
    <mergeCell ref="A125:D125"/>
    <mergeCell ref="A54:D54"/>
    <mergeCell ref="A55:D55"/>
    <mergeCell ref="A118:D118"/>
    <mergeCell ref="A119:D119"/>
    <mergeCell ref="A120:D120"/>
    <mergeCell ref="A121:D121"/>
    <mergeCell ref="A53:D53"/>
    <mergeCell ref="A1:D1"/>
    <mergeCell ref="A2:D2"/>
    <mergeCell ref="A3:D3"/>
    <mergeCell ref="A51:D51"/>
    <mergeCell ref="A52:D52"/>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zoomScaleNormal="100" workbookViewId="0">
      <selection activeCell="A2" sqref="A2:L2"/>
    </sheetView>
  </sheetViews>
  <sheetFormatPr defaultRowHeight="18"/>
  <cols>
    <col min="1" max="1" width="91.28515625" style="14" bestFit="1" customWidth="1"/>
    <col min="2" max="4" width="10.7109375" style="14" bestFit="1" customWidth="1"/>
    <col min="5" max="9" width="9.7109375" style="14" bestFit="1" customWidth="1"/>
    <col min="10" max="11" width="9.7109375" style="14" customWidth="1"/>
    <col min="12" max="12" width="9.7109375" style="18" bestFit="1" customWidth="1"/>
    <col min="13" max="16384" width="9.140625" style="14"/>
  </cols>
  <sheetData>
    <row r="1" spans="1:12" ht="30" customHeight="1">
      <c r="A1" s="742" t="s">
        <v>441</v>
      </c>
      <c r="B1" s="742"/>
      <c r="C1" s="742"/>
      <c r="D1" s="742"/>
      <c r="E1" s="742"/>
      <c r="F1" s="742"/>
      <c r="G1" s="742"/>
      <c r="H1" s="742"/>
      <c r="I1" s="742"/>
      <c r="J1" s="742"/>
      <c r="K1" s="742"/>
      <c r="L1" s="742"/>
    </row>
    <row r="2" spans="1:12" ht="15" customHeight="1">
      <c r="A2" s="743" t="s">
        <v>571</v>
      </c>
      <c r="B2" s="743"/>
      <c r="C2" s="743"/>
      <c r="D2" s="743"/>
      <c r="E2" s="743"/>
      <c r="F2" s="743"/>
      <c r="G2" s="743"/>
      <c r="H2" s="743"/>
      <c r="I2" s="743"/>
      <c r="J2" s="743"/>
      <c r="K2" s="743"/>
      <c r="L2" s="743"/>
    </row>
    <row r="3" spans="1:12" ht="30" customHeight="1">
      <c r="A3" s="744" t="s">
        <v>511</v>
      </c>
      <c r="B3" s="744"/>
      <c r="C3" s="744"/>
      <c r="D3" s="744"/>
      <c r="E3" s="744"/>
      <c r="F3" s="744"/>
      <c r="G3" s="744"/>
      <c r="H3" s="744"/>
      <c r="I3" s="744"/>
      <c r="J3" s="744"/>
      <c r="K3" s="744"/>
      <c r="L3" s="744"/>
    </row>
    <row r="4" spans="1:12" ht="3.75" customHeight="1" thickBot="1">
      <c r="A4" s="47"/>
      <c r="B4" s="47"/>
      <c r="C4" s="47"/>
      <c r="D4" s="47"/>
      <c r="E4" s="47"/>
      <c r="F4" s="47"/>
      <c r="G4" s="47"/>
      <c r="H4" s="47"/>
      <c r="I4" s="47"/>
      <c r="J4" s="47"/>
      <c r="K4" s="47"/>
      <c r="L4" s="47"/>
    </row>
    <row r="5" spans="1:12" s="15" customFormat="1" ht="30" customHeight="1" thickTop="1" thickBot="1">
      <c r="A5" s="548"/>
      <c r="B5" s="390" t="s">
        <v>573</v>
      </c>
      <c r="C5" s="390" t="s">
        <v>574</v>
      </c>
      <c r="D5" s="390" t="s">
        <v>575</v>
      </c>
      <c r="E5" s="390" t="s">
        <v>576</v>
      </c>
      <c r="F5" s="390" t="s">
        <v>577</v>
      </c>
      <c r="G5" s="390" t="s">
        <v>578</v>
      </c>
      <c r="H5" s="390" t="s">
        <v>1254</v>
      </c>
      <c r="I5" s="390" t="s">
        <v>1321</v>
      </c>
      <c r="J5" s="390" t="s">
        <v>1474</v>
      </c>
      <c r="K5" s="390" t="s">
        <v>1462</v>
      </c>
      <c r="L5" s="390" t="s">
        <v>1475</v>
      </c>
    </row>
    <row r="6" spans="1:12" ht="15" customHeight="1" thickTop="1" thickBot="1">
      <c r="A6" s="392" t="s">
        <v>579</v>
      </c>
      <c r="B6" s="393">
        <v>8896442.3254500013</v>
      </c>
      <c r="C6" s="393">
        <v>9192163.6276799999</v>
      </c>
      <c r="D6" s="393">
        <v>9664150.5101800002</v>
      </c>
      <c r="E6" s="393">
        <v>4567661.8962500002</v>
      </c>
      <c r="F6" s="393">
        <v>4804736.9544399995</v>
      </c>
      <c r="G6" s="393">
        <v>4880265.7982700001</v>
      </c>
      <c r="H6" s="393">
        <v>5457575.9155100007</v>
      </c>
      <c r="I6" s="393">
        <v>6114604.8484100001</v>
      </c>
      <c r="J6" s="393">
        <v>6639185.9591000006</v>
      </c>
      <c r="K6" s="393">
        <v>6899499.20524</v>
      </c>
      <c r="L6" s="393">
        <v>7093529.1645799996</v>
      </c>
    </row>
    <row r="7" spans="1:12" s="16" customFormat="1" ht="15" customHeight="1" thickTop="1">
      <c r="A7" s="147" t="s">
        <v>161</v>
      </c>
      <c r="B7" s="114">
        <v>622325.91596999997</v>
      </c>
      <c r="C7" s="114">
        <v>631234.6936</v>
      </c>
      <c r="D7" s="114">
        <v>731622.4995700001</v>
      </c>
      <c r="E7" s="114">
        <v>332052.26951000001</v>
      </c>
      <c r="F7" s="114">
        <v>388509.67924999999</v>
      </c>
      <c r="G7" s="114">
        <v>401148.05776999996</v>
      </c>
      <c r="H7" s="114">
        <v>360986.55856999999</v>
      </c>
      <c r="I7" s="114">
        <v>553242.99040999997</v>
      </c>
      <c r="J7" s="114">
        <v>891321.02925999998</v>
      </c>
      <c r="K7" s="114">
        <v>625207.22381</v>
      </c>
      <c r="L7" s="114">
        <v>748370.05839000002</v>
      </c>
    </row>
    <row r="8" spans="1:12" s="16" customFormat="1" ht="15" customHeight="1">
      <c r="A8" s="147" t="s">
        <v>170</v>
      </c>
      <c r="B8" s="114">
        <v>954822.59522000002</v>
      </c>
      <c r="C8" s="114">
        <v>855632.23273000005</v>
      </c>
      <c r="D8" s="114">
        <v>803865.61953999999</v>
      </c>
      <c r="E8" s="114">
        <v>225392.47200000001</v>
      </c>
      <c r="F8" s="114">
        <v>158833.47387000002</v>
      </c>
      <c r="G8" s="114">
        <v>125113.11943999999</v>
      </c>
      <c r="H8" s="114">
        <v>217566.33088999998</v>
      </c>
      <c r="I8" s="114">
        <v>290302.24727999995</v>
      </c>
      <c r="J8" s="114">
        <v>243942.62549000001</v>
      </c>
      <c r="K8" s="114">
        <v>152392.39891999998</v>
      </c>
      <c r="L8" s="114">
        <v>197577.32840999999</v>
      </c>
    </row>
    <row r="9" spans="1:12" s="16" customFormat="1" ht="15" customHeight="1">
      <c r="A9" s="147" t="s">
        <v>179</v>
      </c>
      <c r="B9" s="114">
        <v>7017869.7924499996</v>
      </c>
      <c r="C9" s="114">
        <v>7396124.3019700004</v>
      </c>
      <c r="D9" s="114">
        <v>7776279.2698500007</v>
      </c>
      <c r="E9" s="114">
        <v>3725282.0091900001</v>
      </c>
      <c r="F9" s="114">
        <v>3978259.8328</v>
      </c>
      <c r="G9" s="114">
        <v>4058691.1951100002</v>
      </c>
      <c r="H9" s="114">
        <v>4422837.2223800002</v>
      </c>
      <c r="I9" s="114">
        <v>4732782.3077600002</v>
      </c>
      <c r="J9" s="114">
        <v>4762875.3607200002</v>
      </c>
      <c r="K9" s="114">
        <v>5310832.9052200001</v>
      </c>
      <c r="L9" s="114">
        <v>5330760.7676299997</v>
      </c>
    </row>
    <row r="10" spans="1:12" s="16" customFormat="1" ht="15" customHeight="1">
      <c r="A10" s="148" t="s">
        <v>580</v>
      </c>
      <c r="B10" s="114">
        <v>7066800.6672499999</v>
      </c>
      <c r="C10" s="114">
        <v>7437917.27018</v>
      </c>
      <c r="D10" s="114">
        <v>7767736.6857000003</v>
      </c>
      <c r="E10" s="114">
        <v>3714714.13901</v>
      </c>
      <c r="F10" s="114">
        <v>3954549.5942600002</v>
      </c>
      <c r="G10" s="114">
        <v>4037972.0836</v>
      </c>
      <c r="H10" s="114">
        <v>4073140.9531</v>
      </c>
      <c r="I10" s="114">
        <v>4184106.1386100003</v>
      </c>
      <c r="J10" s="114">
        <v>4201354.3851999994</v>
      </c>
      <c r="K10" s="114">
        <v>4646402.1563500008</v>
      </c>
      <c r="L10" s="114">
        <v>4660372.7408100003</v>
      </c>
    </row>
    <row r="11" spans="1:12" s="16" customFormat="1" ht="15" customHeight="1">
      <c r="A11" s="148" t="s">
        <v>581</v>
      </c>
      <c r="B11" s="114">
        <v>6985714.8452099999</v>
      </c>
      <c r="C11" s="114">
        <v>7336520.9377499996</v>
      </c>
      <c r="D11" s="114">
        <v>7609483.82699</v>
      </c>
      <c r="E11" s="114">
        <v>3614988.91194</v>
      </c>
      <c r="F11" s="114">
        <v>3828572.9947800003</v>
      </c>
      <c r="G11" s="114">
        <v>3772181.6703899996</v>
      </c>
      <c r="H11" s="114">
        <v>3807103.1999299997</v>
      </c>
      <c r="I11" s="114">
        <v>3823592.9964800002</v>
      </c>
      <c r="J11" s="114">
        <v>3830282.4152899999</v>
      </c>
      <c r="K11" s="114">
        <v>4127504.50618</v>
      </c>
      <c r="L11" s="114">
        <v>4137088.5330700004</v>
      </c>
    </row>
    <row r="12" spans="1:12" s="16" customFormat="1" ht="15" customHeight="1">
      <c r="A12" s="148" t="s">
        <v>582</v>
      </c>
      <c r="B12" s="114">
        <v>81085.822040000014</v>
      </c>
      <c r="C12" s="114">
        <v>101396.33243000001</v>
      </c>
      <c r="D12" s="114">
        <v>158252.85871</v>
      </c>
      <c r="E12" s="114">
        <v>99725.227069999994</v>
      </c>
      <c r="F12" s="114">
        <v>125976.59948</v>
      </c>
      <c r="G12" s="114">
        <v>265790.41321000003</v>
      </c>
      <c r="H12" s="114">
        <v>266037.75316999998</v>
      </c>
      <c r="I12" s="114">
        <v>360513.14212999999</v>
      </c>
      <c r="J12" s="114">
        <v>371071.96991000004</v>
      </c>
      <c r="K12" s="114">
        <v>518897.65017000004</v>
      </c>
      <c r="L12" s="114">
        <v>523284.20773999998</v>
      </c>
    </row>
    <row r="13" spans="1:12" s="16" customFormat="1" ht="15" customHeight="1">
      <c r="A13" s="148" t="s">
        <v>583</v>
      </c>
      <c r="B13" s="114">
        <v>36153.330419999998</v>
      </c>
      <c r="C13" s="114">
        <v>43161.160969999997</v>
      </c>
      <c r="D13" s="114">
        <v>61714.799229999997</v>
      </c>
      <c r="E13" s="114">
        <v>19395.220530000002</v>
      </c>
      <c r="F13" s="114">
        <v>37378.692060000001</v>
      </c>
      <c r="G13" s="114">
        <v>37359.380140000001</v>
      </c>
      <c r="H13" s="114">
        <v>22608.420019999998</v>
      </c>
      <c r="I13" s="114">
        <v>14751.315980000001</v>
      </c>
      <c r="J13" s="114">
        <v>16746.329099999999</v>
      </c>
      <c r="K13" s="114">
        <v>40358.958259999999</v>
      </c>
      <c r="L13" s="114">
        <v>45394.86563</v>
      </c>
    </row>
    <row r="14" spans="1:12" s="16" customFormat="1" ht="15" customHeight="1">
      <c r="A14" s="148" t="s">
        <v>584</v>
      </c>
      <c r="B14" s="114">
        <v>34286.930090000002</v>
      </c>
      <c r="C14" s="114">
        <v>36131.73429</v>
      </c>
      <c r="D14" s="114">
        <v>42613.050329999998</v>
      </c>
      <c r="E14" s="114">
        <v>18507.94139</v>
      </c>
      <c r="F14" s="114">
        <v>30897.550019999999</v>
      </c>
      <c r="G14" s="114">
        <v>26511.640339999998</v>
      </c>
      <c r="H14" s="114">
        <v>12100.107</v>
      </c>
      <c r="I14" s="114">
        <v>13035.122079999999</v>
      </c>
      <c r="J14" s="114">
        <v>15015.15898</v>
      </c>
      <c r="K14" s="114">
        <v>32372.0478</v>
      </c>
      <c r="L14" s="114">
        <v>35904.268549999993</v>
      </c>
    </row>
    <row r="15" spans="1:12" s="16" customFormat="1" ht="15" customHeight="1">
      <c r="A15" s="148" t="s">
        <v>585</v>
      </c>
      <c r="B15" s="114">
        <v>1866.4003300000002</v>
      </c>
      <c r="C15" s="114">
        <v>7029.4266799999996</v>
      </c>
      <c r="D15" s="114">
        <v>19101.748899999999</v>
      </c>
      <c r="E15" s="114">
        <v>887.27913999999998</v>
      </c>
      <c r="F15" s="114">
        <v>6481.1420399999997</v>
      </c>
      <c r="G15" s="114">
        <v>10847.739800000001</v>
      </c>
      <c r="H15" s="114">
        <v>10508.31302</v>
      </c>
      <c r="I15" s="114">
        <v>1716.1939</v>
      </c>
      <c r="J15" s="114">
        <v>1731.1701200000002</v>
      </c>
      <c r="K15" s="114">
        <v>7986.9104600000001</v>
      </c>
      <c r="L15" s="114">
        <v>9490.5970799999996</v>
      </c>
    </row>
    <row r="16" spans="1:12" s="16" customFormat="1" ht="15" customHeight="1">
      <c r="A16" s="148" t="s">
        <v>586</v>
      </c>
      <c r="B16" s="114">
        <v>59584.348310000001</v>
      </c>
      <c r="C16" s="114">
        <v>91877.342480000007</v>
      </c>
      <c r="D16" s="114">
        <v>129010.67701</v>
      </c>
      <c r="E16" s="114">
        <v>85329.384669999999</v>
      </c>
      <c r="F16" s="114">
        <v>80786.269260000001</v>
      </c>
      <c r="G16" s="114">
        <v>110361.5361</v>
      </c>
      <c r="H16" s="114">
        <v>122957.74398</v>
      </c>
      <c r="I16" s="114">
        <v>110525.89447</v>
      </c>
      <c r="J16" s="114">
        <v>110084.4023</v>
      </c>
      <c r="K16" s="114">
        <v>99701.414599999989</v>
      </c>
      <c r="L16" s="114">
        <v>99124.571329999992</v>
      </c>
    </row>
    <row r="17" spans="1:12" s="16" customFormat="1" ht="15" customHeight="1">
      <c r="A17" s="148" t="s">
        <v>587</v>
      </c>
      <c r="B17" s="114">
        <v>57251.58928</v>
      </c>
      <c r="C17" s="114">
        <v>85577.397980000009</v>
      </c>
      <c r="D17" s="114">
        <v>120240.91034</v>
      </c>
      <c r="E17" s="114">
        <v>67837.100659999996</v>
      </c>
      <c r="F17" s="114">
        <v>68028.310649999999</v>
      </c>
      <c r="G17" s="114">
        <v>82926.297890000002</v>
      </c>
      <c r="H17" s="114">
        <v>76234.528189999997</v>
      </c>
      <c r="I17" s="114">
        <v>61636.550049999998</v>
      </c>
      <c r="J17" s="114">
        <v>60949.562490000004</v>
      </c>
      <c r="K17" s="114">
        <v>51266.042990000002</v>
      </c>
      <c r="L17" s="114">
        <v>51004.488829999995</v>
      </c>
    </row>
    <row r="18" spans="1:12" s="16" customFormat="1" ht="15" customHeight="1">
      <c r="A18" s="148" t="s">
        <v>588</v>
      </c>
      <c r="B18" s="114">
        <v>2332.7590299999997</v>
      </c>
      <c r="C18" s="114">
        <v>6299.9444999999996</v>
      </c>
      <c r="D18" s="114">
        <v>8769.7666699999991</v>
      </c>
      <c r="E18" s="114">
        <v>17492.284010000003</v>
      </c>
      <c r="F18" s="114">
        <v>12757.95861</v>
      </c>
      <c r="G18" s="114">
        <v>27435.23821</v>
      </c>
      <c r="H18" s="114">
        <v>46723.215790000002</v>
      </c>
      <c r="I18" s="114">
        <v>48889.344420000001</v>
      </c>
      <c r="J18" s="114">
        <v>49134.839810000005</v>
      </c>
      <c r="K18" s="114">
        <v>48435.371610000002</v>
      </c>
      <c r="L18" s="114">
        <v>48120.082499999997</v>
      </c>
    </row>
    <row r="19" spans="1:12" s="16" customFormat="1" ht="15" customHeight="1">
      <c r="A19" s="148" t="s">
        <v>192</v>
      </c>
      <c r="B19" s="114">
        <v>88808.425540000011</v>
      </c>
      <c r="C19" s="114">
        <v>87449.688709999988</v>
      </c>
      <c r="D19" s="114">
        <v>90918.891090000005</v>
      </c>
      <c r="E19" s="114">
        <v>54117.098310000001</v>
      </c>
      <c r="F19" s="114">
        <v>54557.941850000003</v>
      </c>
      <c r="G19" s="114">
        <v>56872.08913</v>
      </c>
      <c r="H19" s="114">
        <v>426769.07883999997</v>
      </c>
      <c r="I19" s="114">
        <v>611946.30228999991</v>
      </c>
      <c r="J19" s="114">
        <v>622037.60028999997</v>
      </c>
      <c r="K19" s="114">
        <v>699716.49951999995</v>
      </c>
      <c r="L19" s="114">
        <v>705012.7252000001</v>
      </c>
    </row>
    <row r="20" spans="1:12" s="16" customFormat="1" ht="15" customHeight="1">
      <c r="A20" s="148" t="s">
        <v>589</v>
      </c>
      <c r="B20" s="114">
        <v>-233476.97907</v>
      </c>
      <c r="C20" s="114">
        <v>-264281.16037</v>
      </c>
      <c r="D20" s="114">
        <v>-273101.78318000003</v>
      </c>
      <c r="E20" s="114">
        <v>-148273.83333000002</v>
      </c>
      <c r="F20" s="114">
        <v>-149012.66462999998</v>
      </c>
      <c r="G20" s="114">
        <v>-183873.89386000001</v>
      </c>
      <c r="H20" s="114">
        <v>-222638.97356000001</v>
      </c>
      <c r="I20" s="114">
        <v>-188547.34359</v>
      </c>
      <c r="J20" s="114">
        <v>-187347.35616999998</v>
      </c>
      <c r="K20" s="114">
        <v>-175346.12351</v>
      </c>
      <c r="L20" s="114">
        <v>-179144.13534000001</v>
      </c>
    </row>
    <row r="21" spans="1:12" s="16" customFormat="1" ht="15" customHeight="1">
      <c r="A21" s="147" t="s">
        <v>205</v>
      </c>
      <c r="B21" s="114">
        <v>54432.92</v>
      </c>
      <c r="C21" s="114">
        <v>53972.29421</v>
      </c>
      <c r="D21" s="114">
        <v>53379.691810000004</v>
      </c>
      <c r="E21" s="114">
        <v>41582.703030000004</v>
      </c>
      <c r="F21" s="114">
        <v>23816.866030000001</v>
      </c>
      <c r="G21" s="114">
        <v>38070.762590000006</v>
      </c>
      <c r="H21" s="114">
        <v>70326.594599999997</v>
      </c>
      <c r="I21" s="114">
        <v>89730.81259999999</v>
      </c>
      <c r="J21" s="114">
        <v>95261.757259999998</v>
      </c>
      <c r="K21" s="114">
        <v>104501.55931</v>
      </c>
      <c r="L21" s="114">
        <v>109560.42674</v>
      </c>
    </row>
    <row r="22" spans="1:12" s="16" customFormat="1" ht="15" customHeight="1">
      <c r="A22" s="147" t="s">
        <v>211</v>
      </c>
      <c r="B22" s="114">
        <v>930.90809000000002</v>
      </c>
      <c r="C22" s="114">
        <v>679.75687000000005</v>
      </c>
      <c r="D22" s="114">
        <v>2842.9652500000002</v>
      </c>
      <c r="E22" s="114">
        <v>8310.1251900000007</v>
      </c>
      <c r="F22" s="114">
        <v>9567.7713199999998</v>
      </c>
      <c r="G22" s="114">
        <v>4260.0505300000004</v>
      </c>
      <c r="H22" s="114">
        <v>3329.7833700000001</v>
      </c>
      <c r="I22" s="114">
        <v>6832.1620199999998</v>
      </c>
      <c r="J22" s="114">
        <v>6751.5751600000003</v>
      </c>
      <c r="K22" s="114">
        <v>3238.53316</v>
      </c>
      <c r="L22" s="114">
        <v>3141.88967</v>
      </c>
    </row>
    <row r="23" spans="1:12" s="16" customFormat="1" ht="15" customHeight="1">
      <c r="A23" s="147" t="s">
        <v>590</v>
      </c>
      <c r="B23" s="114">
        <v>7073.3669199999995</v>
      </c>
      <c r="C23" s="114">
        <v>12683.60914</v>
      </c>
      <c r="D23" s="114">
        <v>38619.836799999997</v>
      </c>
      <c r="E23" s="114">
        <v>58353.518040000003</v>
      </c>
      <c r="F23" s="114">
        <v>63369.77074</v>
      </c>
      <c r="G23" s="114">
        <v>76501.682870000004</v>
      </c>
      <c r="H23" s="114">
        <v>216953.06081</v>
      </c>
      <c r="I23" s="114">
        <v>289390.64726</v>
      </c>
      <c r="J23" s="114">
        <v>484210.89009</v>
      </c>
      <c r="K23" s="114">
        <v>556127.77624000004</v>
      </c>
      <c r="L23" s="114">
        <v>557479.41863999993</v>
      </c>
    </row>
    <row r="24" spans="1:12" s="16" customFormat="1" ht="15" customHeight="1">
      <c r="A24" s="147" t="s">
        <v>222</v>
      </c>
      <c r="B24" s="114">
        <v>198583.61213999998</v>
      </c>
      <c r="C24" s="114">
        <v>204080.97777</v>
      </c>
      <c r="D24" s="114">
        <v>223097.75666999997</v>
      </c>
      <c r="E24" s="114">
        <v>159419.62576</v>
      </c>
      <c r="F24" s="114">
        <v>165811.71284999998</v>
      </c>
      <c r="G24" s="114">
        <v>158030.90150000001</v>
      </c>
      <c r="H24" s="114">
        <v>148979.31539999999</v>
      </c>
      <c r="I24" s="114">
        <v>144447.06594</v>
      </c>
      <c r="J24" s="114">
        <v>145707.21805000002</v>
      </c>
      <c r="K24" s="114">
        <v>138783.49972999998</v>
      </c>
      <c r="L24" s="114">
        <v>137961.63800000001</v>
      </c>
    </row>
    <row r="25" spans="1:12" s="16" customFormat="1" ht="15" customHeight="1">
      <c r="A25" s="147" t="s">
        <v>591</v>
      </c>
      <c r="B25" s="114">
        <v>40403.214659999998</v>
      </c>
      <c r="C25" s="114">
        <v>37755.76139</v>
      </c>
      <c r="D25" s="114">
        <v>34442.870689999996</v>
      </c>
      <c r="E25" s="114">
        <v>17269.17353</v>
      </c>
      <c r="F25" s="114">
        <v>16567.847580000001</v>
      </c>
      <c r="G25" s="114">
        <v>18450.028460000001</v>
      </c>
      <c r="H25" s="114">
        <v>16597.049490000001</v>
      </c>
      <c r="I25" s="114">
        <v>7876.6151399999999</v>
      </c>
      <c r="J25" s="114">
        <v>9115.5030700000007</v>
      </c>
      <c r="K25" s="114">
        <v>8415.3088499999994</v>
      </c>
      <c r="L25" s="114">
        <v>8677.6370999999999</v>
      </c>
    </row>
    <row r="26" spans="1:12" s="17" customFormat="1" ht="15" customHeight="1" thickBot="1">
      <c r="A26" s="147" t="s">
        <v>238</v>
      </c>
      <c r="B26" s="114">
        <v>0</v>
      </c>
      <c r="C26" s="114">
        <v>0</v>
      </c>
      <c r="D26" s="114">
        <v>0</v>
      </c>
      <c r="E26" s="114">
        <v>0</v>
      </c>
      <c r="F26" s="114">
        <v>0</v>
      </c>
      <c r="G26" s="114">
        <v>0</v>
      </c>
      <c r="H26" s="114">
        <v>0</v>
      </c>
      <c r="I26" s="114">
        <v>0</v>
      </c>
      <c r="J26" s="114">
        <v>0</v>
      </c>
      <c r="K26" s="114">
        <v>0</v>
      </c>
      <c r="L26" s="114">
        <v>0</v>
      </c>
    </row>
    <row r="27" spans="1:12" ht="15" customHeight="1" thickTop="1" thickBot="1">
      <c r="A27" s="392" t="s">
        <v>592</v>
      </c>
      <c r="B27" s="393">
        <v>8039939.0921899993</v>
      </c>
      <c r="C27" s="393">
        <v>8295078.7005600007</v>
      </c>
      <c r="D27" s="393">
        <v>8685501.1842900012</v>
      </c>
      <c r="E27" s="393">
        <v>4236128.3632300003</v>
      </c>
      <c r="F27" s="393">
        <v>4467547.12861</v>
      </c>
      <c r="G27" s="393">
        <v>4491024.4715400003</v>
      </c>
      <c r="H27" s="393">
        <v>5052490.3649599999</v>
      </c>
      <c r="I27" s="393">
        <v>5668289.6209399998</v>
      </c>
      <c r="J27" s="393">
        <v>6190698.7855600007</v>
      </c>
      <c r="K27" s="393">
        <v>6438066.9468799997</v>
      </c>
      <c r="L27" s="393">
        <v>6631330.0722500002</v>
      </c>
    </row>
    <row r="28" spans="1:12" s="16" customFormat="1" ht="15" customHeight="1" thickTop="1">
      <c r="A28" s="147" t="s">
        <v>593</v>
      </c>
      <c r="B28" s="114">
        <v>6598602.2458999995</v>
      </c>
      <c r="C28" s="114">
        <v>6976619.6497299997</v>
      </c>
      <c r="D28" s="114">
        <v>7406593.7405200005</v>
      </c>
      <c r="E28" s="114">
        <v>3699789.50373</v>
      </c>
      <c r="F28" s="114">
        <v>3853297.8847500002</v>
      </c>
      <c r="G28" s="114">
        <v>3703506.99547</v>
      </c>
      <c r="H28" s="114">
        <v>3583449.0351499999</v>
      </c>
      <c r="I28" s="114">
        <v>4340530.9196999995</v>
      </c>
      <c r="J28" s="114">
        <v>4777087.7703999998</v>
      </c>
      <c r="K28" s="114">
        <v>4593800.8664799994</v>
      </c>
      <c r="L28" s="114">
        <v>4568964.6389300004</v>
      </c>
    </row>
    <row r="29" spans="1:12" s="16" customFormat="1" ht="15" customHeight="1">
      <c r="A29" s="148" t="s">
        <v>594</v>
      </c>
      <c r="B29" s="114">
        <v>90932.063959999999</v>
      </c>
      <c r="C29" s="114">
        <v>188767.30397000001</v>
      </c>
      <c r="D29" s="114">
        <v>177204.13876</v>
      </c>
      <c r="E29" s="114">
        <v>71468.362549999991</v>
      </c>
      <c r="F29" s="114">
        <v>75340.133069999996</v>
      </c>
      <c r="G29" s="114">
        <v>135779.91971000002</v>
      </c>
      <c r="H29" s="114">
        <v>316526.38574</v>
      </c>
      <c r="I29" s="114">
        <v>431510.72247000004</v>
      </c>
      <c r="J29" s="114">
        <v>547993.51003999996</v>
      </c>
      <c r="K29" s="114">
        <v>402193.99223000003</v>
      </c>
      <c r="L29" s="114">
        <v>369147.28444999998</v>
      </c>
    </row>
    <row r="30" spans="1:12" s="16" customFormat="1" ht="15" customHeight="1">
      <c r="A30" s="148" t="s">
        <v>595</v>
      </c>
      <c r="B30" s="114">
        <v>1498976.8579200001</v>
      </c>
      <c r="C30" s="114">
        <v>1322722.4246500002</v>
      </c>
      <c r="D30" s="114">
        <v>1288187.4860999999</v>
      </c>
      <c r="E30" s="114">
        <v>544564.09896000009</v>
      </c>
      <c r="F30" s="114">
        <v>623883.85865999991</v>
      </c>
      <c r="G30" s="114">
        <v>631954.57844000007</v>
      </c>
      <c r="H30" s="114">
        <v>881069.44598000008</v>
      </c>
      <c r="I30" s="114">
        <v>1315751.1378199998</v>
      </c>
      <c r="J30" s="114">
        <v>1455004.9775999999</v>
      </c>
      <c r="K30" s="114">
        <v>1385038.26997</v>
      </c>
      <c r="L30" s="114">
        <v>1441485.35718</v>
      </c>
    </row>
    <row r="31" spans="1:12" s="16" customFormat="1" ht="15" customHeight="1">
      <c r="A31" s="148" t="s">
        <v>596</v>
      </c>
      <c r="B31" s="114">
        <v>354998.75831</v>
      </c>
      <c r="C31" s="114">
        <v>120055.78901000001</v>
      </c>
      <c r="D31" s="114">
        <v>16475.338680000001</v>
      </c>
      <c r="E31" s="114">
        <v>5263.5813899999994</v>
      </c>
      <c r="F31" s="114">
        <v>6341.8814900000007</v>
      </c>
      <c r="G31" s="114">
        <v>56974.185530000002</v>
      </c>
      <c r="H31" s="114">
        <v>55525.326700000005</v>
      </c>
      <c r="I31" s="114">
        <v>52459.773179999997</v>
      </c>
      <c r="J31" s="114">
        <v>52455.785309999999</v>
      </c>
      <c r="K31" s="114">
        <v>167.16506000000001</v>
      </c>
      <c r="L31" s="114">
        <v>132.08123999999998</v>
      </c>
    </row>
    <row r="32" spans="1:12" s="16" customFormat="1" ht="15" customHeight="1">
      <c r="A32" s="148" t="s">
        <v>597</v>
      </c>
      <c r="B32" s="114">
        <v>63408.55586</v>
      </c>
      <c r="C32" s="114">
        <v>72355.122049999991</v>
      </c>
      <c r="D32" s="114">
        <v>81295.319329999998</v>
      </c>
      <c r="E32" s="114">
        <v>43007.972549999999</v>
      </c>
      <c r="F32" s="114">
        <v>58931.286650000002</v>
      </c>
      <c r="G32" s="114">
        <v>56373.23285</v>
      </c>
      <c r="H32" s="114">
        <v>39410.279390000003</v>
      </c>
      <c r="I32" s="114">
        <v>35456.256500000003</v>
      </c>
      <c r="J32" s="114">
        <v>34268.247299999995</v>
      </c>
      <c r="K32" s="114">
        <v>40095.355409999996</v>
      </c>
      <c r="L32" s="114">
        <v>38590.075750000004</v>
      </c>
    </row>
    <row r="33" spans="1:12" s="16" customFormat="1" ht="15" customHeight="1">
      <c r="A33" s="148" t="s">
        <v>598</v>
      </c>
      <c r="B33" s="114">
        <v>4343383.9944200004</v>
      </c>
      <c r="C33" s="114">
        <v>4959551.16799</v>
      </c>
      <c r="D33" s="114">
        <v>5460133.89224</v>
      </c>
      <c r="E33" s="114">
        <v>2772120.0762800002</v>
      </c>
      <c r="F33" s="114">
        <v>2775817.4973499998</v>
      </c>
      <c r="G33" s="114">
        <v>2508031.8991300003</v>
      </c>
      <c r="H33" s="114">
        <v>2010001.4794700001</v>
      </c>
      <c r="I33" s="114">
        <v>2203744.3764</v>
      </c>
      <c r="J33" s="114">
        <v>2397869.9685500003</v>
      </c>
      <c r="K33" s="114">
        <v>2490853.2798800003</v>
      </c>
      <c r="L33" s="114">
        <v>2444602.3608499998</v>
      </c>
    </row>
    <row r="34" spans="1:12" s="16" customFormat="1" ht="15" customHeight="1">
      <c r="A34" s="148" t="s">
        <v>599</v>
      </c>
      <c r="B34" s="114">
        <v>246902.01543</v>
      </c>
      <c r="C34" s="114">
        <v>313167.84206</v>
      </c>
      <c r="D34" s="114">
        <v>383297.56541000004</v>
      </c>
      <c r="E34" s="114">
        <v>263365.41200000001</v>
      </c>
      <c r="F34" s="114">
        <v>312983.22752999997</v>
      </c>
      <c r="G34" s="114">
        <v>314393.17981</v>
      </c>
      <c r="H34" s="114">
        <v>280916.11787000002</v>
      </c>
      <c r="I34" s="114">
        <v>301608.65333</v>
      </c>
      <c r="J34" s="114">
        <v>289495.28160000005</v>
      </c>
      <c r="K34" s="114">
        <v>275452.80392999999</v>
      </c>
      <c r="L34" s="114">
        <v>275007.47946</v>
      </c>
    </row>
    <row r="35" spans="1:12" s="16" customFormat="1" ht="15" customHeight="1">
      <c r="A35" s="147" t="s">
        <v>600</v>
      </c>
      <c r="B35" s="114">
        <v>800.72454000000005</v>
      </c>
      <c r="C35" s="114">
        <v>746.40920999999992</v>
      </c>
      <c r="D35" s="114">
        <v>569.17249000000004</v>
      </c>
      <c r="E35" s="114">
        <v>52.97045</v>
      </c>
      <c r="F35" s="114">
        <v>55.264040000000001</v>
      </c>
      <c r="G35" s="114">
        <v>51.252559999999995</v>
      </c>
      <c r="H35" s="114">
        <v>83.004259999999988</v>
      </c>
      <c r="I35" s="114">
        <v>115.49764</v>
      </c>
      <c r="J35" s="114">
        <v>112.10630999999999</v>
      </c>
      <c r="K35" s="114">
        <v>0</v>
      </c>
      <c r="L35" s="114">
        <v>0</v>
      </c>
    </row>
    <row r="36" spans="1:12" s="16" customFormat="1" ht="15" customHeight="1">
      <c r="A36" s="147" t="s">
        <v>601</v>
      </c>
      <c r="B36" s="114">
        <v>735264.26583000005</v>
      </c>
      <c r="C36" s="114">
        <v>811157.95559999999</v>
      </c>
      <c r="D36" s="114">
        <v>790361.35440999991</v>
      </c>
      <c r="E36" s="114">
        <v>245280.86812999999</v>
      </c>
      <c r="F36" s="114">
        <v>336414.04841000005</v>
      </c>
      <c r="G36" s="114">
        <v>406781.12287999998</v>
      </c>
      <c r="H36" s="114">
        <v>880036.57285999996</v>
      </c>
      <c r="I36" s="114">
        <v>835730.20660000003</v>
      </c>
      <c r="J36" s="114">
        <v>923787.19501000002</v>
      </c>
      <c r="K36" s="114">
        <v>1365365.38206</v>
      </c>
      <c r="L36" s="114">
        <v>1523432.0355</v>
      </c>
    </row>
    <row r="37" spans="1:12" s="16" customFormat="1" ht="15" customHeight="1">
      <c r="A37" s="147" t="s">
        <v>602</v>
      </c>
      <c r="B37" s="114">
        <v>174572.63266</v>
      </c>
      <c r="C37" s="114">
        <v>138058.93468000001</v>
      </c>
      <c r="D37" s="114">
        <v>171913.98383000001</v>
      </c>
      <c r="E37" s="114">
        <v>104941.60028</v>
      </c>
      <c r="F37" s="114">
        <v>78020.458910000001</v>
      </c>
      <c r="G37" s="114">
        <v>112464.85876</v>
      </c>
      <c r="H37" s="114">
        <v>144418.70734999998</v>
      </c>
      <c r="I37" s="114">
        <v>176398.81663999998</v>
      </c>
      <c r="J37" s="114">
        <v>175775.30244999999</v>
      </c>
      <c r="K37" s="114">
        <v>166244.85738999999</v>
      </c>
      <c r="L37" s="114">
        <v>218484.14499</v>
      </c>
    </row>
    <row r="38" spans="1:12" s="16" customFormat="1" ht="15" customHeight="1">
      <c r="A38" s="147" t="s">
        <v>276</v>
      </c>
      <c r="B38" s="114">
        <v>78527.541580000005</v>
      </c>
      <c r="C38" s="114">
        <v>79480.72129999999</v>
      </c>
      <c r="D38" s="114">
        <v>82373.460529999997</v>
      </c>
      <c r="E38" s="114">
        <v>49204.24583</v>
      </c>
      <c r="F38" s="114">
        <v>53704.976430000002</v>
      </c>
      <c r="G38" s="114">
        <v>55870.991280000002</v>
      </c>
      <c r="H38" s="114">
        <v>57238.546689999996</v>
      </c>
      <c r="I38" s="114">
        <v>59716.508150000001</v>
      </c>
      <c r="J38" s="114">
        <v>59854.870579999995</v>
      </c>
      <c r="K38" s="114">
        <v>87744.69313</v>
      </c>
      <c r="L38" s="114">
        <v>87644.412590000007</v>
      </c>
    </row>
    <row r="39" spans="1:12" s="16" customFormat="1" ht="15" customHeight="1">
      <c r="A39" s="147" t="s">
        <v>282</v>
      </c>
      <c r="B39" s="114">
        <v>259842.87028</v>
      </c>
      <c r="C39" s="114">
        <v>187192.84071000002</v>
      </c>
      <c r="D39" s="114">
        <v>111053.94835999999</v>
      </c>
      <c r="E39" s="114">
        <v>21046.708579999999</v>
      </c>
      <c r="F39" s="114">
        <v>14041.048140000001</v>
      </c>
      <c r="G39" s="114">
        <v>7026.4693600000001</v>
      </c>
      <c r="H39" s="114">
        <v>0</v>
      </c>
      <c r="I39" s="114">
        <v>50695.138890000002</v>
      </c>
      <c r="J39" s="114">
        <v>50162.5</v>
      </c>
      <c r="K39" s="114">
        <v>50740.277770000001</v>
      </c>
      <c r="L39" s="114">
        <v>50207.638899999998</v>
      </c>
    </row>
    <row r="40" spans="1:12" s="16" customFormat="1" ht="15" customHeight="1">
      <c r="A40" s="147" t="s">
        <v>603</v>
      </c>
      <c r="B40" s="114">
        <v>78963.064230000004</v>
      </c>
      <c r="C40" s="114">
        <v>77973.20898000001</v>
      </c>
      <c r="D40" s="114">
        <v>105726.71034000001</v>
      </c>
      <c r="E40" s="114">
        <v>115812.46623000001</v>
      </c>
      <c r="F40" s="114">
        <v>132013.44792999999</v>
      </c>
      <c r="G40" s="114">
        <v>112689.02819</v>
      </c>
      <c r="H40" s="114">
        <v>92867.643479999999</v>
      </c>
      <c r="I40" s="114">
        <v>69911.068700000003</v>
      </c>
      <c r="J40" s="114">
        <v>70318.970029999997</v>
      </c>
      <c r="K40" s="114">
        <v>117044.24190000001</v>
      </c>
      <c r="L40" s="114">
        <v>117832.74190000001</v>
      </c>
    </row>
    <row r="41" spans="1:12" s="17" customFormat="1" ht="15" customHeight="1" thickBot="1">
      <c r="A41" s="147" t="s">
        <v>454</v>
      </c>
      <c r="B41" s="114">
        <v>113365.74717</v>
      </c>
      <c r="C41" s="114">
        <v>23848.980350000002</v>
      </c>
      <c r="D41" s="114">
        <v>16908.81381</v>
      </c>
      <c r="E41" s="114">
        <v>0</v>
      </c>
      <c r="F41" s="114">
        <v>0</v>
      </c>
      <c r="G41" s="114">
        <v>92633.753040000011</v>
      </c>
      <c r="H41" s="114">
        <v>294396.85517</v>
      </c>
      <c r="I41" s="114">
        <v>135191.46462000001</v>
      </c>
      <c r="J41" s="114">
        <v>133600.07078000001</v>
      </c>
      <c r="K41" s="114">
        <v>57126.628149999997</v>
      </c>
      <c r="L41" s="114">
        <v>64764.459439999999</v>
      </c>
    </row>
    <row r="42" spans="1:12" ht="15" customHeight="1" thickTop="1" thickBot="1">
      <c r="A42" s="392" t="s">
        <v>604</v>
      </c>
      <c r="B42" s="393">
        <v>856503.23311000003</v>
      </c>
      <c r="C42" s="393">
        <v>897084.92703999998</v>
      </c>
      <c r="D42" s="393">
        <v>978649.32589999994</v>
      </c>
      <c r="E42" s="393">
        <v>331533.53301999997</v>
      </c>
      <c r="F42" s="393">
        <v>337189.82582999999</v>
      </c>
      <c r="G42" s="393">
        <v>389241.32673000003</v>
      </c>
      <c r="H42" s="393">
        <v>405085.55054999999</v>
      </c>
      <c r="I42" s="393">
        <v>446315.22747000004</v>
      </c>
      <c r="J42" s="393">
        <v>448487.17354000005</v>
      </c>
      <c r="K42" s="393">
        <v>461432.25836000004</v>
      </c>
      <c r="L42" s="393">
        <v>462199.09235000005</v>
      </c>
    </row>
    <row r="43" spans="1:12" s="16" customFormat="1" ht="15" customHeight="1" thickTop="1">
      <c r="A43" s="147" t="s">
        <v>297</v>
      </c>
      <c r="B43" s="114">
        <v>633306.93999999994</v>
      </c>
      <c r="C43" s="114">
        <v>704093.74</v>
      </c>
      <c r="D43" s="114">
        <v>744288.8</v>
      </c>
      <c r="E43" s="114">
        <v>262736.37</v>
      </c>
      <c r="F43" s="114">
        <v>277154.07</v>
      </c>
      <c r="G43" s="114">
        <v>336498.58</v>
      </c>
      <c r="H43" s="114">
        <v>355224.48</v>
      </c>
      <c r="I43" s="114">
        <v>383631.78</v>
      </c>
      <c r="J43" s="114">
        <v>396380.82</v>
      </c>
      <c r="K43" s="114">
        <v>414570.44</v>
      </c>
      <c r="L43" s="114">
        <v>424104.84</v>
      </c>
    </row>
    <row r="44" spans="1:12" s="16" customFormat="1" ht="15" customHeight="1">
      <c r="A44" s="147" t="s">
        <v>301</v>
      </c>
      <c r="B44" s="114">
        <v>9926.1355399999993</v>
      </c>
      <c r="C44" s="114">
        <v>4620.0710999999992</v>
      </c>
      <c r="D44" s="114">
        <v>4619.98171</v>
      </c>
      <c r="E44" s="114">
        <v>9447.9793000000009</v>
      </c>
      <c r="F44" s="114">
        <v>13439.0355</v>
      </c>
      <c r="G44" s="114">
        <v>1279.88535</v>
      </c>
      <c r="H44" s="114">
        <v>10014.764810000001</v>
      </c>
      <c r="I44" s="114">
        <v>18260.827699999998</v>
      </c>
      <c r="J44" s="114">
        <v>5532.8477000000003</v>
      </c>
      <c r="K44" s="114">
        <v>15229.616739999999</v>
      </c>
      <c r="L44" s="114">
        <v>5695.2167399999998</v>
      </c>
    </row>
    <row r="45" spans="1:12" s="16" customFormat="1" ht="15" customHeight="1">
      <c r="A45" s="147" t="s">
        <v>305</v>
      </c>
      <c r="B45" s="114">
        <v>-2.0000000000000002E-5</v>
      </c>
      <c r="C45" s="114">
        <v>0</v>
      </c>
      <c r="D45" s="114">
        <v>0</v>
      </c>
      <c r="E45" s="114">
        <v>0</v>
      </c>
      <c r="F45" s="114">
        <v>0</v>
      </c>
      <c r="G45" s="114">
        <v>0</v>
      </c>
      <c r="H45" s="114">
        <v>0</v>
      </c>
      <c r="I45" s="114">
        <v>0</v>
      </c>
      <c r="J45" s="114">
        <v>0</v>
      </c>
      <c r="K45" s="114">
        <v>0</v>
      </c>
      <c r="L45" s="114">
        <v>0</v>
      </c>
    </row>
    <row r="46" spans="1:12" s="16" customFormat="1" ht="15" customHeight="1">
      <c r="A46" s="147" t="s">
        <v>605</v>
      </c>
      <c r="B46" s="114">
        <v>92938.521400000012</v>
      </c>
      <c r="C46" s="114">
        <v>104971.685</v>
      </c>
      <c r="D46" s="114">
        <v>113311.62789</v>
      </c>
      <c r="E46" s="114">
        <v>36626.966369999995</v>
      </c>
      <c r="F46" s="114">
        <v>32789.445110000001</v>
      </c>
      <c r="G46" s="114">
        <v>34170.072319999999</v>
      </c>
      <c r="H46" s="114">
        <v>38547.041239999999</v>
      </c>
      <c r="I46" s="114">
        <v>41703.4326</v>
      </c>
      <c r="J46" s="114">
        <v>41703.4326</v>
      </c>
      <c r="K46" s="114">
        <v>45049.158090000004</v>
      </c>
      <c r="L46" s="114">
        <v>45049.158090000004</v>
      </c>
    </row>
    <row r="47" spans="1:12" s="16" customFormat="1" ht="15" customHeight="1">
      <c r="A47" s="147" t="s">
        <v>311</v>
      </c>
      <c r="B47" s="114">
        <v>120331.63619</v>
      </c>
      <c r="C47" s="114">
        <v>83399.430939999991</v>
      </c>
      <c r="D47" s="114">
        <v>116428.9163</v>
      </c>
      <c r="E47" s="114">
        <v>22722.217350000003</v>
      </c>
      <c r="F47" s="114">
        <v>13807.275220000001</v>
      </c>
      <c r="G47" s="114">
        <v>17292.789059999999</v>
      </c>
      <c r="H47" s="114">
        <v>1299.2645</v>
      </c>
      <c r="I47" s="114">
        <v>2719.1871700000002</v>
      </c>
      <c r="J47" s="114">
        <v>4870.0732400000006</v>
      </c>
      <c r="K47" s="114">
        <v>-13416.956470000001</v>
      </c>
      <c r="L47" s="114">
        <v>-12650.12248</v>
      </c>
    </row>
    <row r="48" spans="1:12" s="16" customFormat="1" ht="15" customHeight="1">
      <c r="A48" s="148" t="s">
        <v>606</v>
      </c>
      <c r="B48" s="114">
        <v>0</v>
      </c>
      <c r="C48" s="114">
        <v>0</v>
      </c>
      <c r="D48" s="114">
        <v>0</v>
      </c>
      <c r="E48" s="114">
        <v>615.80131999999992</v>
      </c>
      <c r="F48" s="114">
        <v>1.0031399999999999</v>
      </c>
      <c r="G48" s="114">
        <v>5.77E-3</v>
      </c>
      <c r="H48" s="114">
        <v>-17387.80125</v>
      </c>
      <c r="I48" s="114">
        <v>-32058.799749999998</v>
      </c>
      <c r="J48" s="114">
        <v>2719.1871700000002</v>
      </c>
      <c r="K48" s="114">
        <v>-35043.635110000003</v>
      </c>
      <c r="L48" s="114">
        <v>-13416.95645</v>
      </c>
    </row>
    <row r="49" spans="1:12" s="17" customFormat="1" ht="15" customHeight="1" thickBot="1">
      <c r="A49" s="148" t="s">
        <v>607</v>
      </c>
      <c r="B49" s="114">
        <v>120331.63619</v>
      </c>
      <c r="C49" s="114">
        <v>83399.430939999991</v>
      </c>
      <c r="D49" s="114">
        <v>116428.9163</v>
      </c>
      <c r="E49" s="114">
        <v>22106.41603</v>
      </c>
      <c r="F49" s="114">
        <v>13806.272080000001</v>
      </c>
      <c r="G49" s="114">
        <v>17292.783289999999</v>
      </c>
      <c r="H49" s="114">
        <v>18687.065750000002</v>
      </c>
      <c r="I49" s="114">
        <v>34777.986920000003</v>
      </c>
      <c r="J49" s="114">
        <v>2150.88607</v>
      </c>
      <c r="K49" s="114">
        <v>21626.678640000002</v>
      </c>
      <c r="L49" s="114">
        <v>766.83397000000002</v>
      </c>
    </row>
    <row r="50" spans="1:12" ht="15" customHeight="1" thickTop="1" thickBot="1">
      <c r="A50" s="392" t="s">
        <v>608</v>
      </c>
      <c r="B50" s="393">
        <v>8896442.3252999987</v>
      </c>
      <c r="C50" s="393">
        <v>9192163.6276000012</v>
      </c>
      <c r="D50" s="393">
        <v>9664150.5101900008</v>
      </c>
      <c r="E50" s="393">
        <v>4567661.8962500002</v>
      </c>
      <c r="F50" s="393">
        <v>4804736.9544399995</v>
      </c>
      <c r="G50" s="393">
        <v>4880265.7982700001</v>
      </c>
      <c r="H50" s="393">
        <v>5457575.9155100007</v>
      </c>
      <c r="I50" s="393">
        <v>6114604.8484100001</v>
      </c>
      <c r="J50" s="393">
        <v>6639185.9591000006</v>
      </c>
      <c r="K50" s="393">
        <v>6899499.20524</v>
      </c>
      <c r="L50" s="393">
        <v>7093529.1646000007</v>
      </c>
    </row>
    <row r="51" spans="1:12" s="16" customFormat="1" ht="15" customHeight="1" thickTop="1">
      <c r="A51" s="113" t="s">
        <v>609</v>
      </c>
      <c r="B51" s="114">
        <v>84872.874580000003</v>
      </c>
      <c r="C51" s="114">
        <v>80447.576659999992</v>
      </c>
      <c r="D51" s="114">
        <v>85233.749079999994</v>
      </c>
      <c r="E51" s="114">
        <v>95182.570670000001</v>
      </c>
      <c r="F51" s="114">
        <v>80332.851340000008</v>
      </c>
      <c r="G51" s="114">
        <v>80399.431230000002</v>
      </c>
      <c r="H51" s="114">
        <v>65116.229399999997</v>
      </c>
      <c r="I51" s="114">
        <v>85719.868680000014</v>
      </c>
      <c r="J51" s="114">
        <v>85876.364239999995</v>
      </c>
      <c r="K51" s="114">
        <v>71472.191409999999</v>
      </c>
      <c r="L51" s="114">
        <v>68911.233840000001</v>
      </c>
    </row>
    <row r="52" spans="1:12" s="17" customFormat="1" ht="15" customHeight="1">
      <c r="A52" s="148" t="s">
        <v>610</v>
      </c>
      <c r="B52" s="114">
        <v>0</v>
      </c>
      <c r="C52" s="114">
        <v>0</v>
      </c>
      <c r="D52" s="114">
        <v>0</v>
      </c>
      <c r="E52" s="114">
        <v>0</v>
      </c>
      <c r="F52" s="114">
        <v>0</v>
      </c>
      <c r="G52" s="114">
        <v>0</v>
      </c>
      <c r="H52" s="114">
        <v>0</v>
      </c>
      <c r="I52" s="114">
        <v>0</v>
      </c>
      <c r="J52" s="114">
        <v>0</v>
      </c>
      <c r="K52" s="114">
        <v>0</v>
      </c>
      <c r="L52" s="114">
        <v>0</v>
      </c>
    </row>
    <row r="53" spans="1:12" s="17" customFormat="1" ht="15" customHeight="1">
      <c r="A53" s="148" t="s">
        <v>611</v>
      </c>
      <c r="B53" s="114">
        <v>84564.594599999997</v>
      </c>
      <c r="C53" s="114">
        <v>79454.899359999996</v>
      </c>
      <c r="D53" s="114">
        <v>80494.754629999996</v>
      </c>
      <c r="E53" s="114">
        <v>86573.619839999999</v>
      </c>
      <c r="F53" s="114">
        <v>60638.638579999999</v>
      </c>
      <c r="G53" s="114">
        <v>47594.607229999994</v>
      </c>
      <c r="H53" s="114">
        <v>29782.08526</v>
      </c>
      <c r="I53" s="114">
        <v>27785.222739999997</v>
      </c>
      <c r="J53" s="114">
        <v>28604.18434</v>
      </c>
      <c r="K53" s="114">
        <v>30476.841960000002</v>
      </c>
      <c r="L53" s="114">
        <v>28324.221690000002</v>
      </c>
    </row>
    <row r="54" spans="1:12" s="17" customFormat="1" ht="15" customHeight="1">
      <c r="A54" s="148" t="s">
        <v>612</v>
      </c>
      <c r="B54" s="114">
        <v>0</v>
      </c>
      <c r="C54" s="114">
        <v>0</v>
      </c>
      <c r="D54" s="114">
        <v>0</v>
      </c>
      <c r="E54" s="114">
        <v>0</v>
      </c>
      <c r="F54" s="114">
        <v>0</v>
      </c>
      <c r="G54" s="114">
        <v>0</v>
      </c>
      <c r="H54" s="114">
        <v>0</v>
      </c>
      <c r="I54" s="114">
        <v>0</v>
      </c>
      <c r="J54" s="114">
        <v>0</v>
      </c>
      <c r="K54" s="114">
        <v>0</v>
      </c>
      <c r="L54" s="114">
        <v>0</v>
      </c>
    </row>
    <row r="55" spans="1:12" s="17" customFormat="1" ht="15" customHeight="1">
      <c r="A55" s="148" t="s">
        <v>613</v>
      </c>
      <c r="B55" s="114">
        <v>308.27997999999997</v>
      </c>
      <c r="C55" s="114">
        <v>992.67730000000006</v>
      </c>
      <c r="D55" s="114">
        <v>4738.9944500000001</v>
      </c>
      <c r="E55" s="114">
        <v>8608.9508299999998</v>
      </c>
      <c r="F55" s="114">
        <v>19694.212760000002</v>
      </c>
      <c r="G55" s="114">
        <v>32804.824000000001</v>
      </c>
      <c r="H55" s="114">
        <v>35334.144140000004</v>
      </c>
      <c r="I55" s="114">
        <v>57934.645939999995</v>
      </c>
      <c r="J55" s="114">
        <v>57272.179899999996</v>
      </c>
      <c r="K55" s="114">
        <v>40995.349450000002</v>
      </c>
      <c r="L55" s="114">
        <v>40587.012149999995</v>
      </c>
    </row>
    <row r="56" spans="1:12" s="17" customFormat="1" ht="15" customHeight="1">
      <c r="A56" s="148" t="s">
        <v>614</v>
      </c>
      <c r="B56" s="114">
        <v>0</v>
      </c>
      <c r="C56" s="114">
        <v>0</v>
      </c>
      <c r="D56" s="114">
        <v>0</v>
      </c>
      <c r="E56" s="114">
        <v>0</v>
      </c>
      <c r="F56" s="114">
        <v>0</v>
      </c>
      <c r="G56" s="114">
        <v>0</v>
      </c>
      <c r="H56" s="114">
        <v>0</v>
      </c>
      <c r="I56" s="114">
        <v>0</v>
      </c>
      <c r="J56" s="114">
        <v>0</v>
      </c>
      <c r="K56" s="114">
        <v>0</v>
      </c>
      <c r="L56" s="114">
        <v>0</v>
      </c>
    </row>
    <row r="57" spans="1:12" s="17" customFormat="1" ht="15" customHeight="1">
      <c r="A57" s="147" t="s">
        <v>615</v>
      </c>
      <c r="B57" s="114">
        <v>13184712.444739999</v>
      </c>
      <c r="C57" s="114">
        <v>14766849.882469999</v>
      </c>
      <c r="D57" s="114">
        <v>16331503.911959998</v>
      </c>
      <c r="E57" s="114">
        <v>7643798.6561000003</v>
      </c>
      <c r="F57" s="114">
        <v>7588929.5845499998</v>
      </c>
      <c r="G57" s="114">
        <v>7910131.4226899995</v>
      </c>
      <c r="H57" s="114">
        <v>7990641.0714099994</v>
      </c>
      <c r="I57" s="114">
        <v>8970860.7262500003</v>
      </c>
      <c r="J57" s="114">
        <v>8979352.1491700001</v>
      </c>
      <c r="K57" s="114">
        <v>7799511.6855100002</v>
      </c>
      <c r="L57" s="114">
        <v>7779959.2831800003</v>
      </c>
    </row>
    <row r="58" spans="1:12">
      <c r="A58" s="394" t="s">
        <v>616</v>
      </c>
      <c r="B58" s="395">
        <v>1006440.41106</v>
      </c>
      <c r="C58" s="395">
        <v>986939.73254999996</v>
      </c>
      <c r="D58" s="395">
        <v>1013952.96853</v>
      </c>
      <c r="E58" s="395">
        <v>545765.53720000002</v>
      </c>
      <c r="F58" s="395">
        <v>556203.14057000005</v>
      </c>
      <c r="G58" s="395">
        <v>583071.68189999997</v>
      </c>
      <c r="H58" s="395">
        <v>608742.64807</v>
      </c>
      <c r="I58" s="395">
        <v>575361.86297999998</v>
      </c>
      <c r="J58" s="395">
        <v>50908.671780000004</v>
      </c>
      <c r="K58" s="395">
        <v>696038.99685</v>
      </c>
      <c r="L58" s="395">
        <v>58960.426679999997</v>
      </c>
    </row>
    <row r="59" spans="1:12" ht="15" customHeight="1">
      <c r="A59" s="148" t="s">
        <v>617</v>
      </c>
      <c r="B59" s="114">
        <v>-208708.20928000001</v>
      </c>
      <c r="C59" s="114">
        <v>-243892.90233000001</v>
      </c>
      <c r="D59" s="114">
        <v>-238158.29544999998</v>
      </c>
      <c r="E59" s="114">
        <v>-130924.93704999999</v>
      </c>
      <c r="F59" s="114">
        <v>-147003.13816</v>
      </c>
      <c r="G59" s="114">
        <v>-161598.56121000001</v>
      </c>
      <c r="H59" s="114">
        <v>-194827.30564999999</v>
      </c>
      <c r="I59" s="114">
        <v>-224225.47339</v>
      </c>
      <c r="J59" s="114">
        <v>-18998.58453</v>
      </c>
      <c r="K59" s="114">
        <v>-237648.50771000001</v>
      </c>
      <c r="L59" s="114">
        <v>-21132.628969999998</v>
      </c>
    </row>
    <row r="60" spans="1:12" ht="15" customHeight="1">
      <c r="A60" s="147" t="s">
        <v>618</v>
      </c>
      <c r="B60" s="114">
        <v>797732.20178</v>
      </c>
      <c r="C60" s="114">
        <v>743046.83022</v>
      </c>
      <c r="D60" s="114">
        <v>775794.6730800001</v>
      </c>
      <c r="E60" s="114">
        <v>414840.60014999995</v>
      </c>
      <c r="F60" s="114">
        <v>409200.00241000002</v>
      </c>
      <c r="G60" s="114">
        <v>421473.12069000001</v>
      </c>
      <c r="H60" s="114">
        <v>413915.34242</v>
      </c>
      <c r="I60" s="114">
        <v>351136.38958999998</v>
      </c>
      <c r="J60" s="114">
        <v>31910.08725</v>
      </c>
      <c r="K60" s="114">
        <v>458390.48913999996</v>
      </c>
      <c r="L60" s="114">
        <v>37827.797709999999</v>
      </c>
    </row>
    <row r="61" spans="1:12" ht="15" customHeight="1">
      <c r="A61" s="116" t="s">
        <v>619</v>
      </c>
      <c r="B61" s="114">
        <v>64133.054710000004</v>
      </c>
      <c r="C61" s="114">
        <v>72168.587510000012</v>
      </c>
      <c r="D61" s="114">
        <v>71883.400010000012</v>
      </c>
      <c r="E61" s="114">
        <v>46519.7353</v>
      </c>
      <c r="F61" s="114">
        <v>73414.840930000006</v>
      </c>
      <c r="G61" s="114">
        <v>89792.161749999999</v>
      </c>
      <c r="H61" s="114">
        <v>42414.005509999995</v>
      </c>
      <c r="I61" s="114">
        <v>61132.360930000003</v>
      </c>
      <c r="J61" s="114">
        <v>4161.8927100000001</v>
      </c>
      <c r="K61" s="114">
        <v>66348.26013000001</v>
      </c>
      <c r="L61" s="114">
        <v>5881.3361399999994</v>
      </c>
    </row>
    <row r="62" spans="1:12" ht="15" customHeight="1">
      <c r="A62" s="148" t="s">
        <v>620</v>
      </c>
      <c r="B62" s="114">
        <v>-29755.51873</v>
      </c>
      <c r="C62" s="114">
        <v>-38248.057810000006</v>
      </c>
      <c r="D62" s="114">
        <v>-45809.017930000002</v>
      </c>
      <c r="E62" s="114">
        <v>-31836.36465</v>
      </c>
      <c r="F62" s="114">
        <v>-42908.789720000001</v>
      </c>
      <c r="G62" s="114">
        <v>-50354.4012</v>
      </c>
      <c r="H62" s="114">
        <v>-22208.176520000001</v>
      </c>
      <c r="I62" s="114">
        <v>-24500.64014</v>
      </c>
      <c r="J62" s="114">
        <v>-2334.06405</v>
      </c>
      <c r="K62" s="114">
        <v>-24463.865269999998</v>
      </c>
      <c r="L62" s="114">
        <v>-1871.39707</v>
      </c>
    </row>
    <row r="63" spans="1:12" ht="15" customHeight="1">
      <c r="A63" s="117" t="s">
        <v>621</v>
      </c>
      <c r="B63" s="114">
        <v>832109.73776000005</v>
      </c>
      <c r="C63" s="114">
        <v>776967.35991999996</v>
      </c>
      <c r="D63" s="114">
        <v>801869.05515999999</v>
      </c>
      <c r="E63" s="114">
        <v>429523.97080000001</v>
      </c>
      <c r="F63" s="114">
        <v>439706.05362000002</v>
      </c>
      <c r="G63" s="114">
        <v>460910.88124000002</v>
      </c>
      <c r="H63" s="114">
        <v>434121.17141000001</v>
      </c>
      <c r="I63" s="114">
        <v>387768.11037999997</v>
      </c>
      <c r="J63" s="114">
        <v>33737.915909999996</v>
      </c>
      <c r="K63" s="114">
        <v>500274.88400000002</v>
      </c>
      <c r="L63" s="114">
        <v>41837.736779999999</v>
      </c>
    </row>
    <row r="64" spans="1:12" ht="15" customHeight="1">
      <c r="A64" s="116" t="s">
        <v>622</v>
      </c>
      <c r="B64" s="114">
        <v>162257.27430000002</v>
      </c>
      <c r="C64" s="114">
        <v>155723.87619000001</v>
      </c>
      <c r="D64" s="114">
        <v>198457.32454</v>
      </c>
      <c r="E64" s="114">
        <v>95116.951950000002</v>
      </c>
      <c r="F64" s="114">
        <v>108838.49643000001</v>
      </c>
      <c r="G64" s="114">
        <v>106951.19843</v>
      </c>
      <c r="H64" s="114">
        <v>177253.74077999999</v>
      </c>
      <c r="I64" s="114">
        <v>115497.52239</v>
      </c>
      <c r="J64" s="114">
        <v>8244.2721099999999</v>
      </c>
      <c r="K64" s="114">
        <v>105600.91223</v>
      </c>
      <c r="L64" s="114">
        <v>5124.2314000000006</v>
      </c>
    </row>
    <row r="65" spans="1:12" ht="15" customHeight="1">
      <c r="A65" s="116" t="s">
        <v>623</v>
      </c>
      <c r="B65" s="114">
        <v>-219941.19900999998</v>
      </c>
      <c r="C65" s="114">
        <v>-211618.26509999999</v>
      </c>
      <c r="D65" s="114">
        <v>-248786.67900999999</v>
      </c>
      <c r="E65" s="114">
        <v>-160134.82493</v>
      </c>
      <c r="F65" s="114">
        <v>-171941.42165999999</v>
      </c>
      <c r="G65" s="114">
        <v>-187630.77054</v>
      </c>
      <c r="H65" s="114">
        <v>-241005.48588999998</v>
      </c>
      <c r="I65" s="114">
        <v>-119040.97423000001</v>
      </c>
      <c r="J65" s="114">
        <v>-8886.4318199999998</v>
      </c>
      <c r="K65" s="114">
        <v>-212838.43144999997</v>
      </c>
      <c r="L65" s="114">
        <v>-12115.671970000001</v>
      </c>
    </row>
    <row r="66" spans="1:12" ht="15" customHeight="1">
      <c r="A66" s="147" t="s">
        <v>624</v>
      </c>
      <c r="B66" s="114">
        <v>774425.81305</v>
      </c>
      <c r="C66" s="114">
        <v>721072.97100999998</v>
      </c>
      <c r="D66" s="114">
        <v>751539.70069000009</v>
      </c>
      <c r="E66" s="114">
        <v>364506.09781999997</v>
      </c>
      <c r="F66" s="114">
        <v>376603.12838999997</v>
      </c>
      <c r="G66" s="114">
        <v>380231.30913000001</v>
      </c>
      <c r="H66" s="114">
        <v>370369.42629999999</v>
      </c>
      <c r="I66" s="114">
        <v>384224.65854000003</v>
      </c>
      <c r="J66" s="114">
        <v>33095.756199999996</v>
      </c>
      <c r="K66" s="114">
        <v>393037.36477999995</v>
      </c>
      <c r="L66" s="114">
        <v>34846.29621</v>
      </c>
    </row>
    <row r="67" spans="1:12" ht="15" customHeight="1">
      <c r="A67" s="148" t="s">
        <v>625</v>
      </c>
      <c r="B67" s="114">
        <v>-604285.24985000002</v>
      </c>
      <c r="C67" s="114">
        <v>-606043.04603999993</v>
      </c>
      <c r="D67" s="114">
        <v>-567470.04952999996</v>
      </c>
      <c r="E67" s="114">
        <v>-315472.77019999997</v>
      </c>
      <c r="F67" s="114">
        <v>-352805.03912999999</v>
      </c>
      <c r="G67" s="114">
        <v>-336163.56900000002</v>
      </c>
      <c r="H67" s="114">
        <v>-303710.08132</v>
      </c>
      <c r="I67" s="114">
        <v>-304860.72147000005</v>
      </c>
      <c r="J67" s="114">
        <v>-27221.155739999998</v>
      </c>
      <c r="K67" s="114">
        <v>-326240.84357999999</v>
      </c>
      <c r="L67" s="114">
        <v>-27930.591339999999</v>
      </c>
    </row>
    <row r="68" spans="1:12" ht="15" customHeight="1">
      <c r="A68" s="117" t="s">
        <v>626</v>
      </c>
      <c r="B68" s="114">
        <v>170140.56319999998</v>
      </c>
      <c r="C68" s="114">
        <v>115029.92496999999</v>
      </c>
      <c r="D68" s="114">
        <v>184069.65116000001</v>
      </c>
      <c r="E68" s="114">
        <v>49033.327619999996</v>
      </c>
      <c r="F68" s="114">
        <v>23798.089260000001</v>
      </c>
      <c r="G68" s="114">
        <v>44067.740130000006</v>
      </c>
      <c r="H68" s="114">
        <v>66659.344979999994</v>
      </c>
      <c r="I68" s="114">
        <v>79363.93707</v>
      </c>
      <c r="J68" s="114">
        <v>5874.6004599999997</v>
      </c>
      <c r="K68" s="114">
        <v>66796.521200000003</v>
      </c>
      <c r="L68" s="114">
        <v>6915.7048700000005</v>
      </c>
    </row>
    <row r="69" spans="1:12" ht="15" customHeight="1">
      <c r="A69" s="117" t="s">
        <v>627</v>
      </c>
      <c r="B69" s="114">
        <v>4475.9388300000001</v>
      </c>
      <c r="C69" s="114">
        <v>2992.1017400000001</v>
      </c>
      <c r="D69" s="114">
        <v>2886.3002299999998</v>
      </c>
      <c r="E69" s="114">
        <v>211.89498</v>
      </c>
      <c r="F69" s="114">
        <v>23.32723</v>
      </c>
      <c r="G69" s="114">
        <v>19.067130000000002</v>
      </c>
      <c r="H69" s="114">
        <v>15.0131</v>
      </c>
      <c r="I69" s="114">
        <v>9.3397000000000006</v>
      </c>
      <c r="J69" s="114">
        <v>0.84782000000000002</v>
      </c>
      <c r="K69" s="114">
        <v>15.23732</v>
      </c>
      <c r="L69" s="114">
        <v>2.6335300000000004</v>
      </c>
    </row>
    <row r="70" spans="1:12" ht="15" customHeight="1">
      <c r="A70" s="115" t="s">
        <v>976</v>
      </c>
      <c r="B70" s="114">
        <v>60.167149999999999</v>
      </c>
      <c r="C70" s="114">
        <v>-342.80680000000001</v>
      </c>
      <c r="D70" s="114">
        <v>18.41423</v>
      </c>
      <c r="E70" s="114">
        <v>198.94359</v>
      </c>
      <c r="F70" s="114">
        <v>-2.9360999999999997</v>
      </c>
      <c r="G70" s="114">
        <v>-0.30933999999999995</v>
      </c>
      <c r="H70" s="114">
        <v>-0.68092999999999992</v>
      </c>
      <c r="I70" s="114">
        <v>0.37551000000000001</v>
      </c>
      <c r="J70" s="114">
        <v>4.1189999999999997E-2</v>
      </c>
      <c r="K70" s="114">
        <v>-1.3500000000000001E-3</v>
      </c>
      <c r="L70" s="114">
        <v>-4.2999999999999999E-4</v>
      </c>
    </row>
    <row r="71" spans="1:12" ht="15" customHeight="1">
      <c r="A71" s="115" t="s">
        <v>977</v>
      </c>
      <c r="B71" s="114">
        <v>4415.7716799999998</v>
      </c>
      <c r="C71" s="114">
        <v>3334.9085399999999</v>
      </c>
      <c r="D71" s="114">
        <v>2867.886</v>
      </c>
      <c r="E71" s="114">
        <v>12.95139</v>
      </c>
      <c r="F71" s="114">
        <v>26.263330000000003</v>
      </c>
      <c r="G71" s="114">
        <v>19.376470000000001</v>
      </c>
      <c r="H71" s="114">
        <v>15.694030000000001</v>
      </c>
      <c r="I71" s="114">
        <v>8.9641900000000003</v>
      </c>
      <c r="J71" s="114">
        <v>0.80662999999999996</v>
      </c>
      <c r="K71" s="114">
        <v>15.238670000000001</v>
      </c>
      <c r="L71" s="114">
        <v>2.6339600000000001</v>
      </c>
    </row>
    <row r="72" spans="1:12" ht="15" customHeight="1">
      <c r="A72" s="147" t="s">
        <v>628</v>
      </c>
      <c r="B72" s="114">
        <v>-4615.7735400000001</v>
      </c>
      <c r="C72" s="114">
        <v>-3367.89624</v>
      </c>
      <c r="D72" s="114">
        <v>-2850.80168</v>
      </c>
      <c r="E72" s="114">
        <v>-12.962290000000001</v>
      </c>
      <c r="F72" s="114">
        <v>-9.9668500000000009</v>
      </c>
      <c r="G72" s="114">
        <v>-0.46364</v>
      </c>
      <c r="H72" s="114">
        <v>-49.473599999999998</v>
      </c>
      <c r="I72" s="114">
        <v>-95.184370000000001</v>
      </c>
      <c r="J72" s="114">
        <v>-14.436809999999999</v>
      </c>
      <c r="K72" s="114">
        <v>-501.09361999999999</v>
      </c>
      <c r="L72" s="114">
        <v>-95.61542</v>
      </c>
    </row>
    <row r="73" spans="1:12" ht="15" customHeight="1">
      <c r="A73" s="147" t="s">
        <v>1288</v>
      </c>
      <c r="B73" s="114">
        <v>-216.28723000000002</v>
      </c>
      <c r="C73" s="114">
        <v>-52.96134</v>
      </c>
      <c r="D73" s="114">
        <v>-3.2969999999999999E-2</v>
      </c>
      <c r="E73" s="114">
        <v>-12.070069999999999</v>
      </c>
      <c r="F73" s="114">
        <v>-9.2730200000000007</v>
      </c>
      <c r="G73" s="114">
        <v>9.9900000000000006E-3</v>
      </c>
      <c r="H73" s="114">
        <v>-1.9673699999999998</v>
      </c>
      <c r="I73" s="114">
        <v>-2.07E-2</v>
      </c>
      <c r="J73" s="114">
        <v>3.5000000000000001E-3</v>
      </c>
      <c r="K73" s="114">
        <v>-93.138539999999992</v>
      </c>
      <c r="L73" s="114">
        <v>-13.81091</v>
      </c>
    </row>
    <row r="74" spans="1:12" ht="15" customHeight="1">
      <c r="A74" s="148" t="s">
        <v>978</v>
      </c>
      <c r="B74" s="114">
        <v>-4399.4863099999993</v>
      </c>
      <c r="C74" s="114">
        <v>-3314.9348999999997</v>
      </c>
      <c r="D74" s="114">
        <v>-2850.7687099999998</v>
      </c>
      <c r="E74" s="114">
        <v>-0.89222000000000001</v>
      </c>
      <c r="F74" s="114">
        <v>-0.69383000000000006</v>
      </c>
      <c r="G74" s="114">
        <v>-0.47363</v>
      </c>
      <c r="H74" s="114">
        <v>-47.506230000000002</v>
      </c>
      <c r="I74" s="114">
        <v>-95.163669999999996</v>
      </c>
      <c r="J74" s="114">
        <v>-14.44031</v>
      </c>
      <c r="K74" s="114">
        <v>-407.95508000000001</v>
      </c>
      <c r="L74" s="114">
        <v>-81.804509999999993</v>
      </c>
    </row>
    <row r="75" spans="1:12" ht="15" customHeight="1">
      <c r="A75" s="147" t="s">
        <v>629</v>
      </c>
      <c r="B75" s="114">
        <v>170000.72849000001</v>
      </c>
      <c r="C75" s="114">
        <v>114654.13047</v>
      </c>
      <c r="D75" s="114">
        <v>184105.14971</v>
      </c>
      <c r="E75" s="114">
        <v>49232.260310000005</v>
      </c>
      <c r="F75" s="114">
        <v>23811.449639999999</v>
      </c>
      <c r="G75" s="114">
        <v>44086.34362</v>
      </c>
      <c r="H75" s="114">
        <v>66624.884479999993</v>
      </c>
      <c r="I75" s="114">
        <v>79278.092400000009</v>
      </c>
      <c r="J75" s="114">
        <v>5861.0114699999995</v>
      </c>
      <c r="K75" s="114">
        <v>66310.664900000003</v>
      </c>
      <c r="L75" s="114">
        <v>6822.7229800000005</v>
      </c>
    </row>
    <row r="76" spans="1:12" ht="15" customHeight="1">
      <c r="A76" s="149" t="s">
        <v>967</v>
      </c>
      <c r="B76" s="114">
        <v>232.53843000000001</v>
      </c>
      <c r="C76" s="114">
        <v>118.69692999999999</v>
      </c>
      <c r="D76" s="114">
        <v>205.54554000000002</v>
      </c>
      <c r="E76" s="114">
        <v>5586.2416499999999</v>
      </c>
      <c r="F76" s="114">
        <v>174.64964000000001</v>
      </c>
      <c r="G76" s="114">
        <v>764.08882999999992</v>
      </c>
      <c r="H76" s="114">
        <v>2140.3906499999998</v>
      </c>
      <c r="I76" s="114">
        <v>257.88125000000002</v>
      </c>
      <c r="J76" s="114">
        <v>4.8308299999999997</v>
      </c>
      <c r="K76" s="114">
        <v>119.46758</v>
      </c>
      <c r="L76" s="114">
        <v>3.91452</v>
      </c>
    </row>
    <row r="77" spans="1:12" ht="15" customHeight="1">
      <c r="A77" s="117" t="s">
        <v>630</v>
      </c>
      <c r="B77" s="114">
        <v>170233.26691999999</v>
      </c>
      <c r="C77" s="114">
        <v>114772.82740000001</v>
      </c>
      <c r="D77" s="114">
        <v>184310.69524999999</v>
      </c>
      <c r="E77" s="114">
        <v>54818.501960000001</v>
      </c>
      <c r="F77" s="114">
        <v>23986.099280000002</v>
      </c>
      <c r="G77" s="114">
        <v>44850.43245</v>
      </c>
      <c r="H77" s="114">
        <v>68765.275129999995</v>
      </c>
      <c r="I77" s="114">
        <v>79535.97365</v>
      </c>
      <c r="J77" s="114">
        <v>5865.8423000000003</v>
      </c>
      <c r="K77" s="114">
        <v>66430.13248</v>
      </c>
      <c r="L77" s="114">
        <v>6826.6374999999998</v>
      </c>
    </row>
    <row r="78" spans="1:12" ht="15" customHeight="1">
      <c r="A78" s="116" t="s">
        <v>631</v>
      </c>
      <c r="B78" s="114">
        <v>-208.86847</v>
      </c>
      <c r="C78" s="114">
        <v>670.55535999999995</v>
      </c>
      <c r="D78" s="114">
        <v>-3896.88994</v>
      </c>
      <c r="E78" s="114">
        <v>-777.35993000000008</v>
      </c>
      <c r="F78" s="114">
        <v>-4336.7175099999995</v>
      </c>
      <c r="G78" s="114">
        <v>808.79946999999993</v>
      </c>
      <c r="H78" s="114">
        <v>-185.87868</v>
      </c>
      <c r="I78" s="114">
        <v>1130.2538100000002</v>
      </c>
      <c r="J78" s="114">
        <v>-1232.8478400000001</v>
      </c>
      <c r="K78" s="114">
        <v>-949.5261999999999</v>
      </c>
      <c r="L78" s="114">
        <v>-1027.2029300000002</v>
      </c>
    </row>
    <row r="79" spans="1:12" ht="15" customHeight="1">
      <c r="A79" s="147" t="s">
        <v>632</v>
      </c>
      <c r="B79" s="114">
        <v>170024.39844999998</v>
      </c>
      <c r="C79" s="114">
        <v>115443.38276000001</v>
      </c>
      <c r="D79" s="114">
        <v>180413.80531</v>
      </c>
      <c r="E79" s="114">
        <v>54041.142030000003</v>
      </c>
      <c r="F79" s="114">
        <v>19649.38177</v>
      </c>
      <c r="G79" s="114">
        <v>45659.231919999998</v>
      </c>
      <c r="H79" s="114">
        <v>68579.39645</v>
      </c>
      <c r="I79" s="114">
        <v>80666.227459999995</v>
      </c>
      <c r="J79" s="114">
        <v>4632.9944599999999</v>
      </c>
      <c r="K79" s="114">
        <v>65480.60628</v>
      </c>
      <c r="L79" s="114">
        <v>5799.4345700000003</v>
      </c>
    </row>
    <row r="80" spans="1:12" ht="15" customHeight="1">
      <c r="A80" s="116" t="s">
        <v>633</v>
      </c>
      <c r="B80" s="114">
        <v>0</v>
      </c>
      <c r="C80" s="114">
        <v>0</v>
      </c>
      <c r="D80" s="114">
        <v>0</v>
      </c>
      <c r="E80" s="114">
        <v>0</v>
      </c>
      <c r="F80" s="114">
        <v>0</v>
      </c>
      <c r="G80" s="114">
        <v>0</v>
      </c>
      <c r="H80" s="114">
        <v>0</v>
      </c>
      <c r="I80" s="114">
        <v>0</v>
      </c>
      <c r="J80" s="114">
        <v>0</v>
      </c>
      <c r="K80" s="114">
        <v>0</v>
      </c>
      <c r="L80" s="114">
        <v>0</v>
      </c>
    </row>
    <row r="81" spans="1:12" ht="15" customHeight="1">
      <c r="A81" s="147" t="s">
        <v>634</v>
      </c>
      <c r="B81" s="114">
        <v>170024.39844999998</v>
      </c>
      <c r="C81" s="114">
        <v>115443.38276000001</v>
      </c>
      <c r="D81" s="114">
        <v>180413.80531</v>
      </c>
      <c r="E81" s="114">
        <v>54041.142030000003</v>
      </c>
      <c r="F81" s="114">
        <v>19649.38177</v>
      </c>
      <c r="G81" s="114">
        <v>45659.231919999998</v>
      </c>
      <c r="H81" s="114">
        <v>68579.39645</v>
      </c>
      <c r="I81" s="114">
        <v>80666.227459999995</v>
      </c>
      <c r="J81" s="114">
        <v>4632.9944599999999</v>
      </c>
      <c r="K81" s="114">
        <v>65480.60628</v>
      </c>
      <c r="L81" s="114">
        <v>5799.4345700000003</v>
      </c>
    </row>
    <row r="82" spans="1:12" ht="15" customHeight="1" thickBot="1">
      <c r="A82" s="116" t="s">
        <v>635</v>
      </c>
      <c r="B82" s="114">
        <v>-49692.76225</v>
      </c>
      <c r="C82" s="114">
        <v>-32043.951820000002</v>
      </c>
      <c r="D82" s="114">
        <v>-63984.889000000003</v>
      </c>
      <c r="E82" s="114">
        <v>-31934.725999999999</v>
      </c>
      <c r="F82" s="114">
        <v>-5843.1096900000002</v>
      </c>
      <c r="G82" s="114">
        <v>-28366.448629999999</v>
      </c>
      <c r="H82" s="114">
        <v>-49892.330700000006</v>
      </c>
      <c r="I82" s="114">
        <v>-45888.240539999999</v>
      </c>
      <c r="J82" s="114">
        <v>-2482.1083900000003</v>
      </c>
      <c r="K82" s="114">
        <v>-43853.927640000002</v>
      </c>
      <c r="L82" s="114">
        <v>-5032.6005999999998</v>
      </c>
    </row>
    <row r="83" spans="1:12" ht="15" customHeight="1" thickTop="1" thickBot="1">
      <c r="A83" s="392" t="s">
        <v>636</v>
      </c>
      <c r="B83" s="393">
        <v>120331.63620000001</v>
      </c>
      <c r="C83" s="393">
        <v>83399.430939999991</v>
      </c>
      <c r="D83" s="393">
        <v>116428.91631</v>
      </c>
      <c r="E83" s="393">
        <v>22106.41603</v>
      </c>
      <c r="F83" s="393">
        <v>13806.272080000001</v>
      </c>
      <c r="G83" s="393">
        <v>17292.783289999999</v>
      </c>
      <c r="H83" s="393">
        <v>18687.065750000002</v>
      </c>
      <c r="I83" s="393">
        <v>34777.986920000003</v>
      </c>
      <c r="J83" s="393">
        <v>2150.88607</v>
      </c>
      <c r="K83" s="393">
        <v>21626.678640000002</v>
      </c>
      <c r="L83" s="393">
        <v>766.83397000000002</v>
      </c>
    </row>
    <row r="84" spans="1:12" ht="3.75" customHeight="1" thickTop="1" thickBot="1">
      <c r="A84" s="118"/>
      <c r="B84" s="119"/>
      <c r="C84" s="119"/>
      <c r="D84" s="119"/>
      <c r="E84" s="119"/>
      <c r="F84" s="119"/>
      <c r="G84" s="119"/>
      <c r="H84" s="119"/>
      <c r="I84" s="119"/>
      <c r="J84" s="119"/>
      <c r="K84" s="119"/>
      <c r="L84" s="119"/>
    </row>
    <row r="85" spans="1:12" ht="15" customHeight="1" thickTop="1">
      <c r="A85" s="70"/>
      <c r="B85" s="25"/>
      <c r="C85" s="25"/>
      <c r="D85" s="25"/>
      <c r="E85" s="25"/>
      <c r="F85" s="25"/>
      <c r="G85" s="25"/>
      <c r="H85" s="25"/>
      <c r="I85" s="25"/>
      <c r="J85" s="25"/>
      <c r="K85" s="25"/>
      <c r="L85" s="25"/>
    </row>
  </sheetData>
  <mergeCells count="3">
    <mergeCell ref="A1:L1"/>
    <mergeCell ref="A2:L2"/>
    <mergeCell ref="A3:L3"/>
  </mergeCells>
  <pageMargins left="0.88" right="0.75" top="0.76" bottom="0.56999999999999995" header="0.74" footer="0.22"/>
  <pageSetup scale="41"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0"/>
  <sheetViews>
    <sheetView topLeftCell="C1" zoomScaleNormal="100" workbookViewId="0">
      <selection activeCell="C3" sqref="C3:N3"/>
    </sheetView>
  </sheetViews>
  <sheetFormatPr defaultRowHeight="12.75"/>
  <cols>
    <col min="1" max="1" width="3" style="44" hidden="1" customWidth="1"/>
    <col min="2" max="2" width="6" style="44" hidden="1" customWidth="1"/>
    <col min="3" max="3" width="81.7109375" style="44" customWidth="1"/>
    <col min="4" max="11" width="8.28515625" style="44" bestFit="1" customWidth="1"/>
    <col min="12" max="13" width="8.28515625" style="44" customWidth="1"/>
    <col min="14" max="14" width="8.28515625" style="44" bestFit="1" customWidth="1"/>
    <col min="15" max="257" width="9.140625" style="44"/>
    <col min="258" max="259" width="0" style="44" hidden="1" customWidth="1"/>
    <col min="260" max="260" width="81.7109375" style="44" customWidth="1"/>
    <col min="261" max="269" width="13.140625" style="44" customWidth="1"/>
    <col min="270" max="513" width="9.140625" style="44"/>
    <col min="514" max="515" width="0" style="44" hidden="1" customWidth="1"/>
    <col min="516" max="516" width="81.7109375" style="44" customWidth="1"/>
    <col min="517" max="525" width="13.140625" style="44" customWidth="1"/>
    <col min="526" max="769" width="9.140625" style="44"/>
    <col min="770" max="771" width="0" style="44" hidden="1" customWidth="1"/>
    <col min="772" max="772" width="81.7109375" style="44" customWidth="1"/>
    <col min="773" max="781" width="13.140625" style="44" customWidth="1"/>
    <col min="782" max="1025" width="9.140625" style="44"/>
    <col min="1026" max="1027" width="0" style="44" hidden="1" customWidth="1"/>
    <col min="1028" max="1028" width="81.7109375" style="44" customWidth="1"/>
    <col min="1029" max="1037" width="13.140625" style="44" customWidth="1"/>
    <col min="1038" max="1281" width="9.140625" style="44"/>
    <col min="1282" max="1283" width="0" style="44" hidden="1" customWidth="1"/>
    <col min="1284" max="1284" width="81.7109375" style="44" customWidth="1"/>
    <col min="1285" max="1293" width="13.140625" style="44" customWidth="1"/>
    <col min="1294" max="1537" width="9.140625" style="44"/>
    <col min="1538" max="1539" width="0" style="44" hidden="1" customWidth="1"/>
    <col min="1540" max="1540" width="81.7109375" style="44" customWidth="1"/>
    <col min="1541" max="1549" width="13.140625" style="44" customWidth="1"/>
    <col min="1550" max="1793" width="9.140625" style="44"/>
    <col min="1794" max="1795" width="0" style="44" hidden="1" customWidth="1"/>
    <col min="1796" max="1796" width="81.7109375" style="44" customWidth="1"/>
    <col min="1797" max="1805" width="13.140625" style="44" customWidth="1"/>
    <col min="1806" max="2049" width="9.140625" style="44"/>
    <col min="2050" max="2051" width="0" style="44" hidden="1" customWidth="1"/>
    <col min="2052" max="2052" width="81.7109375" style="44" customWidth="1"/>
    <col min="2053" max="2061" width="13.140625" style="44" customWidth="1"/>
    <col min="2062" max="2305" width="9.140625" style="44"/>
    <col min="2306" max="2307" width="0" style="44" hidden="1" customWidth="1"/>
    <col min="2308" max="2308" width="81.7109375" style="44" customWidth="1"/>
    <col min="2309" max="2317" width="13.140625" style="44" customWidth="1"/>
    <col min="2318" max="2561" width="9.140625" style="44"/>
    <col min="2562" max="2563" width="0" style="44" hidden="1" customWidth="1"/>
    <col min="2564" max="2564" width="81.7109375" style="44" customWidth="1"/>
    <col min="2565" max="2573" width="13.140625" style="44" customWidth="1"/>
    <col min="2574" max="2817" width="9.140625" style="44"/>
    <col min="2818" max="2819" width="0" style="44" hidden="1" customWidth="1"/>
    <col min="2820" max="2820" width="81.7109375" style="44" customWidth="1"/>
    <col min="2821" max="2829" width="13.140625" style="44" customWidth="1"/>
    <col min="2830" max="3073" width="9.140625" style="44"/>
    <col min="3074" max="3075" width="0" style="44" hidden="1" customWidth="1"/>
    <col min="3076" max="3076" width="81.7109375" style="44" customWidth="1"/>
    <col min="3077" max="3085" width="13.140625" style="44" customWidth="1"/>
    <col min="3086" max="3329" width="9.140625" style="44"/>
    <col min="3330" max="3331" width="0" style="44" hidden="1" customWidth="1"/>
    <col min="3332" max="3332" width="81.7109375" style="44" customWidth="1"/>
    <col min="3333" max="3341" width="13.140625" style="44" customWidth="1"/>
    <col min="3342" max="3585" width="9.140625" style="44"/>
    <col min="3586" max="3587" width="0" style="44" hidden="1" customWidth="1"/>
    <col min="3588" max="3588" width="81.7109375" style="44" customWidth="1"/>
    <col min="3589" max="3597" width="13.140625" style="44" customWidth="1"/>
    <col min="3598" max="3841" width="9.140625" style="44"/>
    <col min="3842" max="3843" width="0" style="44" hidden="1" customWidth="1"/>
    <col min="3844" max="3844" width="81.7109375" style="44" customWidth="1"/>
    <col min="3845" max="3853" width="13.140625" style="44" customWidth="1"/>
    <col min="3854" max="4097" width="9.140625" style="44"/>
    <col min="4098" max="4099" width="0" style="44" hidden="1" customWidth="1"/>
    <col min="4100" max="4100" width="81.7109375" style="44" customWidth="1"/>
    <col min="4101" max="4109" width="13.140625" style="44" customWidth="1"/>
    <col min="4110" max="4353" width="9.140625" style="44"/>
    <col min="4354" max="4355" width="0" style="44" hidden="1" customWidth="1"/>
    <col min="4356" max="4356" width="81.7109375" style="44" customWidth="1"/>
    <col min="4357" max="4365" width="13.140625" style="44" customWidth="1"/>
    <col min="4366" max="4609" width="9.140625" style="44"/>
    <col min="4610" max="4611" width="0" style="44" hidden="1" customWidth="1"/>
    <col min="4612" max="4612" width="81.7109375" style="44" customWidth="1"/>
    <col min="4613" max="4621" width="13.140625" style="44" customWidth="1"/>
    <col min="4622" max="4865" width="9.140625" style="44"/>
    <col min="4866" max="4867" width="0" style="44" hidden="1" customWidth="1"/>
    <col min="4868" max="4868" width="81.7109375" style="44" customWidth="1"/>
    <col min="4869" max="4877" width="13.140625" style="44" customWidth="1"/>
    <col min="4878" max="5121" width="9.140625" style="44"/>
    <col min="5122" max="5123" width="0" style="44" hidden="1" customWidth="1"/>
    <col min="5124" max="5124" width="81.7109375" style="44" customWidth="1"/>
    <col min="5125" max="5133" width="13.140625" style="44" customWidth="1"/>
    <col min="5134" max="5377" width="9.140625" style="44"/>
    <col min="5378" max="5379" width="0" style="44" hidden="1" customWidth="1"/>
    <col min="5380" max="5380" width="81.7109375" style="44" customWidth="1"/>
    <col min="5381" max="5389" width="13.140625" style="44" customWidth="1"/>
    <col min="5390" max="5633" width="9.140625" style="44"/>
    <col min="5634" max="5635" width="0" style="44" hidden="1" customWidth="1"/>
    <col min="5636" max="5636" width="81.7109375" style="44" customWidth="1"/>
    <col min="5637" max="5645" width="13.140625" style="44" customWidth="1"/>
    <col min="5646" max="5889" width="9.140625" style="44"/>
    <col min="5890" max="5891" width="0" style="44" hidden="1" customWidth="1"/>
    <col min="5892" max="5892" width="81.7109375" style="44" customWidth="1"/>
    <col min="5893" max="5901" width="13.140625" style="44" customWidth="1"/>
    <col min="5902" max="6145" width="9.140625" style="44"/>
    <col min="6146" max="6147" width="0" style="44" hidden="1" customWidth="1"/>
    <col min="6148" max="6148" width="81.7109375" style="44" customWidth="1"/>
    <col min="6149" max="6157" width="13.140625" style="44" customWidth="1"/>
    <col min="6158" max="6401" width="9.140625" style="44"/>
    <col min="6402" max="6403" width="0" style="44" hidden="1" customWidth="1"/>
    <col min="6404" max="6404" width="81.7109375" style="44" customWidth="1"/>
    <col min="6405" max="6413" width="13.140625" style="44" customWidth="1"/>
    <col min="6414" max="6657" width="9.140625" style="44"/>
    <col min="6658" max="6659" width="0" style="44" hidden="1" customWidth="1"/>
    <col min="6660" max="6660" width="81.7109375" style="44" customWidth="1"/>
    <col min="6661" max="6669" width="13.140625" style="44" customWidth="1"/>
    <col min="6670" max="6913" width="9.140625" style="44"/>
    <col min="6914" max="6915" width="0" style="44" hidden="1" customWidth="1"/>
    <col min="6916" max="6916" width="81.7109375" style="44" customWidth="1"/>
    <col min="6917" max="6925" width="13.140625" style="44" customWidth="1"/>
    <col min="6926" max="7169" width="9.140625" style="44"/>
    <col min="7170" max="7171" width="0" style="44" hidden="1" customWidth="1"/>
    <col min="7172" max="7172" width="81.7109375" style="44" customWidth="1"/>
    <col min="7173" max="7181" width="13.140625" style="44" customWidth="1"/>
    <col min="7182" max="7425" width="9.140625" style="44"/>
    <col min="7426" max="7427" width="0" style="44" hidden="1" customWidth="1"/>
    <col min="7428" max="7428" width="81.7109375" style="44" customWidth="1"/>
    <col min="7429" max="7437" width="13.140625" style="44" customWidth="1"/>
    <col min="7438" max="7681" width="9.140625" style="44"/>
    <col min="7682" max="7683" width="0" style="44" hidden="1" customWidth="1"/>
    <col min="7684" max="7684" width="81.7109375" style="44" customWidth="1"/>
    <col min="7685" max="7693" width="13.140625" style="44" customWidth="1"/>
    <col min="7694" max="7937" width="9.140625" style="44"/>
    <col min="7938" max="7939" width="0" style="44" hidden="1" customWidth="1"/>
    <col min="7940" max="7940" width="81.7109375" style="44" customWidth="1"/>
    <col min="7941" max="7949" width="13.140625" style="44" customWidth="1"/>
    <col min="7950" max="8193" width="9.140625" style="44"/>
    <col min="8194" max="8195" width="0" style="44" hidden="1" customWidth="1"/>
    <col min="8196" max="8196" width="81.7109375" style="44" customWidth="1"/>
    <col min="8197" max="8205" width="13.140625" style="44" customWidth="1"/>
    <col min="8206" max="8449" width="9.140625" style="44"/>
    <col min="8450" max="8451" width="0" style="44" hidden="1" customWidth="1"/>
    <col min="8452" max="8452" width="81.7109375" style="44" customWidth="1"/>
    <col min="8453" max="8461" width="13.140625" style="44" customWidth="1"/>
    <col min="8462" max="8705" width="9.140625" style="44"/>
    <col min="8706" max="8707" width="0" style="44" hidden="1" customWidth="1"/>
    <col min="8708" max="8708" width="81.7109375" style="44" customWidth="1"/>
    <col min="8709" max="8717" width="13.140625" style="44" customWidth="1"/>
    <col min="8718" max="8961" width="9.140625" style="44"/>
    <col min="8962" max="8963" width="0" style="44" hidden="1" customWidth="1"/>
    <col min="8964" max="8964" width="81.7109375" style="44" customWidth="1"/>
    <col min="8965" max="8973" width="13.140625" style="44" customWidth="1"/>
    <col min="8974" max="9217" width="9.140625" style="44"/>
    <col min="9218" max="9219" width="0" style="44" hidden="1" customWidth="1"/>
    <col min="9220" max="9220" width="81.7109375" style="44" customWidth="1"/>
    <col min="9221" max="9229" width="13.140625" style="44" customWidth="1"/>
    <col min="9230" max="9473" width="9.140625" style="44"/>
    <col min="9474" max="9475" width="0" style="44" hidden="1" customWidth="1"/>
    <col min="9476" max="9476" width="81.7109375" style="44" customWidth="1"/>
    <col min="9477" max="9485" width="13.140625" style="44" customWidth="1"/>
    <col min="9486" max="9729" width="9.140625" style="44"/>
    <col min="9730" max="9731" width="0" style="44" hidden="1" customWidth="1"/>
    <col min="9732" max="9732" width="81.7109375" style="44" customWidth="1"/>
    <col min="9733" max="9741" width="13.140625" style="44" customWidth="1"/>
    <col min="9742" max="9985" width="9.140625" style="44"/>
    <col min="9986" max="9987" width="0" style="44" hidden="1" customWidth="1"/>
    <col min="9988" max="9988" width="81.7109375" style="44" customWidth="1"/>
    <col min="9989" max="9997" width="13.140625" style="44" customWidth="1"/>
    <col min="9998" max="10241" width="9.140625" style="44"/>
    <col min="10242" max="10243" width="0" style="44" hidden="1" customWidth="1"/>
    <col min="10244" max="10244" width="81.7109375" style="44" customWidth="1"/>
    <col min="10245" max="10253" width="13.140625" style="44" customWidth="1"/>
    <col min="10254" max="10497" width="9.140625" style="44"/>
    <col min="10498" max="10499" width="0" style="44" hidden="1" customWidth="1"/>
    <col min="10500" max="10500" width="81.7109375" style="44" customWidth="1"/>
    <col min="10501" max="10509" width="13.140625" style="44" customWidth="1"/>
    <col min="10510" max="10753" width="9.140625" style="44"/>
    <col min="10754" max="10755" width="0" style="44" hidden="1" customWidth="1"/>
    <col min="10756" max="10756" width="81.7109375" style="44" customWidth="1"/>
    <col min="10757" max="10765" width="13.140625" style="44" customWidth="1"/>
    <col min="10766" max="11009" width="9.140625" style="44"/>
    <col min="11010" max="11011" width="0" style="44" hidden="1" customWidth="1"/>
    <col min="11012" max="11012" width="81.7109375" style="44" customWidth="1"/>
    <col min="11013" max="11021" width="13.140625" style="44" customWidth="1"/>
    <col min="11022" max="11265" width="9.140625" style="44"/>
    <col min="11266" max="11267" width="0" style="44" hidden="1" customWidth="1"/>
    <col min="11268" max="11268" width="81.7109375" style="44" customWidth="1"/>
    <col min="11269" max="11277" width="13.140625" style="44" customWidth="1"/>
    <col min="11278" max="11521" width="9.140625" style="44"/>
    <col min="11522" max="11523" width="0" style="44" hidden="1" customWidth="1"/>
    <col min="11524" max="11524" width="81.7109375" style="44" customWidth="1"/>
    <col min="11525" max="11533" width="13.140625" style="44" customWidth="1"/>
    <col min="11534" max="11777" width="9.140625" style="44"/>
    <col min="11778" max="11779" width="0" style="44" hidden="1" customWidth="1"/>
    <col min="11780" max="11780" width="81.7109375" style="44" customWidth="1"/>
    <col min="11781" max="11789" width="13.140625" style="44" customWidth="1"/>
    <col min="11790" max="12033" width="9.140625" style="44"/>
    <col min="12034" max="12035" width="0" style="44" hidden="1" customWidth="1"/>
    <col min="12036" max="12036" width="81.7109375" style="44" customWidth="1"/>
    <col min="12037" max="12045" width="13.140625" style="44" customWidth="1"/>
    <col min="12046" max="12289" width="9.140625" style="44"/>
    <col min="12290" max="12291" width="0" style="44" hidden="1" customWidth="1"/>
    <col min="12292" max="12292" width="81.7109375" style="44" customWidth="1"/>
    <col min="12293" max="12301" width="13.140625" style="44" customWidth="1"/>
    <col min="12302" max="12545" width="9.140625" style="44"/>
    <col min="12546" max="12547" width="0" style="44" hidden="1" customWidth="1"/>
    <col min="12548" max="12548" width="81.7109375" style="44" customWidth="1"/>
    <col min="12549" max="12557" width="13.140625" style="44" customWidth="1"/>
    <col min="12558" max="12801" width="9.140625" style="44"/>
    <col min="12802" max="12803" width="0" style="44" hidden="1" customWidth="1"/>
    <col min="12804" max="12804" width="81.7109375" style="44" customWidth="1"/>
    <col min="12805" max="12813" width="13.140625" style="44" customWidth="1"/>
    <col min="12814" max="13057" width="9.140625" style="44"/>
    <col min="13058" max="13059" width="0" style="44" hidden="1" customWidth="1"/>
    <col min="13060" max="13060" width="81.7109375" style="44" customWidth="1"/>
    <col min="13061" max="13069" width="13.140625" style="44" customWidth="1"/>
    <col min="13070" max="13313" width="9.140625" style="44"/>
    <col min="13314" max="13315" width="0" style="44" hidden="1" customWidth="1"/>
    <col min="13316" max="13316" width="81.7109375" style="44" customWidth="1"/>
    <col min="13317" max="13325" width="13.140625" style="44" customWidth="1"/>
    <col min="13326" max="13569" width="9.140625" style="44"/>
    <col min="13570" max="13571" width="0" style="44" hidden="1" customWidth="1"/>
    <col min="13572" max="13572" width="81.7109375" style="44" customWidth="1"/>
    <col min="13573" max="13581" width="13.140625" style="44" customWidth="1"/>
    <col min="13582" max="13825" width="9.140625" style="44"/>
    <col min="13826" max="13827" width="0" style="44" hidden="1" customWidth="1"/>
    <col min="13828" max="13828" width="81.7109375" style="44" customWidth="1"/>
    <col min="13829" max="13837" width="13.140625" style="44" customWidth="1"/>
    <col min="13838" max="14081" width="9.140625" style="44"/>
    <col min="14082" max="14083" width="0" style="44" hidden="1" customWidth="1"/>
    <col min="14084" max="14084" width="81.7109375" style="44" customWidth="1"/>
    <col min="14085" max="14093" width="13.140625" style="44" customWidth="1"/>
    <col min="14094" max="14337" width="9.140625" style="44"/>
    <col min="14338" max="14339" width="0" style="44" hidden="1" customWidth="1"/>
    <col min="14340" max="14340" width="81.7109375" style="44" customWidth="1"/>
    <col min="14341" max="14349" width="13.140625" style="44" customWidth="1"/>
    <col min="14350" max="14593" width="9.140625" style="44"/>
    <col min="14594" max="14595" width="0" style="44" hidden="1" customWidth="1"/>
    <col min="14596" max="14596" width="81.7109375" style="44" customWidth="1"/>
    <col min="14597" max="14605" width="13.140625" style="44" customWidth="1"/>
    <col min="14606" max="14849" width="9.140625" style="44"/>
    <col min="14850" max="14851" width="0" style="44" hidden="1" customWidth="1"/>
    <col min="14852" max="14852" width="81.7109375" style="44" customWidth="1"/>
    <col min="14853" max="14861" width="13.140625" style="44" customWidth="1"/>
    <col min="14862" max="15105" width="9.140625" style="44"/>
    <col min="15106" max="15107" width="0" style="44" hidden="1" customWidth="1"/>
    <col min="15108" max="15108" width="81.7109375" style="44" customWidth="1"/>
    <col min="15109" max="15117" width="13.140625" style="44" customWidth="1"/>
    <col min="15118" max="15361" width="9.140625" style="44"/>
    <col min="15362" max="15363" width="0" style="44" hidden="1" customWidth="1"/>
    <col min="15364" max="15364" width="81.7109375" style="44" customWidth="1"/>
    <col min="15365" max="15373" width="13.140625" style="44" customWidth="1"/>
    <col min="15374" max="15617" width="9.140625" style="44"/>
    <col min="15618" max="15619" width="0" style="44" hidden="1" customWidth="1"/>
    <col min="15620" max="15620" width="81.7109375" style="44" customWidth="1"/>
    <col min="15621" max="15629" width="13.140625" style="44" customWidth="1"/>
    <col min="15630" max="15873" width="9.140625" style="44"/>
    <col min="15874" max="15875" width="0" style="44" hidden="1" customWidth="1"/>
    <col min="15876" max="15876" width="81.7109375" style="44" customWidth="1"/>
    <col min="15877" max="15885" width="13.140625" style="44" customWidth="1"/>
    <col min="15886" max="16129" width="9.140625" style="44"/>
    <col min="16130" max="16131" width="0" style="44" hidden="1" customWidth="1"/>
    <col min="16132" max="16132" width="81.7109375" style="44" customWidth="1"/>
    <col min="16133" max="16141" width="13.140625" style="44" customWidth="1"/>
    <col min="16142" max="16384" width="9.140625" style="44"/>
  </cols>
  <sheetData>
    <row r="1" spans="1:14" s="43" customFormat="1" ht="15" customHeight="1">
      <c r="A1" s="396"/>
      <c r="B1" s="396"/>
      <c r="C1" s="747"/>
      <c r="D1" s="747"/>
      <c r="E1" s="747"/>
      <c r="F1" s="747"/>
      <c r="G1" s="747"/>
      <c r="H1" s="747"/>
      <c r="I1" s="747"/>
      <c r="J1" s="747"/>
      <c r="K1" s="747"/>
      <c r="L1" s="747"/>
      <c r="M1" s="747"/>
      <c r="N1" s="747"/>
    </row>
    <row r="2" spans="1:14" s="43" customFormat="1" ht="15" customHeight="1">
      <c r="A2" s="748" t="s">
        <v>441</v>
      </c>
      <c r="B2" s="748"/>
      <c r="C2" s="748"/>
      <c r="D2" s="748"/>
      <c r="E2" s="748"/>
      <c r="F2" s="748"/>
      <c r="G2" s="748"/>
      <c r="H2" s="748"/>
      <c r="I2" s="748"/>
      <c r="J2" s="748"/>
      <c r="K2" s="748"/>
      <c r="L2" s="748"/>
      <c r="M2" s="748"/>
      <c r="N2" s="748"/>
    </row>
    <row r="3" spans="1:14" s="43" customFormat="1" ht="15" customHeight="1">
      <c r="A3" s="396"/>
      <c r="B3" s="396"/>
      <c r="C3" s="748" t="s">
        <v>817</v>
      </c>
      <c r="D3" s="748"/>
      <c r="E3" s="748"/>
      <c r="F3" s="748"/>
      <c r="G3" s="748"/>
      <c r="H3" s="748"/>
      <c r="I3" s="748"/>
      <c r="J3" s="748"/>
      <c r="K3" s="748"/>
      <c r="L3" s="748"/>
      <c r="M3" s="748"/>
      <c r="N3" s="748"/>
    </row>
    <row r="4" spans="1:14" s="43" customFormat="1" ht="15" customHeight="1">
      <c r="A4" s="749"/>
      <c r="B4" s="748"/>
      <c r="C4" s="748"/>
      <c r="D4" s="748"/>
      <c r="E4" s="748"/>
      <c r="F4" s="748"/>
      <c r="G4" s="748"/>
      <c r="H4" s="748"/>
      <c r="I4" s="748"/>
      <c r="J4" s="748"/>
      <c r="K4" s="748"/>
      <c r="L4" s="748"/>
      <c r="M4" s="748"/>
      <c r="N4" s="748"/>
    </row>
    <row r="5" spans="1:14" s="55" customFormat="1" ht="15" customHeight="1" thickBot="1">
      <c r="A5" s="162"/>
      <c r="B5" s="163"/>
      <c r="C5" s="163"/>
      <c r="D5" s="163"/>
      <c r="E5" s="163"/>
      <c r="F5" s="163"/>
      <c r="G5" s="163"/>
      <c r="H5" s="163"/>
      <c r="I5" s="163"/>
      <c r="J5" s="163"/>
      <c r="K5" s="163"/>
      <c r="L5" s="163"/>
      <c r="M5" s="163"/>
      <c r="N5" s="163"/>
    </row>
    <row r="6" spans="1:14" s="78" customFormat="1" ht="30" customHeight="1" thickTop="1" thickBot="1">
      <c r="A6" s="47"/>
      <c r="B6" s="47"/>
      <c r="C6" s="397"/>
      <c r="D6" s="390" t="s">
        <v>573</v>
      </c>
      <c r="E6" s="390" t="s">
        <v>574</v>
      </c>
      <c r="F6" s="390" t="s">
        <v>575</v>
      </c>
      <c r="G6" s="390" t="s">
        <v>576</v>
      </c>
      <c r="H6" s="390" t="s">
        <v>577</v>
      </c>
      <c r="I6" s="398" t="s">
        <v>578</v>
      </c>
      <c r="J6" s="398" t="s">
        <v>1254</v>
      </c>
      <c r="K6" s="398" t="s">
        <v>1321</v>
      </c>
      <c r="L6" s="398" t="s">
        <v>1474</v>
      </c>
      <c r="M6" s="398" t="s">
        <v>1462</v>
      </c>
      <c r="N6" s="398" t="s">
        <v>1475</v>
      </c>
    </row>
    <row r="7" spans="1:14" ht="15" customHeight="1" thickTop="1" thickBot="1">
      <c r="A7" s="47"/>
      <c r="B7" s="47"/>
      <c r="C7" s="25"/>
      <c r="D7" s="25"/>
      <c r="E7" s="25"/>
      <c r="F7" s="25"/>
      <c r="G7" s="25"/>
      <c r="H7" s="25"/>
      <c r="I7" s="25"/>
      <c r="J7" s="25"/>
      <c r="K7" s="25"/>
      <c r="L7" s="25"/>
      <c r="M7" s="25"/>
      <c r="N7" s="25"/>
    </row>
    <row r="8" spans="1:14" s="45" customFormat="1" ht="15" customHeight="1" thickTop="1" thickBot="1">
      <c r="A8" s="47"/>
      <c r="B8" s="164"/>
      <c r="C8" s="399" t="s">
        <v>520</v>
      </c>
      <c r="D8" s="400"/>
      <c r="E8" s="400"/>
      <c r="F8" s="400"/>
      <c r="G8" s="400"/>
      <c r="H8" s="400"/>
      <c r="I8" s="401"/>
      <c r="J8" s="401"/>
      <c r="K8" s="401"/>
      <c r="L8" s="401"/>
      <c r="M8" s="401"/>
      <c r="N8" s="401"/>
    </row>
    <row r="9" spans="1:14" ht="15" customHeight="1" thickTop="1">
      <c r="A9" s="47" t="s">
        <v>747</v>
      </c>
      <c r="B9" s="46" t="s">
        <v>818</v>
      </c>
      <c r="C9" s="165" t="s">
        <v>819</v>
      </c>
      <c r="D9" s="130">
        <v>7.0000000000000007E-2</v>
      </c>
      <c r="E9" s="130">
        <v>6.8699999999999997E-2</v>
      </c>
      <c r="F9" s="130">
        <v>7.5700000000000003E-2</v>
      </c>
      <c r="G9" s="130">
        <v>7.2700000000000001E-2</v>
      </c>
      <c r="H9" s="130">
        <v>8.09E-2</v>
      </c>
      <c r="I9" s="130">
        <v>8.2199999999999995E-2</v>
      </c>
      <c r="J9" s="130">
        <v>6.6100000000000006E-2</v>
      </c>
      <c r="K9" s="130">
        <v>9.0499999999999997E-2</v>
      </c>
      <c r="L9" s="130">
        <v>0.1343</v>
      </c>
      <c r="M9" s="130">
        <v>9.06E-2</v>
      </c>
      <c r="N9" s="130">
        <v>0.1055</v>
      </c>
    </row>
    <row r="10" spans="1:14" ht="15" customHeight="1" thickBot="1">
      <c r="A10" s="47" t="s">
        <v>747</v>
      </c>
      <c r="B10" s="46" t="s">
        <v>820</v>
      </c>
      <c r="C10" s="165" t="s">
        <v>821</v>
      </c>
      <c r="D10" s="130">
        <v>0.78879999999999995</v>
      </c>
      <c r="E10" s="130">
        <v>0.80459999999999998</v>
      </c>
      <c r="F10" s="130">
        <v>0.80469999999999997</v>
      </c>
      <c r="G10" s="130">
        <v>0.81559999999999999</v>
      </c>
      <c r="H10" s="130">
        <v>0.82799999999999996</v>
      </c>
      <c r="I10" s="130">
        <v>0.83169999999999999</v>
      </c>
      <c r="J10" s="130">
        <v>0.81040000000000001</v>
      </c>
      <c r="K10" s="130">
        <v>0.77400000000000002</v>
      </c>
      <c r="L10" s="130">
        <v>0.71740000000000004</v>
      </c>
      <c r="M10" s="130">
        <v>0.76970000000000005</v>
      </c>
      <c r="N10" s="130">
        <v>0.75149999999999995</v>
      </c>
    </row>
    <row r="11" spans="1:14" s="19" customFormat="1" ht="15" customHeight="1" thickTop="1" thickBot="1">
      <c r="A11" s="47"/>
      <c r="B11" s="164"/>
      <c r="C11" s="399" t="s">
        <v>523</v>
      </c>
      <c r="D11" s="400"/>
      <c r="E11" s="400"/>
      <c r="F11" s="400"/>
      <c r="G11" s="400"/>
      <c r="H11" s="400"/>
      <c r="I11" s="401"/>
      <c r="J11" s="401"/>
      <c r="K11" s="401"/>
      <c r="L11" s="401"/>
      <c r="M11" s="401"/>
      <c r="N11" s="401"/>
    </row>
    <row r="12" spans="1:14" s="78" customFormat="1" ht="15" customHeight="1" thickTop="1">
      <c r="A12" s="47" t="s">
        <v>747</v>
      </c>
      <c r="B12" s="46" t="s">
        <v>822</v>
      </c>
      <c r="C12" s="165" t="s">
        <v>1398</v>
      </c>
      <c r="D12" s="130">
        <v>0.74170000000000003</v>
      </c>
      <c r="E12" s="130">
        <v>0.75900000000000001</v>
      </c>
      <c r="F12" s="130">
        <v>0.76639999999999997</v>
      </c>
      <c r="G12" s="130">
        <v>0.81</v>
      </c>
      <c r="H12" s="130">
        <v>0.80200000000000005</v>
      </c>
      <c r="I12" s="130">
        <v>0.75890000000000002</v>
      </c>
      <c r="J12" s="130">
        <v>0.65659999999999996</v>
      </c>
      <c r="K12" s="130">
        <v>0.70989999999999998</v>
      </c>
      <c r="L12" s="130">
        <v>0.71950000000000003</v>
      </c>
      <c r="M12" s="130">
        <v>0.66579999999999995</v>
      </c>
      <c r="N12" s="130">
        <v>0.64410000000000001</v>
      </c>
    </row>
    <row r="13" spans="1:14" s="77" customFormat="1" ht="15" customHeight="1">
      <c r="A13" s="47" t="s">
        <v>747</v>
      </c>
      <c r="B13" s="46" t="s">
        <v>823</v>
      </c>
      <c r="C13" s="165" t="s">
        <v>1399</v>
      </c>
      <c r="D13" s="167">
        <v>0.75449999999999995</v>
      </c>
      <c r="E13" s="130">
        <v>0.76160000000000005</v>
      </c>
      <c r="F13" s="130">
        <v>0.7681</v>
      </c>
      <c r="G13" s="130">
        <v>0.81</v>
      </c>
      <c r="H13" s="130">
        <v>0.80200000000000005</v>
      </c>
      <c r="I13" s="130">
        <v>0.77790000000000004</v>
      </c>
      <c r="J13" s="130">
        <v>0.71050000000000002</v>
      </c>
      <c r="K13" s="130">
        <v>0.73199999999999998</v>
      </c>
      <c r="L13" s="130">
        <v>0.73970000000000002</v>
      </c>
      <c r="M13" s="130">
        <v>0.67410000000000003</v>
      </c>
      <c r="N13" s="130">
        <v>0.6532</v>
      </c>
    </row>
    <row r="14" spans="1:14" s="77" customFormat="1" ht="15" customHeight="1">
      <c r="A14" s="47"/>
      <c r="B14" s="46"/>
      <c r="C14" s="165" t="s">
        <v>1400</v>
      </c>
      <c r="D14" s="130">
        <v>8.2600000000000007E-2</v>
      </c>
      <c r="E14" s="130">
        <v>8.8200000000000001E-2</v>
      </c>
      <c r="F14" s="130">
        <v>8.1799999999999998E-2</v>
      </c>
      <c r="G14" s="130">
        <v>5.3699999999999998E-2</v>
      </c>
      <c r="H14" s="130">
        <v>7.0000000000000007E-2</v>
      </c>
      <c r="I14" s="130">
        <v>8.3400000000000002E-2</v>
      </c>
      <c r="J14" s="130">
        <v>0.1613</v>
      </c>
      <c r="K14" s="130">
        <v>0.13669999999999999</v>
      </c>
      <c r="L14" s="130">
        <v>0.1391</v>
      </c>
      <c r="M14" s="130">
        <v>0.19789999999999999</v>
      </c>
      <c r="N14" s="130">
        <v>0.21479999999999999</v>
      </c>
    </row>
    <row r="15" spans="1:14" s="77" customFormat="1" ht="15" customHeight="1" thickBot="1">
      <c r="A15" s="47" t="s">
        <v>747</v>
      </c>
      <c r="B15" s="46" t="s">
        <v>824</v>
      </c>
      <c r="C15" s="165" t="s">
        <v>1401</v>
      </c>
      <c r="D15" s="130">
        <v>8.8999999999999999E-3</v>
      </c>
      <c r="E15" s="130">
        <v>8.5000000000000006E-3</v>
      </c>
      <c r="F15" s="130">
        <v>1.09E-2</v>
      </c>
      <c r="G15" s="130">
        <v>2.5399999999999999E-2</v>
      </c>
      <c r="H15" s="130">
        <v>2.75E-2</v>
      </c>
      <c r="I15" s="130">
        <v>2.3099999999999999E-2</v>
      </c>
      <c r="J15" s="130">
        <v>1.7000000000000001E-2</v>
      </c>
      <c r="K15" s="130">
        <v>1.14E-2</v>
      </c>
      <c r="L15" s="130">
        <v>1.06E-2</v>
      </c>
      <c r="M15" s="130">
        <v>1.7000000000000001E-2</v>
      </c>
      <c r="N15" s="130">
        <v>1.66E-2</v>
      </c>
    </row>
    <row r="16" spans="1:14" s="19" customFormat="1" ht="15" customHeight="1" thickTop="1" thickBot="1">
      <c r="A16" s="47"/>
      <c r="B16" s="164"/>
      <c r="C16" s="399" t="s">
        <v>825</v>
      </c>
      <c r="D16" s="400"/>
      <c r="E16" s="400"/>
      <c r="F16" s="400"/>
      <c r="G16" s="400"/>
      <c r="H16" s="400"/>
      <c r="I16" s="401"/>
      <c r="J16" s="401"/>
      <c r="K16" s="401"/>
      <c r="L16" s="401"/>
      <c r="M16" s="401"/>
      <c r="N16" s="401"/>
    </row>
    <row r="17" spans="1:14" s="78" customFormat="1" ht="15" customHeight="1" thickTop="1">
      <c r="A17" s="47" t="s">
        <v>747</v>
      </c>
      <c r="B17" s="46" t="s">
        <v>826</v>
      </c>
      <c r="C17" s="165" t="s">
        <v>1402</v>
      </c>
      <c r="D17" s="130">
        <v>0.67959999999999998</v>
      </c>
      <c r="E17" s="130">
        <v>0.71619999999999995</v>
      </c>
      <c r="F17" s="130">
        <v>0.72950000000000004</v>
      </c>
      <c r="G17" s="130">
        <v>0.7429</v>
      </c>
      <c r="H17" s="130">
        <v>0.752</v>
      </c>
      <c r="I17" s="130">
        <v>0.755</v>
      </c>
      <c r="J17" s="130">
        <v>0.73619999999999997</v>
      </c>
      <c r="K17" s="130">
        <v>0.73329999999999995</v>
      </c>
      <c r="L17" s="130">
        <v>0.76229999999999998</v>
      </c>
      <c r="M17" s="130">
        <v>0.71830000000000005</v>
      </c>
      <c r="N17" s="130">
        <v>0.7157</v>
      </c>
    </row>
    <row r="18" spans="1:14" s="77" customFormat="1" ht="15" customHeight="1">
      <c r="A18" s="47" t="s">
        <v>747</v>
      </c>
      <c r="B18" s="46" t="s">
        <v>827</v>
      </c>
      <c r="C18" s="165" t="s">
        <v>1403</v>
      </c>
      <c r="D18" s="130">
        <v>0.32040000000000002</v>
      </c>
      <c r="E18" s="130">
        <v>0.2838</v>
      </c>
      <c r="F18" s="130">
        <v>0.27050000000000002</v>
      </c>
      <c r="G18" s="130">
        <v>0.2571</v>
      </c>
      <c r="H18" s="130">
        <v>0.248</v>
      </c>
      <c r="I18" s="130">
        <v>0.245</v>
      </c>
      <c r="J18" s="130">
        <v>0.26379999999999998</v>
      </c>
      <c r="K18" s="130">
        <v>0.26669999999999999</v>
      </c>
      <c r="L18" s="130">
        <v>0.23769999999999999</v>
      </c>
      <c r="M18" s="130">
        <v>0.28170000000000001</v>
      </c>
      <c r="N18" s="130">
        <v>0.2843</v>
      </c>
    </row>
    <row r="19" spans="1:14" s="77" customFormat="1" ht="15" customHeight="1" thickBot="1">
      <c r="A19" s="47" t="s">
        <v>747</v>
      </c>
      <c r="B19" s="46" t="s">
        <v>828</v>
      </c>
      <c r="C19" s="165" t="s">
        <v>829</v>
      </c>
      <c r="D19" s="168">
        <v>728.85479999999995</v>
      </c>
      <c r="E19" s="168">
        <v>988.96460000000002</v>
      </c>
      <c r="F19" s="168">
        <v>923.3723</v>
      </c>
      <c r="G19" s="168">
        <v>651.40740000000005</v>
      </c>
      <c r="H19" s="168">
        <v>996.94899999999996</v>
      </c>
      <c r="I19" s="168">
        <v>918.80640000000005</v>
      </c>
      <c r="J19" s="168">
        <v>894.87699999999995</v>
      </c>
      <c r="K19" s="168">
        <v>860.78020000000004</v>
      </c>
      <c r="L19" s="168">
        <v>821.89170000000001</v>
      </c>
      <c r="M19" s="168">
        <v>830.45360000000005</v>
      </c>
      <c r="N19" s="168">
        <v>829.51649999999995</v>
      </c>
    </row>
    <row r="20" spans="1:14" s="19" customFormat="1" ht="15" customHeight="1" thickTop="1" thickBot="1">
      <c r="A20" s="47"/>
      <c r="B20" s="164"/>
      <c r="C20" s="399" t="s">
        <v>830</v>
      </c>
      <c r="D20" s="400"/>
      <c r="E20" s="400"/>
      <c r="F20" s="400"/>
      <c r="G20" s="400"/>
      <c r="H20" s="400"/>
      <c r="I20" s="401"/>
      <c r="J20" s="401"/>
      <c r="K20" s="401"/>
      <c r="L20" s="401"/>
      <c r="M20" s="401"/>
      <c r="N20" s="401"/>
    </row>
    <row r="21" spans="1:14" s="78" customFormat="1" ht="15" customHeight="1" thickTop="1">
      <c r="A21" s="47" t="s">
        <v>747</v>
      </c>
      <c r="B21" s="46" t="s">
        <v>831</v>
      </c>
      <c r="C21" s="165" t="s">
        <v>832</v>
      </c>
      <c r="D21" s="130">
        <v>0.98660000000000003</v>
      </c>
      <c r="E21" s="130">
        <v>0.98219999999999996</v>
      </c>
      <c r="F21" s="130">
        <v>0.97599999999999998</v>
      </c>
      <c r="G21" s="130">
        <v>0.97260000000000002</v>
      </c>
      <c r="H21" s="130">
        <v>0.97099999999999997</v>
      </c>
      <c r="I21" s="130">
        <v>0.9647</v>
      </c>
      <c r="J21" s="130">
        <v>0.96550000000000002</v>
      </c>
      <c r="K21" s="130">
        <v>0.97089999999999999</v>
      </c>
      <c r="L21" s="130">
        <v>0.97070000000000001</v>
      </c>
      <c r="M21" s="130">
        <v>0.97070000000000001</v>
      </c>
      <c r="N21" s="130">
        <v>0.96989999999999998</v>
      </c>
    </row>
    <row r="22" spans="1:14" s="77" customFormat="1" ht="15" customHeight="1">
      <c r="A22" s="47" t="s">
        <v>747</v>
      </c>
      <c r="B22" s="46" t="s">
        <v>833</v>
      </c>
      <c r="C22" s="165" t="s">
        <v>834</v>
      </c>
      <c r="D22" s="130">
        <v>1.1900000000000001E-2</v>
      </c>
      <c r="E22" s="130">
        <v>1.5100000000000001E-2</v>
      </c>
      <c r="F22" s="130">
        <v>2.3400000000000001E-2</v>
      </c>
      <c r="G22" s="130">
        <v>3.09E-2</v>
      </c>
      <c r="H22" s="130">
        <v>3.5700000000000003E-2</v>
      </c>
      <c r="I22" s="130">
        <v>7.2599999999999998E-2</v>
      </c>
      <c r="J22" s="130">
        <v>7.6600000000000001E-2</v>
      </c>
      <c r="K22" s="130">
        <v>9.5399999999999999E-2</v>
      </c>
      <c r="L22" s="130">
        <v>9.7500000000000003E-2</v>
      </c>
      <c r="M22" s="130">
        <v>0.1202</v>
      </c>
      <c r="N22" s="130">
        <v>0.12089999999999999</v>
      </c>
    </row>
    <row r="23" spans="1:14" s="77" customFormat="1" ht="15" customHeight="1">
      <c r="A23" s="47" t="s">
        <v>747</v>
      </c>
      <c r="B23" s="46" t="s">
        <v>835</v>
      </c>
      <c r="C23" s="165" t="s">
        <v>836</v>
      </c>
      <c r="D23" s="130">
        <v>1.34E-2</v>
      </c>
      <c r="E23" s="130">
        <v>1.78E-2</v>
      </c>
      <c r="F23" s="130">
        <v>2.4E-2</v>
      </c>
      <c r="G23" s="130">
        <v>2.7400000000000001E-2</v>
      </c>
      <c r="H23" s="130">
        <v>2.9000000000000001E-2</v>
      </c>
      <c r="I23" s="130">
        <v>3.5299999999999998E-2</v>
      </c>
      <c r="J23" s="130">
        <v>3.4500000000000003E-2</v>
      </c>
      <c r="K23" s="130">
        <v>2.9100000000000001E-2</v>
      </c>
      <c r="L23" s="130">
        <v>2.93E-2</v>
      </c>
      <c r="M23" s="130">
        <v>2.93E-2</v>
      </c>
      <c r="N23" s="130">
        <v>3.0099999999999998E-2</v>
      </c>
    </row>
    <row r="24" spans="1:14" s="77" customFormat="1" ht="15" customHeight="1">
      <c r="A24" s="47" t="s">
        <v>747</v>
      </c>
      <c r="B24" s="46" t="s">
        <v>837</v>
      </c>
      <c r="C24" s="165" t="s">
        <v>838</v>
      </c>
      <c r="D24" s="130">
        <v>1.15E-2</v>
      </c>
      <c r="E24" s="130">
        <v>1.3599999999999999E-2</v>
      </c>
      <c r="F24" s="130">
        <v>2.0400000000000001E-2</v>
      </c>
      <c r="G24" s="130">
        <v>2.6800000000000001E-2</v>
      </c>
      <c r="H24" s="130">
        <v>3.1899999999999998E-2</v>
      </c>
      <c r="I24" s="130">
        <v>6.5799999999999997E-2</v>
      </c>
      <c r="J24" s="130">
        <v>6.5299999999999997E-2</v>
      </c>
      <c r="K24" s="130">
        <v>8.6199999999999999E-2</v>
      </c>
      <c r="L24" s="130">
        <v>8.8300000000000003E-2</v>
      </c>
      <c r="M24" s="130">
        <v>0.11169999999999999</v>
      </c>
      <c r="N24" s="130">
        <v>0.1123</v>
      </c>
    </row>
    <row r="25" spans="1:14" s="77" customFormat="1" ht="15" customHeight="1">
      <c r="A25" s="47" t="s">
        <v>747</v>
      </c>
      <c r="B25" s="46" t="s">
        <v>839</v>
      </c>
      <c r="C25" s="165" t="s">
        <v>840</v>
      </c>
      <c r="D25" s="130">
        <v>4.9200000000000001E-2</v>
      </c>
      <c r="E25" s="130">
        <v>0.1162</v>
      </c>
      <c r="F25" s="130">
        <v>0.1497</v>
      </c>
      <c r="G25" s="130">
        <v>0.15559999999999999</v>
      </c>
      <c r="H25" s="130">
        <v>0.13250000000000001</v>
      </c>
      <c r="I25" s="130">
        <v>0.12590000000000001</v>
      </c>
      <c r="J25" s="130">
        <v>0.17699999999999999</v>
      </c>
      <c r="K25" s="130">
        <v>0.1231</v>
      </c>
      <c r="L25" s="130">
        <v>0.1206</v>
      </c>
      <c r="M25" s="130">
        <v>9.8100000000000007E-2</v>
      </c>
      <c r="N25" s="130">
        <v>9.9199999999999997E-2</v>
      </c>
    </row>
    <row r="26" spans="1:14" s="77" customFormat="1" ht="15" customHeight="1">
      <c r="A26" s="47" t="s">
        <v>747</v>
      </c>
      <c r="B26" s="46" t="s">
        <v>841</v>
      </c>
      <c r="C26" s="165" t="s">
        <v>842</v>
      </c>
      <c r="D26" s="130">
        <v>1.24E-2</v>
      </c>
      <c r="E26" s="130">
        <v>1.15E-2</v>
      </c>
      <c r="F26" s="130">
        <v>1.14E-2</v>
      </c>
      <c r="G26" s="130">
        <v>1.4200000000000001E-2</v>
      </c>
      <c r="H26" s="130">
        <v>1.34E-2</v>
      </c>
      <c r="I26" s="130">
        <v>1.3599999999999999E-2</v>
      </c>
      <c r="J26" s="130">
        <v>0.1012</v>
      </c>
      <c r="K26" s="130">
        <v>0.14199999999999999</v>
      </c>
      <c r="L26" s="130">
        <v>0.14369999999999999</v>
      </c>
      <c r="M26" s="130">
        <v>0.1462</v>
      </c>
      <c r="N26" s="130">
        <v>0.1467</v>
      </c>
    </row>
    <row r="27" spans="1:14" s="77" customFormat="1" ht="15" customHeight="1">
      <c r="A27" s="47" t="s">
        <v>747</v>
      </c>
      <c r="B27" s="46" t="s">
        <v>843</v>
      </c>
      <c r="C27" s="165" t="s">
        <v>1404</v>
      </c>
      <c r="D27" s="130">
        <v>3.73E-2</v>
      </c>
      <c r="E27" s="130">
        <v>3.9199999999999999E-2</v>
      </c>
      <c r="F27" s="130">
        <v>3.8399999999999997E-2</v>
      </c>
      <c r="G27" s="130">
        <v>4.2900000000000001E-2</v>
      </c>
      <c r="H27" s="130">
        <v>4.0399999999999998E-2</v>
      </c>
      <c r="I27" s="130">
        <v>4.7699999999999999E-2</v>
      </c>
      <c r="J27" s="130">
        <v>5.6500000000000002E-2</v>
      </c>
      <c r="K27" s="130">
        <v>4.7899999999999998E-2</v>
      </c>
      <c r="L27" s="130">
        <v>4.7399999999999998E-2</v>
      </c>
      <c r="M27" s="130">
        <v>4.5199999999999997E-2</v>
      </c>
      <c r="N27" s="130">
        <v>4.58E-2</v>
      </c>
    </row>
    <row r="28" spans="1:14" s="77" customFormat="1" ht="15" customHeight="1">
      <c r="A28" s="47" t="s">
        <v>747</v>
      </c>
      <c r="B28" s="46" t="s">
        <v>844</v>
      </c>
      <c r="C28" s="165" t="s">
        <v>845</v>
      </c>
      <c r="D28" s="130">
        <v>0.97060000000000002</v>
      </c>
      <c r="E28" s="130">
        <v>0.96099999999999997</v>
      </c>
      <c r="F28" s="130">
        <v>0.95409999999999995</v>
      </c>
      <c r="G28" s="130">
        <v>0.95840000000000003</v>
      </c>
      <c r="H28" s="130">
        <v>0.95830000000000004</v>
      </c>
      <c r="I28" s="130">
        <v>0.94879999999999998</v>
      </c>
      <c r="J28" s="130">
        <v>0.95920000000000005</v>
      </c>
      <c r="K28" s="130">
        <v>0.96709999999999996</v>
      </c>
      <c r="L28" s="130">
        <v>0.96579999999999999</v>
      </c>
      <c r="M28" s="130">
        <v>0.96199999999999997</v>
      </c>
      <c r="N28" s="130">
        <v>0.95399999999999996</v>
      </c>
    </row>
    <row r="29" spans="1:14" s="77" customFormat="1" ht="15" customHeight="1">
      <c r="A29" s="47" t="s">
        <v>747</v>
      </c>
      <c r="B29" s="46" t="s">
        <v>846</v>
      </c>
      <c r="C29" s="165" t="s">
        <v>847</v>
      </c>
      <c r="D29" s="130">
        <v>1.12E-2</v>
      </c>
      <c r="E29" s="130">
        <v>1.29E-2</v>
      </c>
      <c r="F29" s="130">
        <v>1.6799999999999999E-2</v>
      </c>
      <c r="G29" s="130">
        <v>1.2699999999999999E-2</v>
      </c>
      <c r="H29" s="130">
        <v>1.0500000000000001E-2</v>
      </c>
      <c r="I29" s="130">
        <v>1.15E-2</v>
      </c>
      <c r="J29" s="130">
        <v>2.5000000000000001E-3</v>
      </c>
      <c r="K29" s="130">
        <v>1.5E-3</v>
      </c>
      <c r="L29" s="130">
        <v>3.0999999999999999E-3</v>
      </c>
      <c r="M29" s="130">
        <v>5.8999999999999999E-3</v>
      </c>
      <c r="N29" s="130">
        <v>1.3599999999999999E-2</v>
      </c>
    </row>
    <row r="30" spans="1:14" s="77" customFormat="1" ht="15" customHeight="1">
      <c r="A30" s="47" t="s">
        <v>747</v>
      </c>
      <c r="B30" s="46" t="s">
        <v>848</v>
      </c>
      <c r="C30" s="165" t="s">
        <v>849</v>
      </c>
      <c r="D30" s="130">
        <v>2.3E-3</v>
      </c>
      <c r="E30" s="130">
        <v>6.4999999999999997E-3</v>
      </c>
      <c r="F30" s="130">
        <v>4.1000000000000003E-3</v>
      </c>
      <c r="G30" s="130">
        <v>2.2000000000000001E-3</v>
      </c>
      <c r="H30" s="130">
        <v>4.7000000000000002E-3</v>
      </c>
      <c r="I30" s="130">
        <v>4.4000000000000003E-3</v>
      </c>
      <c r="J30" s="130">
        <v>8.0000000000000004E-4</v>
      </c>
      <c r="K30" s="130">
        <v>2.3999999999999998E-3</v>
      </c>
      <c r="L30" s="130">
        <v>1.9E-3</v>
      </c>
      <c r="M30" s="130">
        <v>3.8E-3</v>
      </c>
      <c r="N30" s="130">
        <v>3.5999999999999999E-3</v>
      </c>
    </row>
    <row r="31" spans="1:14" s="77" customFormat="1" ht="15" customHeight="1">
      <c r="A31" s="47" t="s">
        <v>747</v>
      </c>
      <c r="B31" s="46" t="s">
        <v>850</v>
      </c>
      <c r="C31" s="165" t="s">
        <v>851</v>
      </c>
      <c r="D31" s="130">
        <v>3.0999999999999999E-3</v>
      </c>
      <c r="E31" s="130">
        <v>2.3999999999999998E-3</v>
      </c>
      <c r="F31" s="130">
        <v>4.5999999999999999E-3</v>
      </c>
      <c r="G31" s="130">
        <v>3.2000000000000002E-3</v>
      </c>
      <c r="H31" s="130">
        <v>3.3999999999999998E-3</v>
      </c>
      <c r="I31" s="130">
        <v>3.8999999999999998E-3</v>
      </c>
      <c r="J31" s="130">
        <v>1.6999999999999999E-3</v>
      </c>
      <c r="K31" s="130">
        <v>4.0000000000000002E-4</v>
      </c>
      <c r="L31" s="130">
        <v>4.0000000000000002E-4</v>
      </c>
      <c r="M31" s="130">
        <v>2.0000000000000001E-4</v>
      </c>
      <c r="N31" s="130">
        <v>5.0000000000000001E-4</v>
      </c>
    </row>
    <row r="32" spans="1:14" s="77" customFormat="1" ht="15" customHeight="1">
      <c r="A32" s="47" t="s">
        <v>747</v>
      </c>
      <c r="B32" s="46" t="s">
        <v>852</v>
      </c>
      <c r="C32" s="165" t="s">
        <v>853</v>
      </c>
      <c r="D32" s="130">
        <v>2.0999999999999999E-3</v>
      </c>
      <c r="E32" s="130">
        <v>2.3E-3</v>
      </c>
      <c r="F32" s="130">
        <v>3.0000000000000001E-3</v>
      </c>
      <c r="G32" s="130">
        <v>1.9E-3</v>
      </c>
      <c r="H32" s="130">
        <v>3.0999999999999999E-3</v>
      </c>
      <c r="I32" s="130">
        <v>4.5999999999999999E-3</v>
      </c>
      <c r="J32" s="130">
        <v>3.3999999999999998E-3</v>
      </c>
      <c r="K32" s="130">
        <v>3.0999999999999999E-3</v>
      </c>
      <c r="L32" s="130">
        <v>3.3E-3</v>
      </c>
      <c r="M32" s="130">
        <v>3.8E-3</v>
      </c>
      <c r="N32" s="130">
        <v>2.8E-3</v>
      </c>
    </row>
    <row r="33" spans="1:14" s="77" customFormat="1" ht="15" customHeight="1" thickBot="1">
      <c r="A33" s="47" t="s">
        <v>747</v>
      </c>
      <c r="B33" s="165" t="s">
        <v>854</v>
      </c>
      <c r="C33" s="165" t="s">
        <v>855</v>
      </c>
      <c r="D33" s="130">
        <v>1.0699999999999999E-2</v>
      </c>
      <c r="E33" s="130">
        <v>1.49E-2</v>
      </c>
      <c r="F33" s="130">
        <v>1.7500000000000002E-2</v>
      </c>
      <c r="G33" s="130">
        <v>2.1499999999999998E-2</v>
      </c>
      <c r="H33" s="130">
        <v>0.02</v>
      </c>
      <c r="I33" s="130">
        <v>2.69E-2</v>
      </c>
      <c r="J33" s="130">
        <v>3.2399999999999998E-2</v>
      </c>
      <c r="K33" s="130">
        <v>2.5600000000000001E-2</v>
      </c>
      <c r="L33" s="130">
        <v>2.5499999999999998E-2</v>
      </c>
      <c r="M33" s="130">
        <v>2.4299999999999999E-2</v>
      </c>
      <c r="N33" s="130">
        <v>2.5600000000000001E-2</v>
      </c>
    </row>
    <row r="34" spans="1:14" s="19" customFormat="1" ht="15" customHeight="1" thickTop="1" thickBot="1">
      <c r="A34" s="47"/>
      <c r="B34" s="164"/>
      <c r="C34" s="399" t="s">
        <v>539</v>
      </c>
      <c r="D34" s="400"/>
      <c r="E34" s="400"/>
      <c r="F34" s="400"/>
      <c r="G34" s="400"/>
      <c r="H34" s="400"/>
      <c r="I34" s="401"/>
      <c r="J34" s="401"/>
      <c r="K34" s="401"/>
      <c r="L34" s="401"/>
      <c r="M34" s="401"/>
      <c r="N34" s="401"/>
    </row>
    <row r="35" spans="1:14" s="78" customFormat="1" ht="15" customHeight="1" thickTop="1">
      <c r="A35" s="47" t="s">
        <v>747</v>
      </c>
      <c r="B35" s="46" t="s">
        <v>856</v>
      </c>
      <c r="C35" s="165" t="s">
        <v>857</v>
      </c>
      <c r="D35" s="130">
        <v>0.37290000000000001</v>
      </c>
      <c r="E35" s="130">
        <v>0.4032</v>
      </c>
      <c r="F35" s="130">
        <v>0.48089999999999999</v>
      </c>
      <c r="G35" s="130">
        <v>0.52359999999999995</v>
      </c>
      <c r="H35" s="130">
        <v>0.54179999999999995</v>
      </c>
      <c r="I35" s="130">
        <v>0.50619999999999998</v>
      </c>
      <c r="J35" s="130">
        <v>0.27760000000000001</v>
      </c>
      <c r="K35" s="130">
        <v>0.31009999999999999</v>
      </c>
      <c r="L35" s="130">
        <v>0.4375</v>
      </c>
      <c r="M35" s="130">
        <v>0.34449999999999997</v>
      </c>
      <c r="N35" s="130">
        <v>0.4078</v>
      </c>
    </row>
    <row r="36" spans="1:14" s="77" customFormat="1" ht="15" customHeight="1">
      <c r="A36" s="47" t="s">
        <v>747</v>
      </c>
      <c r="B36" s="46" t="s">
        <v>858</v>
      </c>
      <c r="C36" s="165" t="s">
        <v>859</v>
      </c>
      <c r="D36" s="130">
        <v>0.94499999999999995</v>
      </c>
      <c r="E36" s="130">
        <v>0.94979999999999998</v>
      </c>
      <c r="F36" s="130">
        <v>1.0092000000000001</v>
      </c>
      <c r="G36" s="130">
        <v>0.879</v>
      </c>
      <c r="H36" s="130">
        <v>0.76329999999999998</v>
      </c>
      <c r="I36" s="130">
        <v>0.66410000000000002</v>
      </c>
      <c r="J36" s="130">
        <v>0.44490000000000002</v>
      </c>
      <c r="K36" s="130">
        <v>0.47270000000000001</v>
      </c>
      <c r="L36" s="130">
        <v>0.55730000000000002</v>
      </c>
      <c r="M36" s="130">
        <v>0.4284</v>
      </c>
      <c r="N36" s="130">
        <v>0.51539999999999997</v>
      </c>
    </row>
    <row r="37" spans="1:14" s="77" customFormat="1" ht="15" customHeight="1">
      <c r="A37" s="47" t="s">
        <v>747</v>
      </c>
      <c r="B37" s="46" t="s">
        <v>860</v>
      </c>
      <c r="C37" s="165" t="s">
        <v>861</v>
      </c>
      <c r="D37" s="130">
        <v>0.19620000000000001</v>
      </c>
      <c r="E37" s="130">
        <v>0.1792</v>
      </c>
      <c r="F37" s="130">
        <v>0.17680000000000001</v>
      </c>
      <c r="G37" s="130">
        <v>0.13159999999999999</v>
      </c>
      <c r="H37" s="130">
        <v>0.1225</v>
      </c>
      <c r="I37" s="130">
        <v>0.1172</v>
      </c>
      <c r="J37" s="130">
        <v>0.1145</v>
      </c>
      <c r="K37" s="130">
        <v>0.14879999999999999</v>
      </c>
      <c r="L37" s="130">
        <v>0.18340000000000001</v>
      </c>
      <c r="M37" s="130">
        <v>0.1208</v>
      </c>
      <c r="N37" s="130">
        <v>0.1426</v>
      </c>
    </row>
    <row r="38" spans="1:14" s="77" customFormat="1" ht="15" customHeight="1">
      <c r="A38" s="47" t="s">
        <v>747</v>
      </c>
      <c r="B38" s="46" t="s">
        <v>862</v>
      </c>
      <c r="C38" s="165" t="s">
        <v>863</v>
      </c>
      <c r="D38" s="130">
        <v>0.17730000000000001</v>
      </c>
      <c r="E38" s="130">
        <v>0.1618</v>
      </c>
      <c r="F38" s="130">
        <v>0.15890000000000001</v>
      </c>
      <c r="G38" s="130">
        <v>0.122</v>
      </c>
      <c r="H38" s="130">
        <v>0.1139</v>
      </c>
      <c r="I38" s="130">
        <v>0.10780000000000001</v>
      </c>
      <c r="J38" s="130">
        <v>0.106</v>
      </c>
      <c r="K38" s="130">
        <v>0.13800000000000001</v>
      </c>
      <c r="L38" s="130">
        <v>0.17100000000000001</v>
      </c>
      <c r="M38" s="130">
        <v>0.11269999999999999</v>
      </c>
      <c r="N38" s="130">
        <v>0.13339999999999999</v>
      </c>
    </row>
    <row r="39" spans="1:14" s="77" customFormat="1" ht="15" customHeight="1" thickBot="1">
      <c r="A39" s="47" t="s">
        <v>747</v>
      </c>
      <c r="B39" s="46" t="s">
        <v>864</v>
      </c>
      <c r="C39" s="103" t="s">
        <v>1193</v>
      </c>
      <c r="D39" s="130">
        <v>0.64009276452498043</v>
      </c>
      <c r="E39" s="130">
        <v>0.63103613630714817</v>
      </c>
      <c r="F39" s="130">
        <v>0.63728392117009036</v>
      </c>
      <c r="G39" s="130">
        <v>0.64890236380054345</v>
      </c>
      <c r="H39" s="130">
        <v>0.14299999999999999</v>
      </c>
      <c r="I39" s="130">
        <v>0.48870000000000002</v>
      </c>
      <c r="J39" s="130">
        <v>0.28799999999999998</v>
      </c>
      <c r="K39" s="130">
        <v>0.34460000000000002</v>
      </c>
      <c r="L39" s="130">
        <v>0.4138</v>
      </c>
      <c r="M39" s="130">
        <v>0.27039999999999997</v>
      </c>
      <c r="N39" s="130">
        <v>0.3039</v>
      </c>
    </row>
    <row r="40" spans="1:14" s="19" customFormat="1" ht="15" customHeight="1" thickTop="1" thickBot="1">
      <c r="A40" s="47"/>
      <c r="B40" s="164"/>
      <c r="C40" s="399" t="s">
        <v>544</v>
      </c>
      <c r="D40" s="400"/>
      <c r="E40" s="400"/>
      <c r="F40" s="400"/>
      <c r="G40" s="400"/>
      <c r="H40" s="400"/>
      <c r="I40" s="401"/>
      <c r="J40" s="401"/>
      <c r="K40" s="401"/>
      <c r="L40" s="401"/>
      <c r="M40" s="401"/>
      <c r="N40" s="401"/>
    </row>
    <row r="41" spans="1:14" s="78" customFormat="1" ht="15" customHeight="1" thickTop="1">
      <c r="A41" s="47" t="s">
        <v>747</v>
      </c>
      <c r="B41" s="46" t="s">
        <v>865</v>
      </c>
      <c r="C41" s="165" t="s">
        <v>866</v>
      </c>
      <c r="D41" s="130">
        <v>9.6299999999999997E-2</v>
      </c>
      <c r="E41" s="130">
        <v>9.7600000000000006E-2</v>
      </c>
      <c r="F41" s="130">
        <v>0.1013</v>
      </c>
      <c r="G41" s="130">
        <v>7.2599999999999998E-2</v>
      </c>
      <c r="H41" s="130">
        <v>7.0199999999999999E-2</v>
      </c>
      <c r="I41" s="130">
        <v>7.9799999999999996E-2</v>
      </c>
      <c r="J41" s="130">
        <v>7.4200000000000002E-2</v>
      </c>
      <c r="K41" s="130">
        <v>7.2999999999999995E-2</v>
      </c>
      <c r="L41" s="130">
        <v>6.7599999999999993E-2</v>
      </c>
      <c r="M41" s="130">
        <v>6.6900000000000001E-2</v>
      </c>
      <c r="N41" s="130">
        <v>6.5199999999999994E-2</v>
      </c>
    </row>
    <row r="42" spans="1:14" s="77" customFormat="1" ht="15" customHeight="1">
      <c r="A42" s="47" t="s">
        <v>747</v>
      </c>
      <c r="B42" s="46" t="s">
        <v>867</v>
      </c>
      <c r="C42" s="165" t="s">
        <v>868</v>
      </c>
      <c r="D42" s="130">
        <v>9.5399999999999999E-2</v>
      </c>
      <c r="E42" s="130">
        <v>9.6699999999999994E-2</v>
      </c>
      <c r="F42" s="130">
        <v>0.1004</v>
      </c>
      <c r="G42" s="130">
        <v>7.1099999999999997E-2</v>
      </c>
      <c r="H42" s="130">
        <v>6.9000000000000006E-2</v>
      </c>
      <c r="I42" s="130">
        <v>7.85E-2</v>
      </c>
      <c r="J42" s="130">
        <v>7.3300000000000004E-2</v>
      </c>
      <c r="K42" s="130">
        <v>7.1999999999999995E-2</v>
      </c>
      <c r="L42" s="130">
        <v>6.6699999999999995E-2</v>
      </c>
      <c r="M42" s="130">
        <v>6.6199999999999995E-2</v>
      </c>
      <c r="N42" s="130">
        <v>6.4500000000000002E-2</v>
      </c>
    </row>
    <row r="43" spans="1:14" s="77" customFormat="1" ht="15" customHeight="1">
      <c r="A43" s="47" t="s">
        <v>747</v>
      </c>
      <c r="B43" s="46" t="s">
        <v>869</v>
      </c>
      <c r="C43" s="165" t="s">
        <v>870</v>
      </c>
      <c r="D43" s="130">
        <v>0.1118</v>
      </c>
      <c r="E43" s="130">
        <v>0.15049999999999999</v>
      </c>
      <c r="F43" s="130">
        <v>0.19489999999999999</v>
      </c>
      <c r="G43" s="130">
        <v>0.31590000000000001</v>
      </c>
      <c r="H43" s="130">
        <v>0.35039999999999999</v>
      </c>
      <c r="I43" s="130">
        <v>0.3795</v>
      </c>
      <c r="J43" s="130">
        <v>0.35930000000000001</v>
      </c>
      <c r="K43" s="130">
        <v>0.28070000000000001</v>
      </c>
      <c r="L43" s="130">
        <v>0.2828</v>
      </c>
      <c r="M43" s="130">
        <v>0.30349999999999999</v>
      </c>
      <c r="N43" s="130">
        <v>0.31269999999999998</v>
      </c>
    </row>
    <row r="44" spans="1:14" s="77" customFormat="1" ht="15" customHeight="1">
      <c r="A44" s="47" t="s">
        <v>747</v>
      </c>
      <c r="B44" s="46" t="s">
        <v>871</v>
      </c>
      <c r="C44" s="165" t="s">
        <v>872</v>
      </c>
      <c r="D44" s="130">
        <v>4.8999999999999998E-3</v>
      </c>
      <c r="E44" s="130">
        <v>1.49E-2</v>
      </c>
      <c r="F44" s="130">
        <v>2.8500000000000001E-2</v>
      </c>
      <c r="G44" s="130">
        <v>5.5399999999999998E-2</v>
      </c>
      <c r="H44" s="130">
        <v>5.7099999999999998E-2</v>
      </c>
      <c r="I44" s="130">
        <v>9.8400000000000001E-2</v>
      </c>
      <c r="J44" s="130">
        <v>0.14130000000000001</v>
      </c>
      <c r="K44" s="130">
        <v>0.1134</v>
      </c>
      <c r="L44" s="130">
        <v>0.1134</v>
      </c>
      <c r="M44" s="130">
        <v>0.12230000000000001</v>
      </c>
      <c r="N44" s="130">
        <v>0.1246</v>
      </c>
    </row>
    <row r="45" spans="1:14" s="77" customFormat="1" ht="15" customHeight="1">
      <c r="A45" s="47" t="s">
        <v>747</v>
      </c>
      <c r="B45" s="46" t="s">
        <v>873</v>
      </c>
      <c r="C45" s="165" t="s">
        <v>874</v>
      </c>
      <c r="D45" s="130">
        <v>2.9499999999999998E-2</v>
      </c>
      <c r="E45" s="130">
        <v>4.3200000000000002E-2</v>
      </c>
      <c r="F45" s="130">
        <v>7.22E-2</v>
      </c>
      <c r="G45" s="130">
        <v>0.1053</v>
      </c>
      <c r="H45" s="130">
        <v>0.13980000000000001</v>
      </c>
      <c r="I45" s="130">
        <v>0.15</v>
      </c>
      <c r="J45" s="130">
        <v>0.105</v>
      </c>
      <c r="K45" s="130">
        <v>9.8799999999999999E-2</v>
      </c>
      <c r="L45" s="130">
        <v>0.10050000000000001</v>
      </c>
      <c r="M45" s="130">
        <v>0.104</v>
      </c>
      <c r="N45" s="130">
        <v>0.10730000000000001</v>
      </c>
    </row>
    <row r="46" spans="1:14" s="77" customFormat="1" ht="15" customHeight="1" thickBot="1">
      <c r="A46" s="47" t="s">
        <v>747</v>
      </c>
      <c r="B46" s="46" t="s">
        <v>875</v>
      </c>
      <c r="C46" s="165" t="s">
        <v>876</v>
      </c>
      <c r="D46" s="130">
        <v>0.1216</v>
      </c>
      <c r="E46" s="130">
        <v>0.1278</v>
      </c>
      <c r="F46" s="130">
        <v>0.13109999999999999</v>
      </c>
      <c r="G46" s="130">
        <v>0.1145</v>
      </c>
      <c r="H46" s="130">
        <v>0.1139</v>
      </c>
      <c r="I46" s="130">
        <v>0.11700000000000001</v>
      </c>
      <c r="J46" s="130">
        <v>0.1128</v>
      </c>
      <c r="K46" s="130">
        <v>0.11169999999999999</v>
      </c>
      <c r="L46" s="130">
        <v>0.1116</v>
      </c>
      <c r="M46" s="130">
        <v>0.11650000000000001</v>
      </c>
      <c r="N46" s="130">
        <v>0.1154</v>
      </c>
    </row>
    <row r="47" spans="1:14" s="45" customFormat="1" ht="15" customHeight="1" thickTop="1" thickBot="1">
      <c r="A47" s="47"/>
      <c r="B47" s="164"/>
      <c r="C47" s="399" t="s">
        <v>877</v>
      </c>
      <c r="D47" s="400"/>
      <c r="E47" s="400"/>
      <c r="F47" s="400"/>
      <c r="G47" s="400"/>
      <c r="H47" s="400"/>
      <c r="I47" s="401"/>
      <c r="J47" s="401"/>
      <c r="K47" s="401"/>
      <c r="L47" s="401"/>
      <c r="M47" s="401"/>
      <c r="N47" s="401"/>
    </row>
    <row r="48" spans="1:14" s="78" customFormat="1" ht="15" customHeight="1" thickTop="1">
      <c r="A48" s="47" t="s">
        <v>747</v>
      </c>
      <c r="B48" s="46" t="s">
        <v>878</v>
      </c>
      <c r="C48" s="165" t="s">
        <v>879</v>
      </c>
      <c r="D48" s="130">
        <v>0.89790000000000003</v>
      </c>
      <c r="E48" s="130">
        <v>0.89890000000000003</v>
      </c>
      <c r="F48" s="130">
        <v>0.88719999999999999</v>
      </c>
      <c r="G48" s="130">
        <v>0.87350000000000005</v>
      </c>
      <c r="H48" s="130">
        <v>0.86660000000000004</v>
      </c>
      <c r="I48" s="130">
        <v>0.86460000000000004</v>
      </c>
      <c r="J48" s="130">
        <v>0.82250000000000001</v>
      </c>
      <c r="K48" s="130">
        <v>0.77639999999999998</v>
      </c>
      <c r="L48" s="130">
        <v>0.74039999999999995</v>
      </c>
      <c r="M48" s="130">
        <v>0.77080000000000004</v>
      </c>
      <c r="N48" s="130">
        <v>0.75800000000000001</v>
      </c>
    </row>
    <row r="49" spans="1:14" s="77" customFormat="1" ht="15" customHeight="1">
      <c r="A49" s="47" t="s">
        <v>747</v>
      </c>
      <c r="B49" s="46" t="s">
        <v>880</v>
      </c>
      <c r="C49" s="165" t="s">
        <v>881</v>
      </c>
      <c r="D49" s="130">
        <v>0.91200000000000003</v>
      </c>
      <c r="E49" s="130">
        <v>0.89980000000000004</v>
      </c>
      <c r="F49" s="130">
        <v>0.89239999999999997</v>
      </c>
      <c r="G49" s="130">
        <v>0.86109999999999998</v>
      </c>
      <c r="H49" s="130">
        <v>0.86319999999999997</v>
      </c>
      <c r="I49" s="130">
        <v>0.83720000000000006</v>
      </c>
      <c r="J49" s="130">
        <v>0.81359999999999999</v>
      </c>
      <c r="K49" s="130">
        <v>0.80189999999999995</v>
      </c>
      <c r="L49" s="130">
        <v>0.80189999999999995</v>
      </c>
      <c r="M49" s="130">
        <v>0.83150000000000002</v>
      </c>
      <c r="N49" s="130">
        <v>0.83340000000000003</v>
      </c>
    </row>
    <row r="50" spans="1:14" s="77" customFormat="1" ht="15" customHeight="1">
      <c r="A50" s="47" t="s">
        <v>747</v>
      </c>
      <c r="B50" s="46" t="s">
        <v>882</v>
      </c>
      <c r="C50" s="165" t="s">
        <v>883</v>
      </c>
      <c r="D50" s="130">
        <v>8.8300000000000003E-2</v>
      </c>
      <c r="E50" s="130">
        <v>0.10589999999999999</v>
      </c>
      <c r="F50" s="130">
        <v>0.1051</v>
      </c>
      <c r="G50" s="130">
        <v>9.2100000000000001E-2</v>
      </c>
      <c r="H50" s="130">
        <v>7.8299999999999995E-2</v>
      </c>
      <c r="I50" s="130">
        <v>0.1207</v>
      </c>
      <c r="J50" s="130">
        <v>9.0999999999999998E-2</v>
      </c>
      <c r="K50" s="130">
        <v>4.3299999999999998E-2</v>
      </c>
      <c r="L50" s="130">
        <v>-1.0800000000000001E-2</v>
      </c>
      <c r="M50" s="130">
        <v>-7.4000000000000003E-3</v>
      </c>
      <c r="N50" s="130">
        <v>-2.7699999999999999E-2</v>
      </c>
    </row>
    <row r="51" spans="1:14" s="77" customFormat="1" ht="15" customHeight="1">
      <c r="A51" s="47" t="s">
        <v>747</v>
      </c>
      <c r="B51" s="46" t="s">
        <v>884</v>
      </c>
      <c r="C51" s="165" t="s">
        <v>885</v>
      </c>
      <c r="D51" s="130">
        <v>1.0708</v>
      </c>
      <c r="E51" s="130">
        <v>1.0452999999999999</v>
      </c>
      <c r="F51" s="130">
        <v>1.1235999999999999</v>
      </c>
      <c r="G51" s="130">
        <v>1.7785</v>
      </c>
      <c r="H51" s="130">
        <v>1.9327000000000001</v>
      </c>
      <c r="I51" s="130">
        <v>1.7250000000000001</v>
      </c>
      <c r="J51" s="130">
        <v>2.42</v>
      </c>
      <c r="K51" s="130">
        <v>3.1065999999999998</v>
      </c>
      <c r="L51" s="130">
        <v>3.8927999999999998</v>
      </c>
      <c r="M51" s="130">
        <v>3.4632999999999998</v>
      </c>
      <c r="N51" s="130">
        <v>3.7496</v>
      </c>
    </row>
    <row r="52" spans="1:14" ht="3.75" customHeight="1" thickBot="1">
      <c r="A52" s="47"/>
      <c r="B52" s="47"/>
      <c r="C52" s="118"/>
      <c r="D52" s="118"/>
      <c r="E52" s="118"/>
      <c r="F52" s="118"/>
      <c r="G52" s="118"/>
      <c r="H52" s="118"/>
      <c r="I52" s="118"/>
      <c r="J52" s="118"/>
      <c r="K52" s="118"/>
      <c r="L52" s="118"/>
      <c r="M52" s="118"/>
      <c r="N52" s="118"/>
    </row>
    <row r="53" spans="1:14" ht="15" customHeight="1" thickTop="1">
      <c r="A53" s="169" t="s">
        <v>816</v>
      </c>
      <c r="B53" s="165" t="s">
        <v>816</v>
      </c>
      <c r="C53" s="750" t="s">
        <v>556</v>
      </c>
      <c r="D53" s="750"/>
      <c r="E53" s="750"/>
      <c r="F53" s="750"/>
      <c r="G53" s="750"/>
      <c r="H53" s="750"/>
      <c r="I53" s="750"/>
      <c r="J53" s="750"/>
      <c r="K53" s="750"/>
      <c r="L53" s="750"/>
      <c r="M53" s="750"/>
      <c r="N53" s="750"/>
    </row>
    <row r="54" spans="1:14" ht="50.25" customHeight="1">
      <c r="A54" s="47"/>
      <c r="B54" s="47"/>
      <c r="C54" s="745" t="s">
        <v>886</v>
      </c>
      <c r="D54" s="745"/>
      <c r="E54" s="745"/>
      <c r="F54" s="745"/>
      <c r="G54" s="745"/>
      <c r="H54" s="745"/>
      <c r="I54" s="745"/>
      <c r="J54" s="745"/>
      <c r="K54" s="745"/>
      <c r="L54" s="745"/>
      <c r="M54" s="745"/>
      <c r="N54" s="745"/>
    </row>
    <row r="55" spans="1:14" ht="48" customHeight="1">
      <c r="A55" s="47"/>
      <c r="B55" s="47"/>
      <c r="C55" s="745" t="s">
        <v>887</v>
      </c>
      <c r="D55" s="745"/>
      <c r="E55" s="745"/>
      <c r="F55" s="745"/>
      <c r="G55" s="745"/>
      <c r="H55" s="745"/>
      <c r="I55" s="745"/>
      <c r="J55" s="745"/>
      <c r="K55" s="745"/>
      <c r="L55" s="745"/>
      <c r="M55" s="745"/>
      <c r="N55" s="745"/>
    </row>
    <row r="56" spans="1:14" ht="15" customHeight="1">
      <c r="A56" s="47"/>
      <c r="B56" s="47"/>
      <c r="C56" s="746" t="s">
        <v>888</v>
      </c>
      <c r="D56" s="746"/>
      <c r="E56" s="746"/>
      <c r="F56" s="746"/>
      <c r="G56" s="746"/>
      <c r="H56" s="746"/>
      <c r="I56" s="746"/>
      <c r="J56" s="746"/>
      <c r="K56" s="746"/>
      <c r="L56" s="746"/>
      <c r="M56" s="746"/>
      <c r="N56" s="746"/>
    </row>
    <row r="57" spans="1:14" ht="15" customHeight="1">
      <c r="A57" s="47"/>
      <c r="B57" s="47"/>
      <c r="C57" s="746" t="s">
        <v>560</v>
      </c>
      <c r="D57" s="746"/>
      <c r="E57" s="746"/>
      <c r="F57" s="746"/>
      <c r="G57" s="746"/>
      <c r="H57" s="746"/>
      <c r="I57" s="746"/>
      <c r="J57" s="746"/>
      <c r="K57" s="746"/>
      <c r="L57" s="746"/>
      <c r="M57" s="746"/>
      <c r="N57" s="746"/>
    </row>
    <row r="58" spans="1:14" ht="15" customHeight="1">
      <c r="A58" s="47"/>
      <c r="B58" s="47"/>
      <c r="C58" s="47"/>
      <c r="D58" s="47"/>
      <c r="E58" s="47"/>
      <c r="F58" s="47"/>
      <c r="G58" s="47"/>
      <c r="H58" s="47"/>
      <c r="I58" s="47"/>
      <c r="J58" s="47"/>
      <c r="K58" s="47"/>
      <c r="L58" s="47"/>
      <c r="M58" s="47"/>
      <c r="N58" s="47"/>
    </row>
    <row r="59" spans="1:14" ht="15" customHeight="1">
      <c r="A59" s="47"/>
      <c r="B59" s="47"/>
      <c r="C59" s="47"/>
      <c r="D59" s="47"/>
      <c r="E59" s="47"/>
      <c r="F59" s="47"/>
      <c r="G59" s="47"/>
      <c r="H59" s="47"/>
      <c r="I59" s="47"/>
      <c r="J59" s="47"/>
      <c r="K59" s="47"/>
      <c r="L59" s="47"/>
      <c r="M59" s="47"/>
      <c r="N59" s="47"/>
    </row>
    <row r="60" spans="1:14" ht="15" customHeight="1">
      <c r="A60" s="47"/>
      <c r="B60" s="47"/>
      <c r="C60" s="47"/>
      <c r="D60" s="47"/>
      <c r="E60" s="47"/>
      <c r="F60" s="47"/>
      <c r="G60" s="47"/>
      <c r="H60" s="47"/>
      <c r="I60" s="47"/>
      <c r="J60" s="47"/>
      <c r="K60" s="47"/>
      <c r="L60" s="47"/>
      <c r="M60" s="47"/>
      <c r="N60" s="47"/>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8"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5"/>
  <sheetViews>
    <sheetView topLeftCell="C1" zoomScaleNormal="100" workbookViewId="0">
      <selection activeCell="C3" sqref="C3:N3"/>
    </sheetView>
  </sheetViews>
  <sheetFormatPr defaultRowHeight="12.75"/>
  <cols>
    <col min="1" max="2" width="9.140625" style="34" hidden="1" customWidth="1"/>
    <col min="3" max="3" width="90.28515625" style="34" customWidth="1"/>
    <col min="4" max="11" width="7.28515625" style="34" bestFit="1" customWidth="1"/>
    <col min="12" max="13" width="7.28515625" style="34" customWidth="1"/>
    <col min="14" max="14" width="7.28515625" style="34" bestFit="1" customWidth="1"/>
    <col min="15" max="257" width="9.140625" style="34"/>
    <col min="258" max="259" width="0" style="34" hidden="1" customWidth="1"/>
    <col min="260" max="260" width="90.28515625" style="34" customWidth="1"/>
    <col min="261" max="269" width="16.85546875" style="34" customWidth="1"/>
    <col min="270" max="513" width="9.140625" style="34"/>
    <col min="514" max="515" width="0" style="34" hidden="1" customWidth="1"/>
    <col min="516" max="516" width="90.28515625" style="34" customWidth="1"/>
    <col min="517" max="525" width="16.85546875" style="34" customWidth="1"/>
    <col min="526" max="769" width="9.140625" style="34"/>
    <col min="770" max="771" width="0" style="34" hidden="1" customWidth="1"/>
    <col min="772" max="772" width="90.28515625" style="34" customWidth="1"/>
    <col min="773" max="781" width="16.85546875" style="34" customWidth="1"/>
    <col min="782" max="1025" width="9.140625" style="34"/>
    <col min="1026" max="1027" width="0" style="34" hidden="1" customWidth="1"/>
    <col min="1028" max="1028" width="90.28515625" style="34" customWidth="1"/>
    <col min="1029" max="1037" width="16.85546875" style="34" customWidth="1"/>
    <col min="1038" max="1281" width="9.140625" style="34"/>
    <col min="1282" max="1283" width="0" style="34" hidden="1" customWidth="1"/>
    <col min="1284" max="1284" width="90.28515625" style="34" customWidth="1"/>
    <col min="1285" max="1293" width="16.85546875" style="34" customWidth="1"/>
    <col min="1294" max="1537" width="9.140625" style="34"/>
    <col min="1538" max="1539" width="0" style="34" hidden="1" customWidth="1"/>
    <col min="1540" max="1540" width="90.28515625" style="34" customWidth="1"/>
    <col min="1541" max="1549" width="16.85546875" style="34" customWidth="1"/>
    <col min="1550" max="1793" width="9.140625" style="34"/>
    <col min="1794" max="1795" width="0" style="34" hidden="1" customWidth="1"/>
    <col min="1796" max="1796" width="90.28515625" style="34" customWidth="1"/>
    <col min="1797" max="1805" width="16.85546875" style="34" customWidth="1"/>
    <col min="1806" max="2049" width="9.140625" style="34"/>
    <col min="2050" max="2051" width="0" style="34" hidden="1" customWidth="1"/>
    <col min="2052" max="2052" width="90.28515625" style="34" customWidth="1"/>
    <col min="2053" max="2061" width="16.85546875" style="34" customWidth="1"/>
    <col min="2062" max="2305" width="9.140625" style="34"/>
    <col min="2306" max="2307" width="0" style="34" hidden="1" customWidth="1"/>
    <col min="2308" max="2308" width="90.28515625" style="34" customWidth="1"/>
    <col min="2309" max="2317" width="16.85546875" style="34" customWidth="1"/>
    <col min="2318" max="2561" width="9.140625" style="34"/>
    <col min="2562" max="2563" width="0" style="34" hidden="1" customWidth="1"/>
    <col min="2564" max="2564" width="90.28515625" style="34" customWidth="1"/>
    <col min="2565" max="2573" width="16.85546875" style="34" customWidth="1"/>
    <col min="2574" max="2817" width="9.140625" style="34"/>
    <col min="2818" max="2819" width="0" style="34" hidden="1" customWidth="1"/>
    <col min="2820" max="2820" width="90.28515625" style="34" customWidth="1"/>
    <col min="2821" max="2829" width="16.85546875" style="34" customWidth="1"/>
    <col min="2830" max="3073" width="9.140625" style="34"/>
    <col min="3074" max="3075" width="0" style="34" hidden="1" customWidth="1"/>
    <col min="3076" max="3076" width="90.28515625" style="34" customWidth="1"/>
    <col min="3077" max="3085" width="16.85546875" style="34" customWidth="1"/>
    <col min="3086" max="3329" width="9.140625" style="34"/>
    <col min="3330" max="3331" width="0" style="34" hidden="1" customWidth="1"/>
    <col min="3332" max="3332" width="90.28515625" style="34" customWidth="1"/>
    <col min="3333" max="3341" width="16.85546875" style="34" customWidth="1"/>
    <col min="3342" max="3585" width="9.140625" style="34"/>
    <col min="3586" max="3587" width="0" style="34" hidden="1" customWidth="1"/>
    <col min="3588" max="3588" width="90.28515625" style="34" customWidth="1"/>
    <col min="3589" max="3597" width="16.85546875" style="34" customWidth="1"/>
    <col min="3598" max="3841" width="9.140625" style="34"/>
    <col min="3842" max="3843" width="0" style="34" hidden="1" customWidth="1"/>
    <col min="3844" max="3844" width="90.28515625" style="34" customWidth="1"/>
    <col min="3845" max="3853" width="16.85546875" style="34" customWidth="1"/>
    <col min="3854" max="4097" width="9.140625" style="34"/>
    <col min="4098" max="4099" width="0" style="34" hidden="1" customWidth="1"/>
    <col min="4100" max="4100" width="90.28515625" style="34" customWidth="1"/>
    <col min="4101" max="4109" width="16.85546875" style="34" customWidth="1"/>
    <col min="4110" max="4353" width="9.140625" style="34"/>
    <col min="4354" max="4355" width="0" style="34" hidden="1" customWidth="1"/>
    <col min="4356" max="4356" width="90.28515625" style="34" customWidth="1"/>
    <col min="4357" max="4365" width="16.85546875" style="34" customWidth="1"/>
    <col min="4366" max="4609" width="9.140625" style="34"/>
    <col min="4610" max="4611" width="0" style="34" hidden="1" customWidth="1"/>
    <col min="4612" max="4612" width="90.28515625" style="34" customWidth="1"/>
    <col min="4613" max="4621" width="16.85546875" style="34" customWidth="1"/>
    <col min="4622" max="4865" width="9.140625" style="34"/>
    <col min="4866" max="4867" width="0" style="34" hidden="1" customWidth="1"/>
    <col min="4868" max="4868" width="90.28515625" style="34" customWidth="1"/>
    <col min="4869" max="4877" width="16.85546875" style="34" customWidth="1"/>
    <col min="4878" max="5121" width="9.140625" style="34"/>
    <col min="5122" max="5123" width="0" style="34" hidden="1" customWidth="1"/>
    <col min="5124" max="5124" width="90.28515625" style="34" customWidth="1"/>
    <col min="5125" max="5133" width="16.85546875" style="34" customWidth="1"/>
    <col min="5134" max="5377" width="9.140625" style="34"/>
    <col min="5378" max="5379" width="0" style="34" hidden="1" customWidth="1"/>
    <col min="5380" max="5380" width="90.28515625" style="34" customWidth="1"/>
    <col min="5381" max="5389" width="16.85546875" style="34" customWidth="1"/>
    <col min="5390" max="5633" width="9.140625" style="34"/>
    <col min="5634" max="5635" width="0" style="34" hidden="1" customWidth="1"/>
    <col min="5636" max="5636" width="90.28515625" style="34" customWidth="1"/>
    <col min="5637" max="5645" width="16.85546875" style="34" customWidth="1"/>
    <col min="5646" max="5889" width="9.140625" style="34"/>
    <col min="5890" max="5891" width="0" style="34" hidden="1" customWidth="1"/>
    <col min="5892" max="5892" width="90.28515625" style="34" customWidth="1"/>
    <col min="5893" max="5901" width="16.85546875" style="34" customWidth="1"/>
    <col min="5902" max="6145" width="9.140625" style="34"/>
    <col min="6146" max="6147" width="0" style="34" hidden="1" customWidth="1"/>
    <col min="6148" max="6148" width="90.28515625" style="34" customWidth="1"/>
    <col min="6149" max="6157" width="16.85546875" style="34" customWidth="1"/>
    <col min="6158" max="6401" width="9.140625" style="34"/>
    <col min="6402" max="6403" width="0" style="34" hidden="1" customWidth="1"/>
    <col min="6404" max="6404" width="90.28515625" style="34" customWidth="1"/>
    <col min="6405" max="6413" width="16.85546875" style="34" customWidth="1"/>
    <col min="6414" max="6657" width="9.140625" style="34"/>
    <col min="6658" max="6659" width="0" style="34" hidden="1" customWidth="1"/>
    <col min="6660" max="6660" width="90.28515625" style="34" customWidth="1"/>
    <col min="6661" max="6669" width="16.85546875" style="34" customWidth="1"/>
    <col min="6670" max="6913" width="9.140625" style="34"/>
    <col min="6914" max="6915" width="0" style="34" hidden="1" customWidth="1"/>
    <col min="6916" max="6916" width="90.28515625" style="34" customWidth="1"/>
    <col min="6917" max="6925" width="16.85546875" style="34" customWidth="1"/>
    <col min="6926" max="7169" width="9.140625" style="34"/>
    <col min="7170" max="7171" width="0" style="34" hidden="1" customWidth="1"/>
    <col min="7172" max="7172" width="90.28515625" style="34" customWidth="1"/>
    <col min="7173" max="7181" width="16.85546875" style="34" customWidth="1"/>
    <col min="7182" max="7425" width="9.140625" style="34"/>
    <col min="7426" max="7427" width="0" style="34" hidden="1" customWidth="1"/>
    <col min="7428" max="7428" width="90.28515625" style="34" customWidth="1"/>
    <col min="7429" max="7437" width="16.85546875" style="34" customWidth="1"/>
    <col min="7438" max="7681" width="9.140625" style="34"/>
    <col min="7682" max="7683" width="0" style="34" hidden="1" customWidth="1"/>
    <col min="7684" max="7684" width="90.28515625" style="34" customWidth="1"/>
    <col min="7685" max="7693" width="16.85546875" style="34" customWidth="1"/>
    <col min="7694" max="7937" width="9.140625" style="34"/>
    <col min="7938" max="7939" width="0" style="34" hidden="1" customWidth="1"/>
    <col min="7940" max="7940" width="90.28515625" style="34" customWidth="1"/>
    <col min="7941" max="7949" width="16.85546875" style="34" customWidth="1"/>
    <col min="7950" max="8193" width="9.140625" style="34"/>
    <col min="8194" max="8195" width="0" style="34" hidden="1" customWidth="1"/>
    <col min="8196" max="8196" width="90.28515625" style="34" customWidth="1"/>
    <col min="8197" max="8205" width="16.85546875" style="34" customWidth="1"/>
    <col min="8206" max="8449" width="9.140625" style="34"/>
    <col min="8450" max="8451" width="0" style="34" hidden="1" customWidth="1"/>
    <col min="8452" max="8452" width="90.28515625" style="34" customWidth="1"/>
    <col min="8453" max="8461" width="16.85546875" style="34" customWidth="1"/>
    <col min="8462" max="8705" width="9.140625" style="34"/>
    <col min="8706" max="8707" width="0" style="34" hidden="1" customWidth="1"/>
    <col min="8708" max="8708" width="90.28515625" style="34" customWidth="1"/>
    <col min="8709" max="8717" width="16.85546875" style="34" customWidth="1"/>
    <col min="8718" max="8961" width="9.140625" style="34"/>
    <col min="8962" max="8963" width="0" style="34" hidden="1" customWidth="1"/>
    <col min="8964" max="8964" width="90.28515625" style="34" customWidth="1"/>
    <col min="8965" max="8973" width="16.85546875" style="34" customWidth="1"/>
    <col min="8974" max="9217" width="9.140625" style="34"/>
    <col min="9218" max="9219" width="0" style="34" hidden="1" customWidth="1"/>
    <col min="9220" max="9220" width="90.28515625" style="34" customWidth="1"/>
    <col min="9221" max="9229" width="16.85546875" style="34" customWidth="1"/>
    <col min="9230" max="9473" width="9.140625" style="34"/>
    <col min="9474" max="9475" width="0" style="34" hidden="1" customWidth="1"/>
    <col min="9476" max="9476" width="90.28515625" style="34" customWidth="1"/>
    <col min="9477" max="9485" width="16.85546875" style="34" customWidth="1"/>
    <col min="9486" max="9729" width="9.140625" style="34"/>
    <col min="9730" max="9731" width="0" style="34" hidden="1" customWidth="1"/>
    <col min="9732" max="9732" width="90.28515625" style="34" customWidth="1"/>
    <col min="9733" max="9741" width="16.85546875" style="34" customWidth="1"/>
    <col min="9742" max="9985" width="9.140625" style="34"/>
    <col min="9986" max="9987" width="0" style="34" hidden="1" customWidth="1"/>
    <col min="9988" max="9988" width="90.28515625" style="34" customWidth="1"/>
    <col min="9989" max="9997" width="16.85546875" style="34" customWidth="1"/>
    <col min="9998" max="10241" width="9.140625" style="34"/>
    <col min="10242" max="10243" width="0" style="34" hidden="1" customWidth="1"/>
    <col min="10244" max="10244" width="90.28515625" style="34" customWidth="1"/>
    <col min="10245" max="10253" width="16.85546875" style="34" customWidth="1"/>
    <col min="10254" max="10497" width="9.140625" style="34"/>
    <col min="10498" max="10499" width="0" style="34" hidden="1" customWidth="1"/>
    <col min="10500" max="10500" width="90.28515625" style="34" customWidth="1"/>
    <col min="10501" max="10509" width="16.85546875" style="34" customWidth="1"/>
    <col min="10510" max="10753" width="9.140625" style="34"/>
    <col min="10754" max="10755" width="0" style="34" hidden="1" customWidth="1"/>
    <col min="10756" max="10756" width="90.28515625" style="34" customWidth="1"/>
    <col min="10757" max="10765" width="16.85546875" style="34" customWidth="1"/>
    <col min="10766" max="11009" width="9.140625" style="34"/>
    <col min="11010" max="11011" width="0" style="34" hidden="1" customWidth="1"/>
    <col min="11012" max="11012" width="90.28515625" style="34" customWidth="1"/>
    <col min="11013" max="11021" width="16.85546875" style="34" customWidth="1"/>
    <col min="11022" max="11265" width="9.140625" style="34"/>
    <col min="11266" max="11267" width="0" style="34" hidden="1" customWidth="1"/>
    <col min="11268" max="11268" width="90.28515625" style="34" customWidth="1"/>
    <col min="11269" max="11277" width="16.85546875" style="34" customWidth="1"/>
    <col min="11278" max="11521" width="9.140625" style="34"/>
    <col min="11522" max="11523" width="0" style="34" hidden="1" customWidth="1"/>
    <col min="11524" max="11524" width="90.28515625" style="34" customWidth="1"/>
    <col min="11525" max="11533" width="16.85546875" style="34" customWidth="1"/>
    <col min="11534" max="11777" width="9.140625" style="34"/>
    <col min="11778" max="11779" width="0" style="34" hidden="1" customWidth="1"/>
    <col min="11780" max="11780" width="90.28515625" style="34" customWidth="1"/>
    <col min="11781" max="11789" width="16.85546875" style="34" customWidth="1"/>
    <col min="11790" max="12033" width="9.140625" style="34"/>
    <col min="12034" max="12035" width="0" style="34" hidden="1" customWidth="1"/>
    <col min="12036" max="12036" width="90.28515625" style="34" customWidth="1"/>
    <col min="12037" max="12045" width="16.85546875" style="34" customWidth="1"/>
    <col min="12046" max="12289" width="9.140625" style="34"/>
    <col min="12290" max="12291" width="0" style="34" hidden="1" customWidth="1"/>
    <col min="12292" max="12292" width="90.28515625" style="34" customWidth="1"/>
    <col min="12293" max="12301" width="16.85546875" style="34" customWidth="1"/>
    <col min="12302" max="12545" width="9.140625" style="34"/>
    <col min="12546" max="12547" width="0" style="34" hidden="1" customWidth="1"/>
    <col min="12548" max="12548" width="90.28515625" style="34" customWidth="1"/>
    <col min="12549" max="12557" width="16.85546875" style="34" customWidth="1"/>
    <col min="12558" max="12801" width="9.140625" style="34"/>
    <col min="12802" max="12803" width="0" style="34" hidden="1" customWidth="1"/>
    <col min="12804" max="12804" width="90.28515625" style="34" customWidth="1"/>
    <col min="12805" max="12813" width="16.85546875" style="34" customWidth="1"/>
    <col min="12814" max="13057" width="9.140625" style="34"/>
    <col min="13058" max="13059" width="0" style="34" hidden="1" customWidth="1"/>
    <col min="13060" max="13060" width="90.28515625" style="34" customWidth="1"/>
    <col min="13061" max="13069" width="16.85546875" style="34" customWidth="1"/>
    <col min="13070" max="13313" width="9.140625" style="34"/>
    <col min="13314" max="13315" width="0" style="34" hidden="1" customWidth="1"/>
    <col min="13316" max="13316" width="90.28515625" style="34" customWidth="1"/>
    <col min="13317" max="13325" width="16.85546875" style="34" customWidth="1"/>
    <col min="13326" max="13569" width="9.140625" style="34"/>
    <col min="13570" max="13571" width="0" style="34" hidden="1" customWidth="1"/>
    <col min="13572" max="13572" width="90.28515625" style="34" customWidth="1"/>
    <col min="13573" max="13581" width="16.85546875" style="34" customWidth="1"/>
    <col min="13582" max="13825" width="9.140625" style="34"/>
    <col min="13826" max="13827" width="0" style="34" hidden="1" customWidth="1"/>
    <col min="13828" max="13828" width="90.28515625" style="34" customWidth="1"/>
    <col min="13829" max="13837" width="16.85546875" style="34" customWidth="1"/>
    <col min="13838" max="14081" width="9.140625" style="34"/>
    <col min="14082" max="14083" width="0" style="34" hidden="1" customWidth="1"/>
    <col min="14084" max="14084" width="90.28515625" style="34" customWidth="1"/>
    <col min="14085" max="14093" width="16.85546875" style="34" customWidth="1"/>
    <col min="14094" max="14337" width="9.140625" style="34"/>
    <col min="14338" max="14339" width="0" style="34" hidden="1" customWidth="1"/>
    <col min="14340" max="14340" width="90.28515625" style="34" customWidth="1"/>
    <col min="14341" max="14349" width="16.85546875" style="34" customWidth="1"/>
    <col min="14350" max="14593" width="9.140625" style="34"/>
    <col min="14594" max="14595" width="0" style="34" hidden="1" customWidth="1"/>
    <col min="14596" max="14596" width="90.28515625" style="34" customWidth="1"/>
    <col min="14597" max="14605" width="16.85546875" style="34" customWidth="1"/>
    <col min="14606" max="14849" width="9.140625" style="34"/>
    <col min="14850" max="14851" width="0" style="34" hidden="1" customWidth="1"/>
    <col min="14852" max="14852" width="90.28515625" style="34" customWidth="1"/>
    <col min="14853" max="14861" width="16.85546875" style="34" customWidth="1"/>
    <col min="14862" max="15105" width="9.140625" style="34"/>
    <col min="15106" max="15107" width="0" style="34" hidden="1" customWidth="1"/>
    <col min="15108" max="15108" width="90.28515625" style="34" customWidth="1"/>
    <col min="15109" max="15117" width="16.85546875" style="34" customWidth="1"/>
    <col min="15118" max="15361" width="9.140625" style="34"/>
    <col min="15362" max="15363" width="0" style="34" hidden="1" customWidth="1"/>
    <col min="15364" max="15364" width="90.28515625" style="34" customWidth="1"/>
    <col min="15365" max="15373" width="16.85546875" style="34" customWidth="1"/>
    <col min="15374" max="15617" width="9.140625" style="34"/>
    <col min="15618" max="15619" width="0" style="34" hidden="1" customWidth="1"/>
    <col min="15620" max="15620" width="90.28515625" style="34" customWidth="1"/>
    <col min="15621" max="15629" width="16.85546875" style="34" customWidth="1"/>
    <col min="15630" max="15873" width="9.140625" style="34"/>
    <col min="15874" max="15875" width="0" style="34" hidden="1" customWidth="1"/>
    <col min="15876" max="15876" width="90.28515625" style="34" customWidth="1"/>
    <col min="15877" max="15885" width="16.85546875" style="34" customWidth="1"/>
    <col min="15886" max="16129" width="9.140625" style="34"/>
    <col min="16130" max="16131" width="0" style="34" hidden="1" customWidth="1"/>
    <col min="16132" max="16132" width="90.28515625" style="34" customWidth="1"/>
    <col min="16133" max="16141" width="16.85546875" style="34" customWidth="1"/>
    <col min="16142" max="16384" width="9.140625" style="34"/>
  </cols>
  <sheetData>
    <row r="1" spans="1:14" ht="15" customHeight="1">
      <c r="A1" s="620"/>
      <c r="B1" s="620"/>
      <c r="C1" s="752"/>
      <c r="D1" s="752"/>
      <c r="E1" s="752"/>
      <c r="F1" s="752"/>
      <c r="G1" s="752"/>
      <c r="H1" s="752"/>
      <c r="I1" s="752"/>
      <c r="J1" s="752"/>
      <c r="K1" s="752"/>
      <c r="L1" s="752"/>
      <c r="M1" s="752"/>
      <c r="N1" s="752"/>
    </row>
    <row r="2" spans="1:14" ht="15" customHeight="1">
      <c r="A2" s="748" t="s">
        <v>441</v>
      </c>
      <c r="B2" s="748"/>
      <c r="C2" s="748"/>
      <c r="D2" s="748"/>
      <c r="E2" s="748"/>
      <c r="F2" s="748"/>
      <c r="G2" s="748"/>
      <c r="H2" s="748"/>
      <c r="I2" s="748"/>
      <c r="J2" s="748"/>
      <c r="K2" s="748"/>
      <c r="L2" s="748"/>
      <c r="M2" s="748"/>
      <c r="N2" s="748"/>
    </row>
    <row r="3" spans="1:14" ht="15" customHeight="1">
      <c r="A3" s="620"/>
      <c r="B3" s="620"/>
      <c r="C3" s="748" t="s">
        <v>817</v>
      </c>
      <c r="D3" s="748"/>
      <c r="E3" s="748"/>
      <c r="F3" s="748"/>
      <c r="G3" s="748"/>
      <c r="H3" s="748"/>
      <c r="I3" s="748"/>
      <c r="J3" s="748"/>
      <c r="K3" s="748"/>
      <c r="L3" s="748"/>
      <c r="M3" s="748"/>
      <c r="N3" s="748"/>
    </row>
    <row r="4" spans="1:14" s="48" customFormat="1" ht="15" customHeight="1">
      <c r="A4" s="749"/>
      <c r="B4" s="748"/>
      <c r="C4" s="748"/>
      <c r="D4" s="748"/>
      <c r="E4" s="748"/>
      <c r="F4" s="748"/>
      <c r="G4" s="748"/>
      <c r="H4" s="748"/>
      <c r="I4" s="748"/>
      <c r="J4" s="748"/>
      <c r="K4" s="748"/>
      <c r="L4" s="748"/>
      <c r="M4" s="748"/>
      <c r="N4" s="748"/>
    </row>
    <row r="5" spans="1:14" s="56" customFormat="1" ht="15" customHeight="1" thickBot="1">
      <c r="A5" s="171"/>
      <c r="B5" s="171"/>
      <c r="C5" s="172"/>
      <c r="D5" s="172"/>
      <c r="E5" s="172"/>
      <c r="F5" s="172"/>
      <c r="G5" s="172"/>
      <c r="H5" s="172"/>
      <c r="I5" s="172"/>
      <c r="J5" s="172"/>
      <c r="K5" s="172"/>
      <c r="L5" s="172"/>
      <c r="M5" s="172"/>
      <c r="N5" s="172"/>
    </row>
    <row r="6" spans="1:14" ht="30" customHeight="1" thickTop="1" thickBot="1">
      <c r="A6" s="47"/>
      <c r="B6" s="173"/>
      <c r="C6" s="402"/>
      <c r="D6" s="390" t="s">
        <v>573</v>
      </c>
      <c r="E6" s="390" t="s">
        <v>574</v>
      </c>
      <c r="F6" s="390" t="s">
        <v>575</v>
      </c>
      <c r="G6" s="390" t="s">
        <v>576</v>
      </c>
      <c r="H6" s="390" t="s">
        <v>577</v>
      </c>
      <c r="I6" s="398" t="s">
        <v>578</v>
      </c>
      <c r="J6" s="398" t="s">
        <v>1254</v>
      </c>
      <c r="K6" s="398" t="s">
        <v>1321</v>
      </c>
      <c r="L6" s="398" t="s">
        <v>1474</v>
      </c>
      <c r="M6" s="398" t="s">
        <v>1462</v>
      </c>
      <c r="N6" s="398" t="s">
        <v>1475</v>
      </c>
    </row>
    <row r="7" spans="1:14" ht="15" customHeight="1" thickTop="1" thickBot="1">
      <c r="A7" s="47"/>
      <c r="B7" s="47"/>
      <c r="C7" s="25"/>
      <c r="D7" s="166"/>
      <c r="E7" s="166"/>
      <c r="F7" s="166"/>
      <c r="G7" s="166"/>
      <c r="H7" s="166"/>
      <c r="I7" s="166"/>
      <c r="J7" s="166"/>
      <c r="K7" s="166"/>
      <c r="L7" s="166"/>
      <c r="M7" s="166"/>
      <c r="N7" s="166"/>
    </row>
    <row r="8" spans="1:14" s="47" customFormat="1" ht="15" customHeight="1" thickTop="1" thickBot="1">
      <c r="B8" s="164"/>
      <c r="C8" s="403" t="s">
        <v>561</v>
      </c>
      <c r="D8" s="400"/>
      <c r="E8" s="400"/>
      <c r="F8" s="400"/>
      <c r="G8" s="400"/>
      <c r="H8" s="400"/>
      <c r="I8" s="401"/>
      <c r="J8" s="401"/>
      <c r="K8" s="401"/>
      <c r="L8" s="401"/>
      <c r="M8" s="401"/>
      <c r="N8" s="401"/>
    </row>
    <row r="9" spans="1:14" s="47" customFormat="1" ht="15" customHeight="1" thickTop="1">
      <c r="A9" s="47" t="s">
        <v>747</v>
      </c>
      <c r="B9" s="46" t="s">
        <v>889</v>
      </c>
      <c r="C9" s="165" t="s">
        <v>890</v>
      </c>
      <c r="D9" s="130">
        <v>9.4100000000000003E-2</v>
      </c>
      <c r="E9" s="130">
        <v>8.14E-2</v>
      </c>
      <c r="F9" s="130">
        <v>8.1600000000000006E-2</v>
      </c>
      <c r="G9" s="130">
        <v>5.7599999999999998E-2</v>
      </c>
      <c r="H9" s="130">
        <v>8.5699999999999998E-2</v>
      </c>
      <c r="I9" s="130">
        <v>8.5599999999999996E-2</v>
      </c>
      <c r="J9" s="130">
        <v>7.9000000000000001E-2</v>
      </c>
      <c r="K9" s="130">
        <v>5.9900000000000002E-2</v>
      </c>
      <c r="L9" s="130">
        <v>5.9299999999999999E-2</v>
      </c>
      <c r="M9" s="130">
        <v>6.9599999999999995E-2</v>
      </c>
      <c r="N9" s="130">
        <v>6.4199999999999993E-2</v>
      </c>
    </row>
    <row r="10" spans="1:14" s="48" customFormat="1" ht="15" customHeight="1">
      <c r="A10" s="47" t="s">
        <v>747</v>
      </c>
      <c r="B10" s="46" t="s">
        <v>891</v>
      </c>
      <c r="C10" s="165" t="s">
        <v>1373</v>
      </c>
      <c r="D10" s="130">
        <v>9.8199999999999996E-2</v>
      </c>
      <c r="E10" s="130">
        <v>8.5099999999999995E-2</v>
      </c>
      <c r="F10" s="130">
        <v>8.43E-2</v>
      </c>
      <c r="G10" s="130">
        <v>5.96E-2</v>
      </c>
      <c r="H10" s="130">
        <v>9.2100000000000001E-2</v>
      </c>
      <c r="I10" s="130">
        <v>9.3600000000000003E-2</v>
      </c>
      <c r="J10" s="130">
        <v>8.2799999999999999E-2</v>
      </c>
      <c r="K10" s="130">
        <v>6.6199999999999995E-2</v>
      </c>
      <c r="L10" s="130">
        <v>6.2600000000000003E-2</v>
      </c>
      <c r="M10" s="130">
        <v>7.5999999999999998E-2</v>
      </c>
      <c r="N10" s="130">
        <v>7.0999999999999994E-2</v>
      </c>
    </row>
    <row r="11" spans="1:14" s="48" customFormat="1" ht="15" customHeight="1">
      <c r="A11" s="47" t="s">
        <v>747</v>
      </c>
      <c r="B11" s="46" t="s">
        <v>892</v>
      </c>
      <c r="C11" s="165" t="s">
        <v>1374</v>
      </c>
      <c r="D11" s="130">
        <v>9.1399999999999995E-2</v>
      </c>
      <c r="E11" s="130">
        <v>7.9000000000000001E-2</v>
      </c>
      <c r="F11" s="130">
        <v>7.9000000000000001E-2</v>
      </c>
      <c r="G11" s="130">
        <v>5.0599999999999999E-2</v>
      </c>
      <c r="H11" s="130">
        <v>7.8899999999999998E-2</v>
      </c>
      <c r="I11" s="130">
        <v>7.7200000000000005E-2</v>
      </c>
      <c r="J11" s="130">
        <v>7.0699999999999999E-2</v>
      </c>
      <c r="K11" s="130">
        <v>6.5600000000000006E-2</v>
      </c>
      <c r="L11" s="130">
        <v>6.1499999999999999E-2</v>
      </c>
      <c r="M11" s="130">
        <v>5.9700000000000003E-2</v>
      </c>
      <c r="N11" s="130">
        <v>5.9200000000000003E-2</v>
      </c>
    </row>
    <row r="12" spans="1:14" s="48" customFormat="1" ht="15" customHeight="1">
      <c r="A12" s="47" t="s">
        <v>747</v>
      </c>
      <c r="B12" s="46" t="s">
        <v>893</v>
      </c>
      <c r="C12" s="165" t="s">
        <v>1375</v>
      </c>
      <c r="D12" s="130">
        <v>2.01E-2</v>
      </c>
      <c r="E12" s="130">
        <v>1.26E-2</v>
      </c>
      <c r="F12" s="130">
        <v>1.9400000000000001E-2</v>
      </c>
      <c r="G12" s="130">
        <v>6.7999999999999996E-3</v>
      </c>
      <c r="H12" s="130">
        <v>5.0000000000000001E-3</v>
      </c>
      <c r="I12" s="130">
        <v>8.9999999999999993E-3</v>
      </c>
      <c r="J12" s="130">
        <v>1.2699999999999999E-2</v>
      </c>
      <c r="K12" s="130">
        <v>1.35E-2</v>
      </c>
      <c r="L12" s="130">
        <v>1.09E-2</v>
      </c>
      <c r="M12" s="130">
        <v>1.01E-2</v>
      </c>
      <c r="N12" s="130">
        <v>1.17E-2</v>
      </c>
    </row>
    <row r="13" spans="1:14" s="48" customFormat="1" ht="15" customHeight="1">
      <c r="A13" s="47" t="s">
        <v>747</v>
      </c>
      <c r="B13" s="46" t="s">
        <v>894</v>
      </c>
      <c r="C13" s="165" t="s">
        <v>1376</v>
      </c>
      <c r="D13" s="130">
        <v>2.01E-2</v>
      </c>
      <c r="E13" s="130">
        <v>1.26E-2</v>
      </c>
      <c r="F13" s="130">
        <v>1.9E-2</v>
      </c>
      <c r="G13" s="130">
        <v>7.4999999999999997E-3</v>
      </c>
      <c r="H13" s="130">
        <v>4.1000000000000003E-3</v>
      </c>
      <c r="I13" s="130">
        <v>9.2999999999999992E-3</v>
      </c>
      <c r="J13" s="130">
        <v>1.3100000000000001E-2</v>
      </c>
      <c r="K13" s="130">
        <v>1.38E-2</v>
      </c>
      <c r="L13" s="130">
        <v>8.6E-3</v>
      </c>
      <c r="M13" s="130">
        <v>9.9000000000000008E-3</v>
      </c>
      <c r="N13" s="130">
        <v>9.7999999999999997E-3</v>
      </c>
    </row>
    <row r="14" spans="1:14" s="48" customFormat="1" ht="15" customHeight="1">
      <c r="A14" s="47" t="s">
        <v>747</v>
      </c>
      <c r="B14" s="46" t="s">
        <v>895</v>
      </c>
      <c r="C14" s="165" t="s">
        <v>1377</v>
      </c>
      <c r="D14" s="130">
        <v>1.4200000000000001E-2</v>
      </c>
      <c r="E14" s="130">
        <v>9.1000000000000004E-3</v>
      </c>
      <c r="F14" s="130">
        <v>1.2200000000000001E-2</v>
      </c>
      <c r="G14" s="130">
        <v>3.0999999999999999E-3</v>
      </c>
      <c r="H14" s="130">
        <v>2.8999999999999998E-3</v>
      </c>
      <c r="I14" s="130">
        <v>3.5000000000000001E-3</v>
      </c>
      <c r="J14" s="130">
        <v>3.5999999999999999E-3</v>
      </c>
      <c r="K14" s="130">
        <v>5.8999999999999999E-3</v>
      </c>
      <c r="L14" s="130">
        <v>4.0000000000000001E-3</v>
      </c>
      <c r="M14" s="130">
        <v>3.3E-3</v>
      </c>
      <c r="N14" s="130">
        <v>1.2999999999999999E-3</v>
      </c>
    </row>
    <row r="15" spans="1:14" s="48" customFormat="1" ht="15" customHeight="1" thickBot="1">
      <c r="A15" s="47" t="s">
        <v>747</v>
      </c>
      <c r="B15" s="46" t="s">
        <v>896</v>
      </c>
      <c r="C15" s="165" t="s">
        <v>1378</v>
      </c>
      <c r="D15" s="130">
        <v>0.14729999999999999</v>
      </c>
      <c r="E15" s="130">
        <v>9.5100000000000004E-2</v>
      </c>
      <c r="F15" s="130">
        <v>0.1241</v>
      </c>
      <c r="G15" s="130">
        <v>3.3700000000000001E-2</v>
      </c>
      <c r="H15" s="130">
        <v>4.1300000000000003E-2</v>
      </c>
      <c r="I15" s="130">
        <v>4.7600000000000003E-2</v>
      </c>
      <c r="J15" s="130">
        <v>4.7100000000000003E-2</v>
      </c>
      <c r="K15" s="130">
        <v>8.1699999999999995E-2</v>
      </c>
      <c r="L15" s="130">
        <v>5.7700000000000001E-2</v>
      </c>
      <c r="M15" s="130">
        <v>4.7600000000000003E-2</v>
      </c>
      <c r="N15" s="130">
        <v>1.9900000000000001E-2</v>
      </c>
    </row>
    <row r="16" spans="1:14" s="37" customFormat="1" ht="15" customHeight="1" thickTop="1" thickBot="1">
      <c r="A16" s="47"/>
      <c r="B16" s="164"/>
      <c r="C16" s="403" t="s">
        <v>562</v>
      </c>
      <c r="D16" s="400"/>
      <c r="E16" s="400"/>
      <c r="F16" s="400"/>
      <c r="G16" s="400"/>
      <c r="H16" s="400"/>
      <c r="I16" s="401"/>
      <c r="J16" s="401"/>
      <c r="K16" s="401"/>
      <c r="L16" s="401"/>
      <c r="M16" s="401"/>
      <c r="N16" s="401"/>
    </row>
    <row r="17" spans="1:14" s="47" customFormat="1" ht="15" customHeight="1" thickTop="1">
      <c r="A17" s="47" t="s">
        <v>747</v>
      </c>
      <c r="B17" s="46" t="s">
        <v>897</v>
      </c>
      <c r="C17" s="165" t="s">
        <v>898</v>
      </c>
      <c r="D17" s="130">
        <v>0.1188</v>
      </c>
      <c r="E17" s="130">
        <v>0.1081</v>
      </c>
      <c r="F17" s="130">
        <v>0.1066</v>
      </c>
      <c r="G17" s="130">
        <v>7.5700000000000003E-2</v>
      </c>
      <c r="H17" s="130">
        <v>0.11650000000000001</v>
      </c>
      <c r="I17" s="130">
        <v>0.11840000000000001</v>
      </c>
      <c r="J17" s="130">
        <v>0.11609999999999999</v>
      </c>
      <c r="K17" s="130">
        <v>9.8199999999999996E-2</v>
      </c>
      <c r="L17" s="130">
        <v>9.4500000000000001E-2</v>
      </c>
      <c r="M17" s="130">
        <v>0.1057</v>
      </c>
      <c r="N17" s="130">
        <v>0.10009999999999999</v>
      </c>
    </row>
    <row r="18" spans="1:14" s="48" customFormat="1" ht="15" customHeight="1">
      <c r="A18" s="47" t="s">
        <v>747</v>
      </c>
      <c r="B18" s="46" t="s">
        <v>899</v>
      </c>
      <c r="C18" s="165" t="s">
        <v>900</v>
      </c>
      <c r="D18" s="130">
        <v>-2.46E-2</v>
      </c>
      <c r="E18" s="130">
        <v>-2.6700000000000002E-2</v>
      </c>
      <c r="F18" s="130">
        <v>-2.5000000000000001E-2</v>
      </c>
      <c r="G18" s="130">
        <v>-1.8200000000000001E-2</v>
      </c>
      <c r="H18" s="130">
        <v>-3.0800000000000001E-2</v>
      </c>
      <c r="I18" s="130">
        <v>-3.2800000000000003E-2</v>
      </c>
      <c r="J18" s="130">
        <v>-3.7199999999999997E-2</v>
      </c>
      <c r="K18" s="130">
        <v>-3.8300000000000001E-2</v>
      </c>
      <c r="L18" s="130">
        <v>-3.5299999999999998E-2</v>
      </c>
      <c r="M18" s="130">
        <v>-3.61E-2</v>
      </c>
      <c r="N18" s="130">
        <v>-3.5900000000000001E-2</v>
      </c>
    </row>
    <row r="19" spans="1:14" s="48" customFormat="1" ht="15" customHeight="1">
      <c r="A19" s="47" t="s">
        <v>747</v>
      </c>
      <c r="B19" s="46" t="s">
        <v>901</v>
      </c>
      <c r="C19" s="165" t="s">
        <v>902</v>
      </c>
      <c r="D19" s="130">
        <v>2.9700000000000001E-2</v>
      </c>
      <c r="E19" s="130">
        <v>3.2599999999999997E-2</v>
      </c>
      <c r="F19" s="130">
        <v>3.1E-2</v>
      </c>
      <c r="G19" s="130">
        <v>2.2700000000000001E-2</v>
      </c>
      <c r="H19" s="130">
        <v>3.8399999999999997E-2</v>
      </c>
      <c r="I19" s="130">
        <v>4.1700000000000001E-2</v>
      </c>
      <c r="J19" s="130">
        <v>4.8800000000000003E-2</v>
      </c>
      <c r="K19" s="130">
        <v>5.11E-2</v>
      </c>
      <c r="L19" s="130">
        <v>4.7300000000000002E-2</v>
      </c>
      <c r="M19" s="130">
        <v>4.7399999999999998E-2</v>
      </c>
      <c r="N19" s="130">
        <v>4.6100000000000002E-2</v>
      </c>
    </row>
    <row r="20" spans="1:14" s="48" customFormat="1" ht="15" customHeight="1">
      <c r="A20" s="47" t="s">
        <v>747</v>
      </c>
      <c r="B20" s="46" t="s">
        <v>903</v>
      </c>
      <c r="C20" s="165" t="s">
        <v>904</v>
      </c>
      <c r="D20" s="130">
        <v>0</v>
      </c>
      <c r="E20" s="130">
        <v>0</v>
      </c>
      <c r="F20" s="130">
        <v>0</v>
      </c>
      <c r="G20" s="130">
        <v>0</v>
      </c>
      <c r="H20" s="130">
        <v>0</v>
      </c>
      <c r="I20" s="130">
        <v>0</v>
      </c>
      <c r="J20" s="130">
        <v>0</v>
      </c>
      <c r="K20" s="130">
        <v>0</v>
      </c>
      <c r="L20" s="130">
        <v>0</v>
      </c>
      <c r="M20" s="130">
        <v>-1E-4</v>
      </c>
      <c r="N20" s="130">
        <v>-2.0000000000000001E-4</v>
      </c>
    </row>
    <row r="21" spans="1:14" s="48" customFormat="1" ht="15" customHeight="1">
      <c r="A21" s="47" t="s">
        <v>747</v>
      </c>
      <c r="B21" s="46" t="s">
        <v>905</v>
      </c>
      <c r="C21" s="165" t="s">
        <v>1379</v>
      </c>
      <c r="D21" s="130">
        <v>-6.7999999999999996E-3</v>
      </c>
      <c r="E21" s="130">
        <v>-6.1000000000000004E-3</v>
      </c>
      <c r="F21" s="130">
        <v>-5.3E-3</v>
      </c>
      <c r="G21" s="130">
        <v>-8.9999999999999993E-3</v>
      </c>
      <c r="H21" s="130">
        <v>-1.32E-2</v>
      </c>
      <c r="I21" s="130">
        <v>-1.6400000000000001E-2</v>
      </c>
      <c r="J21" s="130">
        <v>-1.2200000000000001E-2</v>
      </c>
      <c r="K21" s="130">
        <v>-5.9999999999999995E-4</v>
      </c>
      <c r="L21" s="130">
        <v>-1.1999999999999999E-3</v>
      </c>
      <c r="M21" s="130">
        <v>-1.6299999999999999E-2</v>
      </c>
      <c r="N21" s="130">
        <v>-1.1900000000000001E-2</v>
      </c>
    </row>
    <row r="22" spans="1:14" s="48" customFormat="1" ht="15" customHeight="1">
      <c r="A22" s="47" t="s">
        <v>747</v>
      </c>
      <c r="B22" s="46" t="s">
        <v>906</v>
      </c>
      <c r="C22" s="165" t="s">
        <v>1380</v>
      </c>
      <c r="D22" s="130">
        <v>4.1000000000000003E-3</v>
      </c>
      <c r="E22" s="130">
        <v>3.7000000000000002E-3</v>
      </c>
      <c r="F22" s="130">
        <v>2.7000000000000001E-3</v>
      </c>
      <c r="G22" s="130">
        <v>2E-3</v>
      </c>
      <c r="H22" s="130">
        <v>6.4000000000000003E-3</v>
      </c>
      <c r="I22" s="130">
        <v>8.0000000000000002E-3</v>
      </c>
      <c r="J22" s="130">
        <v>3.8999999999999998E-3</v>
      </c>
      <c r="K22" s="130">
        <v>6.1999999999999998E-3</v>
      </c>
      <c r="L22" s="130">
        <v>3.3999999999999998E-3</v>
      </c>
      <c r="M22" s="130">
        <v>6.4000000000000003E-3</v>
      </c>
      <c r="N22" s="130">
        <v>6.7999999999999996E-3</v>
      </c>
    </row>
    <row r="23" spans="1:14" s="48" customFormat="1" ht="15" customHeight="1">
      <c r="A23" s="47" t="s">
        <v>747</v>
      </c>
      <c r="B23" s="46" t="s">
        <v>907</v>
      </c>
      <c r="C23" s="165" t="s">
        <v>1381</v>
      </c>
      <c r="D23" s="130">
        <v>-7.1300000000000002E-2</v>
      </c>
      <c r="E23" s="130">
        <v>-6.6400000000000001E-2</v>
      </c>
      <c r="F23" s="130">
        <v>-5.9700000000000003E-2</v>
      </c>
      <c r="G23" s="130">
        <v>-4.3799999999999999E-2</v>
      </c>
      <c r="H23" s="130">
        <v>-7.3899999999999993E-2</v>
      </c>
      <c r="I23" s="130">
        <v>-6.83E-2</v>
      </c>
      <c r="J23" s="130">
        <v>-5.79E-2</v>
      </c>
      <c r="K23" s="130">
        <v>-5.1999999999999998E-2</v>
      </c>
      <c r="L23" s="130">
        <v>-5.0500000000000003E-2</v>
      </c>
      <c r="M23" s="130">
        <v>-4.9500000000000002E-2</v>
      </c>
      <c r="N23" s="130">
        <v>-4.7399999999999998E-2</v>
      </c>
    </row>
    <row r="24" spans="1:14" s="48" customFormat="1" ht="15" customHeight="1">
      <c r="A24" s="47" t="s">
        <v>747</v>
      </c>
      <c r="B24" s="46" t="s">
        <v>908</v>
      </c>
      <c r="C24" s="165" t="s">
        <v>1382</v>
      </c>
      <c r="D24" s="130">
        <v>0</v>
      </c>
      <c r="E24" s="130">
        <v>1E-4</v>
      </c>
      <c r="F24" s="130">
        <v>-4.0000000000000002E-4</v>
      </c>
      <c r="G24" s="130">
        <v>6.9999999999999999E-4</v>
      </c>
      <c r="H24" s="130">
        <v>-8.9999999999999998E-4</v>
      </c>
      <c r="I24" s="130">
        <v>2.9999999999999997E-4</v>
      </c>
      <c r="J24" s="130">
        <v>4.0000000000000002E-4</v>
      </c>
      <c r="K24" s="130">
        <v>2.0000000000000001E-4</v>
      </c>
      <c r="L24" s="130">
        <v>-2.3E-3</v>
      </c>
      <c r="M24" s="130">
        <v>-1E-4</v>
      </c>
      <c r="N24" s="130">
        <v>-1.6999999999999999E-3</v>
      </c>
    </row>
    <row r="25" spans="1:14" s="48" customFormat="1" ht="15" customHeight="1" thickBot="1">
      <c r="A25" s="47" t="s">
        <v>747</v>
      </c>
      <c r="B25" s="46" t="s">
        <v>909</v>
      </c>
      <c r="C25" s="165" t="s">
        <v>1383</v>
      </c>
      <c r="D25" s="130">
        <v>0.2429</v>
      </c>
      <c r="E25" s="130">
        <v>0.24329999999999999</v>
      </c>
      <c r="F25" s="130">
        <v>0.2102</v>
      </c>
      <c r="G25" s="130">
        <v>8.8599999999999998E-2</v>
      </c>
      <c r="H25" s="130">
        <v>0.12180000000000001</v>
      </c>
      <c r="I25" s="130">
        <v>0.1077</v>
      </c>
      <c r="J25" s="130">
        <v>0.1057</v>
      </c>
      <c r="K25" s="130">
        <v>0.1021</v>
      </c>
      <c r="L25" s="130">
        <v>0.10630000000000001</v>
      </c>
      <c r="M25" s="130">
        <v>0.10489999999999999</v>
      </c>
      <c r="N25" s="130">
        <v>0.1014</v>
      </c>
    </row>
    <row r="26" spans="1:14" s="37" customFormat="1" ht="15" customHeight="1" thickTop="1" thickBot="1">
      <c r="A26" s="47"/>
      <c r="B26" s="174"/>
      <c r="C26" s="403" t="s">
        <v>563</v>
      </c>
      <c r="D26" s="400"/>
      <c r="E26" s="400"/>
      <c r="F26" s="400"/>
      <c r="G26" s="400"/>
      <c r="H26" s="400"/>
      <c r="I26" s="401"/>
      <c r="J26" s="401"/>
      <c r="K26" s="401"/>
      <c r="L26" s="401"/>
      <c r="M26" s="401"/>
      <c r="N26" s="401"/>
    </row>
    <row r="27" spans="1:14" s="47" customFormat="1" ht="15" customHeight="1" thickTop="1">
      <c r="A27" s="47" t="s">
        <v>747</v>
      </c>
      <c r="B27" s="46" t="s">
        <v>910</v>
      </c>
      <c r="C27" s="165" t="s">
        <v>1384</v>
      </c>
      <c r="D27" s="130">
        <v>0.1472</v>
      </c>
      <c r="E27" s="130">
        <v>0.1318</v>
      </c>
      <c r="F27" s="130">
        <v>0.129</v>
      </c>
      <c r="G27" s="130">
        <v>8.9700000000000002E-2</v>
      </c>
      <c r="H27" s="130">
        <v>0.13689999999999999</v>
      </c>
      <c r="I27" s="130">
        <v>0.14069999999999999</v>
      </c>
      <c r="J27" s="130">
        <v>0.14330000000000001</v>
      </c>
      <c r="K27" s="130">
        <v>0.12989999999999999</v>
      </c>
      <c r="L27" s="130">
        <v>0.1414</v>
      </c>
      <c r="M27" s="130">
        <v>0.1411</v>
      </c>
      <c r="N27" s="130">
        <v>0.1487</v>
      </c>
    </row>
    <row r="28" spans="1:14" s="48" customFormat="1" ht="15" customHeight="1">
      <c r="A28" s="47" t="s">
        <v>747</v>
      </c>
      <c r="B28" s="46" t="s">
        <v>911</v>
      </c>
      <c r="C28" s="165" t="s">
        <v>1385</v>
      </c>
      <c r="D28" s="130">
        <v>0.12839999999999999</v>
      </c>
      <c r="E28" s="130">
        <v>0.13339999999999999</v>
      </c>
      <c r="F28" s="130">
        <v>0.1338</v>
      </c>
      <c r="G28" s="130">
        <v>9.8299999999999998E-2</v>
      </c>
      <c r="H28" s="130">
        <v>0.12859999999999999</v>
      </c>
      <c r="I28" s="130">
        <v>9.0999999999999998E-2</v>
      </c>
      <c r="J28" s="130">
        <v>0.13239999999999999</v>
      </c>
      <c r="K28" s="130">
        <v>0.13519999999999999</v>
      </c>
      <c r="L28" s="130">
        <v>0.1295</v>
      </c>
      <c r="M28" s="130">
        <v>0.1181</v>
      </c>
      <c r="N28" s="130">
        <v>0.1283</v>
      </c>
    </row>
    <row r="29" spans="1:14" s="48" customFormat="1" ht="15" customHeight="1">
      <c r="A29" s="47" t="s">
        <v>747</v>
      </c>
      <c r="B29" s="46" t="s">
        <v>912</v>
      </c>
      <c r="C29" s="165" t="s">
        <v>1386</v>
      </c>
      <c r="D29" s="130">
        <v>9.7299999999999998E-2</v>
      </c>
      <c r="E29" s="130">
        <v>0.1051</v>
      </c>
      <c r="F29" s="130">
        <v>0.1026</v>
      </c>
      <c r="G29" s="130">
        <v>0.1452</v>
      </c>
      <c r="H29" s="130">
        <v>0.2056</v>
      </c>
      <c r="I29" s="130">
        <v>0.1719</v>
      </c>
      <c r="J29" s="130">
        <v>9.7000000000000003E-2</v>
      </c>
      <c r="K29" s="130">
        <v>9.3299999999999994E-2</v>
      </c>
      <c r="L29" s="130">
        <v>9.5899999999999999E-2</v>
      </c>
      <c r="M29" s="130">
        <v>0.1103</v>
      </c>
      <c r="N29" s="130">
        <v>8.1199999999999994E-2</v>
      </c>
    </row>
    <row r="30" spans="1:14" s="48" customFormat="1" ht="15" customHeight="1">
      <c r="A30" s="47" t="s">
        <v>747</v>
      </c>
      <c r="B30" s="46" t="s">
        <v>913</v>
      </c>
      <c r="C30" s="165" t="s">
        <v>1387</v>
      </c>
      <c r="D30" s="130">
        <v>0.1101</v>
      </c>
      <c r="E30" s="130">
        <v>7.6999999999999999E-2</v>
      </c>
      <c r="F30" s="130">
        <v>0.12559999999999999</v>
      </c>
      <c r="G30" s="130">
        <v>7.6499999999999999E-2</v>
      </c>
      <c r="H30" s="130">
        <v>0.15629999999999999</v>
      </c>
      <c r="I30" s="130">
        <v>0.1444</v>
      </c>
      <c r="J30" s="130">
        <v>1.6199999999999999E-2</v>
      </c>
      <c r="K30" s="130">
        <v>6.3700000000000007E-2</v>
      </c>
      <c r="L30" s="130">
        <v>1.2200000000000001E-2</v>
      </c>
      <c r="M30" s="130">
        <v>3.5099999999999999E-2</v>
      </c>
      <c r="N30" s="130">
        <v>7.7399999999999997E-2</v>
      </c>
    </row>
    <row r="31" spans="1:14" s="48" customFormat="1" ht="15" customHeight="1">
      <c r="A31" s="47" t="s">
        <v>747</v>
      </c>
      <c r="B31" s="46" t="s">
        <v>914</v>
      </c>
      <c r="C31" s="165" t="s">
        <v>1388</v>
      </c>
      <c r="D31" s="130">
        <v>1.6400000000000001E-2</v>
      </c>
      <c r="E31" s="130">
        <v>6.1000000000000004E-3</v>
      </c>
      <c r="F31" s="130">
        <v>9.4999999999999998E-3</v>
      </c>
      <c r="G31" s="130">
        <v>6.7000000000000002E-3</v>
      </c>
      <c r="H31" s="130">
        <v>6.8999999999999999E-3</v>
      </c>
      <c r="I31" s="130">
        <v>6.1999999999999998E-3</v>
      </c>
      <c r="J31" s="130">
        <v>5.7000000000000002E-3</v>
      </c>
      <c r="K31" s="130">
        <v>2.12E-2</v>
      </c>
      <c r="L31" s="130">
        <v>1.8100000000000002E-2</v>
      </c>
      <c r="M31" s="130">
        <v>1.3100000000000001E-2</v>
      </c>
      <c r="N31" s="130">
        <v>9.2999999999999992E-3</v>
      </c>
    </row>
    <row r="32" spans="1:14" s="48" customFormat="1" ht="15" customHeight="1">
      <c r="A32" s="47" t="s">
        <v>747</v>
      </c>
      <c r="B32" s="46" t="s">
        <v>915</v>
      </c>
      <c r="C32" s="165" t="s">
        <v>1389</v>
      </c>
      <c r="D32" s="130">
        <v>3.61E-2</v>
      </c>
      <c r="E32" s="130">
        <v>2.0299999999999999E-2</v>
      </c>
      <c r="F32" s="130">
        <v>1.2699999999999999E-2</v>
      </c>
      <c r="G32" s="130">
        <v>1.54E-2</v>
      </c>
      <c r="H32" s="130">
        <v>1.8800000000000001E-2</v>
      </c>
      <c r="I32" s="130">
        <v>0.02</v>
      </c>
      <c r="J32" s="130">
        <v>3.9899999999999998E-2</v>
      </c>
      <c r="K32" s="130">
        <v>4.2599999999999999E-2</v>
      </c>
      <c r="L32" s="130">
        <v>5.4300000000000001E-2</v>
      </c>
      <c r="M32" s="130">
        <v>5.8400000000000001E-2</v>
      </c>
      <c r="N32" s="130">
        <v>4.4499999999999998E-2</v>
      </c>
    </row>
    <row r="33" spans="1:14" s="48" customFormat="1" ht="15" customHeight="1">
      <c r="A33" s="47" t="s">
        <v>747</v>
      </c>
      <c r="B33" s="46" t="s">
        <v>916</v>
      </c>
      <c r="C33" s="165" t="s">
        <v>1390</v>
      </c>
      <c r="D33" s="130">
        <v>2.2200000000000001E-2</v>
      </c>
      <c r="E33" s="130">
        <v>1.21E-2</v>
      </c>
      <c r="F33" s="130">
        <v>1.0999999999999999E-2</v>
      </c>
      <c r="G33" s="130">
        <v>1.12E-2</v>
      </c>
      <c r="H33" s="130">
        <v>1.2500000000000001E-2</v>
      </c>
      <c r="I33" s="130">
        <v>1.1599999999999999E-2</v>
      </c>
      <c r="J33" s="130">
        <v>1.7399999999999999E-2</v>
      </c>
      <c r="K33" s="130">
        <v>3.6999999999999998E-2</v>
      </c>
      <c r="L33" s="130">
        <v>3.9E-2</v>
      </c>
      <c r="M33" s="130">
        <v>3.2199999999999999E-2</v>
      </c>
      <c r="N33" s="130">
        <v>2.24E-2</v>
      </c>
    </row>
    <row r="34" spans="1:14" s="48" customFormat="1" ht="15" customHeight="1">
      <c r="A34" s="47" t="s">
        <v>747</v>
      </c>
      <c r="B34" s="46" t="s">
        <v>917</v>
      </c>
      <c r="C34" s="165" t="s">
        <v>1391</v>
      </c>
      <c r="D34" s="130">
        <v>0</v>
      </c>
      <c r="E34" s="130">
        <v>0</v>
      </c>
      <c r="F34" s="130">
        <v>1.1000000000000001E-3</v>
      </c>
      <c r="G34" s="130">
        <v>5.0000000000000001E-3</v>
      </c>
      <c r="H34" s="130">
        <v>1.03E-2</v>
      </c>
      <c r="I34" s="130">
        <v>3.4000000000000002E-2</v>
      </c>
      <c r="J34" s="130">
        <v>5.9400000000000001E-2</v>
      </c>
      <c r="K34" s="130">
        <v>6.5600000000000006E-2</v>
      </c>
      <c r="L34" s="130">
        <v>3.9199999999999999E-2</v>
      </c>
      <c r="M34" s="130">
        <v>3.6499999999999998E-2</v>
      </c>
      <c r="N34" s="130">
        <v>4.2200000000000001E-2</v>
      </c>
    </row>
    <row r="35" spans="1:14" s="48" customFormat="1" ht="15" customHeight="1">
      <c r="A35" s="47" t="s">
        <v>747</v>
      </c>
      <c r="B35" s="46" t="s">
        <v>918</v>
      </c>
      <c r="C35" s="165" t="s">
        <v>1392</v>
      </c>
      <c r="D35" s="130">
        <v>1.23E-2</v>
      </c>
      <c r="E35" s="130">
        <v>1.4200000000000001E-2</v>
      </c>
      <c r="F35" s="130">
        <v>1.4500000000000001E-2</v>
      </c>
      <c r="G35" s="130">
        <v>1.12E-2</v>
      </c>
      <c r="H35" s="130">
        <v>2.29E-2</v>
      </c>
      <c r="I35" s="130">
        <v>2.69E-2</v>
      </c>
      <c r="J35" s="130">
        <v>3.7999999999999999E-2</v>
      </c>
      <c r="K35" s="130">
        <v>0.04</v>
      </c>
      <c r="L35" s="130">
        <v>3.6999999999999998E-2</v>
      </c>
      <c r="M35" s="130">
        <v>3.6600000000000001E-2</v>
      </c>
      <c r="N35" s="130">
        <v>3.6200000000000003E-2</v>
      </c>
    </row>
    <row r="36" spans="1:14" s="48" customFormat="1" ht="15" customHeight="1">
      <c r="A36" s="47" t="s">
        <v>747</v>
      </c>
      <c r="B36" s="46" t="s">
        <v>919</v>
      </c>
      <c r="C36" s="165" t="s">
        <v>1393</v>
      </c>
      <c r="D36" s="130">
        <v>3.39E-2</v>
      </c>
      <c r="E36" s="130">
        <v>3.73E-2</v>
      </c>
      <c r="F36" s="130">
        <v>3.5200000000000002E-2</v>
      </c>
      <c r="G36" s="130">
        <v>2.4899999999999999E-2</v>
      </c>
      <c r="H36" s="130">
        <v>4.0599999999999997E-2</v>
      </c>
      <c r="I36" s="130">
        <v>4.19E-2</v>
      </c>
      <c r="J36" s="130">
        <v>4.4900000000000002E-2</v>
      </c>
      <c r="K36" s="130">
        <v>4.8899999999999999E-2</v>
      </c>
      <c r="L36" s="130">
        <v>4.6899999999999997E-2</v>
      </c>
      <c r="M36" s="130">
        <v>4.9299999999999997E-2</v>
      </c>
      <c r="N36" s="130">
        <v>4.7E-2</v>
      </c>
    </row>
    <row r="37" spans="1:14" s="48" customFormat="1" ht="15" customHeight="1">
      <c r="A37" s="47"/>
      <c r="B37" s="46"/>
      <c r="C37" s="165" t="s">
        <v>1394</v>
      </c>
      <c r="D37" s="130">
        <v>1.2800000000000001E-2</v>
      </c>
      <c r="E37" s="130">
        <v>7.4700000000000003E-2</v>
      </c>
      <c r="F37" s="130">
        <v>1.6400000000000001E-2</v>
      </c>
      <c r="G37" s="130">
        <v>0</v>
      </c>
      <c r="H37" s="130">
        <v>0</v>
      </c>
      <c r="I37" s="130">
        <v>5.0200000000000002E-2</v>
      </c>
      <c r="J37" s="130">
        <v>9.2299999999999993E-2</v>
      </c>
      <c r="K37" s="130">
        <v>3.1600000000000003E-2</v>
      </c>
      <c r="L37" s="130">
        <v>4.1300000000000003E-2</v>
      </c>
      <c r="M37" s="130">
        <v>6.3399999999999998E-2</v>
      </c>
      <c r="N37" s="130">
        <v>5.6000000000000001E-2</v>
      </c>
    </row>
    <row r="38" spans="1:14" s="48" customFormat="1" ht="15" customHeight="1" thickBot="1">
      <c r="A38" s="47" t="s">
        <v>747</v>
      </c>
      <c r="B38" s="46" t="s">
        <v>920</v>
      </c>
      <c r="C38" s="165" t="s">
        <v>1395</v>
      </c>
      <c r="D38" s="130">
        <v>0</v>
      </c>
      <c r="E38" s="130">
        <v>0</v>
      </c>
      <c r="F38" s="130">
        <v>0</v>
      </c>
      <c r="G38" s="130">
        <v>0</v>
      </c>
      <c r="H38" s="130">
        <v>0</v>
      </c>
      <c r="I38" s="130">
        <v>4.7000000000000002E-3</v>
      </c>
      <c r="J38" s="130">
        <v>1.01E-2</v>
      </c>
      <c r="K38" s="130">
        <v>1.8599999999999998E-2</v>
      </c>
      <c r="L38" s="130">
        <v>0</v>
      </c>
      <c r="M38" s="130">
        <v>6.8999999999999999E-3</v>
      </c>
      <c r="N38" s="130">
        <v>6.1000000000000004E-3</v>
      </c>
    </row>
    <row r="39" spans="1:14" s="37" customFormat="1" ht="15" customHeight="1" thickTop="1" thickBot="1">
      <c r="A39" s="47"/>
      <c r="B39" s="51"/>
      <c r="C39" s="403" t="s">
        <v>564</v>
      </c>
      <c r="D39" s="400"/>
      <c r="E39" s="400"/>
      <c r="F39" s="400"/>
      <c r="G39" s="400"/>
      <c r="H39" s="400"/>
      <c r="I39" s="401"/>
      <c r="J39" s="401"/>
      <c r="K39" s="401"/>
      <c r="L39" s="401"/>
      <c r="M39" s="401"/>
      <c r="N39" s="401"/>
    </row>
    <row r="40" spans="1:14" s="37" customFormat="1" ht="15" customHeight="1" thickTop="1" thickBot="1">
      <c r="A40" s="47"/>
      <c r="B40" s="174"/>
      <c r="C40" s="403" t="s">
        <v>565</v>
      </c>
      <c r="D40" s="400"/>
      <c r="E40" s="400"/>
      <c r="F40" s="400"/>
      <c r="G40" s="400"/>
      <c r="H40" s="400"/>
      <c r="I40" s="401"/>
      <c r="J40" s="401"/>
      <c r="K40" s="401"/>
      <c r="L40" s="401"/>
      <c r="M40" s="401"/>
      <c r="N40" s="401"/>
    </row>
    <row r="41" spans="1:14" s="47" customFormat="1" ht="15" customHeight="1" thickTop="1">
      <c r="A41" s="47" t="s">
        <v>747</v>
      </c>
      <c r="B41" s="46" t="s">
        <v>921</v>
      </c>
      <c r="C41" s="165" t="s">
        <v>922</v>
      </c>
      <c r="D41" s="130">
        <v>7.1300000000000002E-2</v>
      </c>
      <c r="E41" s="130">
        <v>6.6400000000000001E-2</v>
      </c>
      <c r="F41" s="130">
        <v>5.9700000000000003E-2</v>
      </c>
      <c r="G41" s="130">
        <v>4.3799999999999999E-2</v>
      </c>
      <c r="H41" s="130">
        <v>7.3899999999999993E-2</v>
      </c>
      <c r="I41" s="130">
        <v>6.83E-2</v>
      </c>
      <c r="J41" s="130">
        <v>5.79E-2</v>
      </c>
      <c r="K41" s="130">
        <v>5.1999999999999998E-2</v>
      </c>
      <c r="L41" s="130">
        <v>5.0500000000000003E-2</v>
      </c>
      <c r="M41" s="130">
        <v>4.9500000000000002E-2</v>
      </c>
      <c r="N41" s="130">
        <v>4.7399999999999998E-2</v>
      </c>
    </row>
    <row r="42" spans="1:14" s="48" customFormat="1" ht="15" customHeight="1">
      <c r="A42" s="47" t="s">
        <v>747</v>
      </c>
      <c r="B42" s="46" t="s">
        <v>923</v>
      </c>
      <c r="C42" s="165" t="s">
        <v>924</v>
      </c>
      <c r="D42" s="130">
        <v>8.0299999999999996E-2</v>
      </c>
      <c r="E42" s="130">
        <v>7.4700000000000003E-2</v>
      </c>
      <c r="F42" s="130">
        <v>6.7500000000000004E-2</v>
      </c>
      <c r="G42" s="130">
        <v>5.0299999999999997E-2</v>
      </c>
      <c r="H42" s="130">
        <v>8.6800000000000002E-2</v>
      </c>
      <c r="I42" s="130">
        <v>8.0399999999999999E-2</v>
      </c>
      <c r="J42" s="130">
        <v>6.9900000000000004E-2</v>
      </c>
      <c r="K42" s="130">
        <v>6.6199999999999995E-2</v>
      </c>
      <c r="L42" s="130">
        <v>6.7900000000000002E-2</v>
      </c>
      <c r="M42" s="130">
        <v>6.5100000000000005E-2</v>
      </c>
      <c r="N42" s="130">
        <v>6.2899999999999998E-2</v>
      </c>
    </row>
    <row r="43" spans="1:14" s="48" customFormat="1" ht="15" customHeight="1">
      <c r="A43" s="47" t="s">
        <v>747</v>
      </c>
      <c r="B43" s="46" t="s">
        <v>925</v>
      </c>
      <c r="C43" s="165" t="s">
        <v>926</v>
      </c>
      <c r="D43" s="130">
        <v>8.8900000000000007E-2</v>
      </c>
      <c r="E43" s="130">
        <v>8.1299999999999997E-2</v>
      </c>
      <c r="F43" s="130">
        <v>7.2300000000000003E-2</v>
      </c>
      <c r="G43" s="130">
        <v>5.28E-2</v>
      </c>
      <c r="H43" s="130">
        <v>8.7499999999999994E-2</v>
      </c>
      <c r="I43" s="130">
        <v>7.9899999999999999E-2</v>
      </c>
      <c r="J43" s="130">
        <v>7.0999999999999994E-2</v>
      </c>
      <c r="K43" s="130">
        <v>7.0300000000000001E-2</v>
      </c>
      <c r="L43" s="130">
        <v>7.4200000000000002E-2</v>
      </c>
      <c r="M43" s="130">
        <v>7.0499999999999993E-2</v>
      </c>
      <c r="N43" s="130">
        <v>6.8900000000000003E-2</v>
      </c>
    </row>
    <row r="44" spans="1:14" s="48" customFormat="1" ht="15" customHeight="1" thickBot="1">
      <c r="A44" s="47" t="s">
        <v>747</v>
      </c>
      <c r="B44" s="46" t="s">
        <v>927</v>
      </c>
      <c r="C44" s="165" t="s">
        <v>1396</v>
      </c>
      <c r="D44" s="130">
        <v>0.10249999999999999</v>
      </c>
      <c r="E44" s="130">
        <v>9.4100000000000003E-2</v>
      </c>
      <c r="F44" s="130">
        <v>8.3900000000000002E-2</v>
      </c>
      <c r="G44" s="130">
        <v>6.1100000000000002E-2</v>
      </c>
      <c r="H44" s="130">
        <v>0.1026</v>
      </c>
      <c r="I44" s="130">
        <v>9.8699999999999996E-2</v>
      </c>
      <c r="J44" s="130">
        <v>9.2100000000000001E-2</v>
      </c>
      <c r="K44" s="130">
        <v>8.3900000000000002E-2</v>
      </c>
      <c r="L44" s="130">
        <v>7.7299999999999994E-2</v>
      </c>
      <c r="M44" s="130">
        <v>7.8799999999999995E-2</v>
      </c>
      <c r="N44" s="130">
        <v>7.8600000000000003E-2</v>
      </c>
    </row>
    <row r="45" spans="1:14" s="37" customFormat="1" ht="15" customHeight="1" thickTop="1" thickBot="1">
      <c r="A45" s="47"/>
      <c r="B45" s="174"/>
      <c r="C45" s="403" t="s">
        <v>566</v>
      </c>
      <c r="D45" s="400"/>
      <c r="E45" s="400"/>
      <c r="F45" s="400"/>
      <c r="G45" s="400"/>
      <c r="H45" s="400"/>
      <c r="I45" s="401"/>
      <c r="J45" s="401"/>
      <c r="K45" s="401"/>
      <c r="L45" s="401"/>
      <c r="M45" s="401"/>
      <c r="N45" s="401"/>
    </row>
    <row r="46" spans="1:14" s="50" customFormat="1" ht="15" customHeight="1" thickTop="1">
      <c r="A46" s="50" t="s">
        <v>747</v>
      </c>
      <c r="B46" s="46" t="s">
        <v>928</v>
      </c>
      <c r="C46" s="165" t="s">
        <v>929</v>
      </c>
      <c r="D46" s="130">
        <v>0.51829999999999998</v>
      </c>
      <c r="E46" s="130">
        <v>0.51570000000000005</v>
      </c>
      <c r="F46" s="130">
        <v>0.50229999999999997</v>
      </c>
      <c r="G46" s="130">
        <v>0.58889999999999998</v>
      </c>
      <c r="H46" s="130">
        <v>0.56759999999999999</v>
      </c>
      <c r="I46" s="130">
        <v>0.58099999999999996</v>
      </c>
      <c r="J46" s="130">
        <v>0.56579999999999997</v>
      </c>
      <c r="K46" s="130">
        <v>0.56589999999999996</v>
      </c>
      <c r="L46" s="130">
        <v>0.56059999999999999</v>
      </c>
      <c r="M46" s="130">
        <v>0.57520000000000004</v>
      </c>
      <c r="N46" s="130">
        <v>0.55569999999999997</v>
      </c>
    </row>
    <row r="47" spans="1:14" ht="15" customHeight="1">
      <c r="A47" s="47" t="s">
        <v>747</v>
      </c>
      <c r="B47" s="46" t="s">
        <v>930</v>
      </c>
      <c r="C47" s="165" t="s">
        <v>931</v>
      </c>
      <c r="D47" s="130">
        <v>9.0499999999999997E-2</v>
      </c>
      <c r="E47" s="130">
        <v>9.2999999999999999E-2</v>
      </c>
      <c r="F47" s="130">
        <v>8.77E-2</v>
      </c>
      <c r="G47" s="130">
        <v>5.6599999999999998E-2</v>
      </c>
      <c r="H47" s="130">
        <v>5.7500000000000002E-2</v>
      </c>
      <c r="I47" s="130">
        <v>5.2999999999999999E-2</v>
      </c>
      <c r="J47" s="130">
        <v>5.4199999999999998E-2</v>
      </c>
      <c r="K47" s="130">
        <v>4.9799999999999997E-2</v>
      </c>
      <c r="L47" s="130">
        <v>4.6600000000000003E-2</v>
      </c>
      <c r="M47" s="130">
        <v>4.6300000000000001E-2</v>
      </c>
      <c r="N47" s="130">
        <v>4.3099999999999999E-2</v>
      </c>
    </row>
    <row r="48" spans="1:14" ht="15" customHeight="1">
      <c r="A48" s="47" t="s">
        <v>747</v>
      </c>
      <c r="B48" s="46" t="s">
        <v>932</v>
      </c>
      <c r="C48" s="165" t="s">
        <v>933</v>
      </c>
      <c r="D48" s="130">
        <v>0.39119999999999999</v>
      </c>
      <c r="E48" s="130">
        <v>0.39129999999999998</v>
      </c>
      <c r="F48" s="130">
        <v>0.41</v>
      </c>
      <c r="G48" s="130">
        <v>0.35439999999999999</v>
      </c>
      <c r="H48" s="130">
        <v>0.37490000000000001</v>
      </c>
      <c r="I48" s="130">
        <v>0.36599999999999999</v>
      </c>
      <c r="J48" s="130">
        <v>0.38</v>
      </c>
      <c r="K48" s="130">
        <v>0.38440000000000002</v>
      </c>
      <c r="L48" s="130">
        <v>0.39279999999999998</v>
      </c>
      <c r="M48" s="130">
        <v>0.37859999999999999</v>
      </c>
      <c r="N48" s="130">
        <v>0.4012</v>
      </c>
    </row>
    <row r="49" spans="1:14" ht="15" customHeight="1" thickBot="1">
      <c r="A49" s="47" t="s">
        <v>747</v>
      </c>
      <c r="B49" s="46" t="s">
        <v>934</v>
      </c>
      <c r="C49" s="165" t="s">
        <v>935</v>
      </c>
      <c r="D49" s="130">
        <v>0.54290000000000005</v>
      </c>
      <c r="E49" s="130">
        <v>0.5353</v>
      </c>
      <c r="F49" s="130">
        <v>0.48559999999999998</v>
      </c>
      <c r="G49" s="130">
        <v>0.46889999999999998</v>
      </c>
      <c r="H49" s="130">
        <v>0.48599999999999999</v>
      </c>
      <c r="I49" s="130">
        <v>0.43909999999999999</v>
      </c>
      <c r="J49" s="130">
        <v>0.37119999999999997</v>
      </c>
      <c r="K49" s="130">
        <v>0.42159999999999997</v>
      </c>
      <c r="L49" s="130">
        <v>0.4425</v>
      </c>
      <c r="M49" s="130">
        <v>0.38450000000000001</v>
      </c>
      <c r="N49" s="130">
        <v>0.40150000000000002</v>
      </c>
    </row>
    <row r="50" spans="1:14" s="47" customFormat="1" ht="15" customHeight="1" thickTop="1" thickBot="1">
      <c r="B50" s="51"/>
      <c r="C50" s="403" t="s">
        <v>567</v>
      </c>
      <c r="D50" s="400"/>
      <c r="E50" s="400"/>
      <c r="F50" s="400"/>
      <c r="G50" s="400"/>
      <c r="H50" s="400"/>
      <c r="I50" s="401"/>
      <c r="J50" s="401"/>
      <c r="K50" s="401"/>
      <c r="L50" s="401"/>
      <c r="M50" s="401"/>
      <c r="N50" s="401"/>
    </row>
    <row r="51" spans="1:14" s="47" customFormat="1" ht="15" customHeight="1" thickTop="1">
      <c r="A51" s="47" t="s">
        <v>747</v>
      </c>
      <c r="B51" s="46" t="s">
        <v>936</v>
      </c>
      <c r="C51" s="165" t="s">
        <v>937</v>
      </c>
      <c r="D51" s="130">
        <v>9.9000000000000005E-2</v>
      </c>
      <c r="E51" s="130">
        <v>8.5699999999999998E-2</v>
      </c>
      <c r="F51" s="130">
        <v>8.4199999999999997E-2</v>
      </c>
      <c r="G51" s="130">
        <v>0.06</v>
      </c>
      <c r="H51" s="130">
        <v>9.3399999999999997E-2</v>
      </c>
      <c r="I51" s="130">
        <v>9.4500000000000001E-2</v>
      </c>
      <c r="J51" s="130">
        <v>8.3199999999999996E-2</v>
      </c>
      <c r="K51" s="130">
        <v>6.3E-2</v>
      </c>
      <c r="L51" s="130">
        <v>5.9499999999999997E-2</v>
      </c>
      <c r="M51" s="130">
        <v>7.2800000000000004E-2</v>
      </c>
      <c r="N51" s="130">
        <v>6.8000000000000005E-2</v>
      </c>
    </row>
    <row r="52" spans="1:14" s="47" customFormat="1" ht="15" customHeight="1">
      <c r="A52" s="47" t="s">
        <v>747</v>
      </c>
      <c r="B52" s="46" t="s">
        <v>938</v>
      </c>
      <c r="C52" s="165" t="s">
        <v>939</v>
      </c>
      <c r="D52" s="130">
        <v>9.4100000000000003E-2</v>
      </c>
      <c r="E52" s="130">
        <v>8.1199999999999994E-2</v>
      </c>
      <c r="F52" s="130">
        <v>8.1199999999999994E-2</v>
      </c>
      <c r="G52" s="130">
        <v>5.74E-2</v>
      </c>
      <c r="H52" s="130">
        <v>8.6199999999999999E-2</v>
      </c>
      <c r="I52" s="130">
        <v>8.5800000000000001E-2</v>
      </c>
      <c r="J52" s="130">
        <v>7.9000000000000001E-2</v>
      </c>
      <c r="K52" s="130">
        <v>5.6500000000000002E-2</v>
      </c>
      <c r="L52" s="130">
        <v>5.5899999999999998E-2</v>
      </c>
      <c r="M52" s="130">
        <v>6.6100000000000006E-2</v>
      </c>
      <c r="N52" s="130">
        <v>6.0900000000000003E-2</v>
      </c>
    </row>
    <row r="53" spans="1:14" s="47" customFormat="1" ht="15" customHeight="1">
      <c r="A53" s="47" t="s">
        <v>747</v>
      </c>
      <c r="B53" s="46" t="s">
        <v>940</v>
      </c>
      <c r="C53" s="165" t="s">
        <v>1397</v>
      </c>
      <c r="D53" s="130">
        <v>0.10680000000000001</v>
      </c>
      <c r="E53" s="130">
        <v>9.1999999999999998E-2</v>
      </c>
      <c r="F53" s="130">
        <v>9.2100000000000001E-2</v>
      </c>
      <c r="G53" s="130">
        <v>6.4399999999999999E-2</v>
      </c>
      <c r="H53" s="130">
        <v>9.8699999999999996E-2</v>
      </c>
      <c r="I53" s="130">
        <v>9.9299999999999999E-2</v>
      </c>
      <c r="J53" s="130">
        <v>9.8599999999999993E-2</v>
      </c>
      <c r="K53" s="130">
        <v>7.8399999999999997E-2</v>
      </c>
      <c r="L53" s="130">
        <v>8.4099999999999994E-2</v>
      </c>
      <c r="M53" s="130">
        <v>9.4399999999999998E-2</v>
      </c>
      <c r="N53" s="130">
        <v>8.9099999999999999E-2</v>
      </c>
    </row>
    <row r="54" spans="1:14" s="47" customFormat="1" ht="15" customHeight="1">
      <c r="A54" s="47" t="s">
        <v>747</v>
      </c>
      <c r="B54" s="46" t="s">
        <v>941</v>
      </c>
      <c r="C54" s="165" t="s">
        <v>942</v>
      </c>
      <c r="D54" s="130">
        <v>0.13120000000000001</v>
      </c>
      <c r="E54" s="130">
        <v>0.1186</v>
      </c>
      <c r="F54" s="130">
        <v>0.1171</v>
      </c>
      <c r="G54" s="130">
        <v>8.2799999999999999E-2</v>
      </c>
      <c r="H54" s="130">
        <v>0.13009999999999999</v>
      </c>
      <c r="I54" s="130">
        <v>0.13270000000000001</v>
      </c>
      <c r="J54" s="130">
        <v>0.1363</v>
      </c>
      <c r="K54" s="130">
        <v>0.1171</v>
      </c>
      <c r="L54" s="130">
        <v>0.11990000000000001</v>
      </c>
      <c r="M54" s="130">
        <v>0.13100000000000001</v>
      </c>
      <c r="N54" s="130">
        <v>0.12529999999999999</v>
      </c>
    </row>
    <row r="55" spans="1:14" s="47" customFormat="1" ht="15" customHeight="1">
      <c r="A55" s="47" t="s">
        <v>747</v>
      </c>
      <c r="B55" s="46" t="s">
        <v>943</v>
      </c>
      <c r="C55" s="165" t="s">
        <v>944</v>
      </c>
      <c r="D55" s="130">
        <v>-2.4500000000000001E-2</v>
      </c>
      <c r="E55" s="130">
        <v>-2.6599999999999999E-2</v>
      </c>
      <c r="F55" s="130">
        <v>-2.5000000000000001E-2</v>
      </c>
      <c r="G55" s="130">
        <v>-1.84E-2</v>
      </c>
      <c r="H55" s="130">
        <v>-3.1399999999999997E-2</v>
      </c>
      <c r="I55" s="130">
        <v>-3.3399999999999999E-2</v>
      </c>
      <c r="J55" s="130">
        <v>-3.7699999999999997E-2</v>
      </c>
      <c r="K55" s="130">
        <v>-3.8800000000000001E-2</v>
      </c>
      <c r="L55" s="130">
        <v>-3.5799999999999998E-2</v>
      </c>
      <c r="M55" s="130">
        <v>-3.6499999999999998E-2</v>
      </c>
      <c r="N55" s="130">
        <v>-3.6200000000000003E-2</v>
      </c>
    </row>
    <row r="56" spans="1:14" s="47" customFormat="1" ht="15" customHeight="1">
      <c r="A56" s="47" t="s">
        <v>747</v>
      </c>
      <c r="B56" s="46" t="s">
        <v>945</v>
      </c>
      <c r="C56" s="165" t="s">
        <v>946</v>
      </c>
      <c r="D56" s="130">
        <v>-1.26E-2</v>
      </c>
      <c r="E56" s="130">
        <v>-1.0800000000000001E-2</v>
      </c>
      <c r="F56" s="130">
        <v>-1.0800000000000001E-2</v>
      </c>
      <c r="G56" s="130">
        <v>-7.0000000000000001E-3</v>
      </c>
      <c r="H56" s="130">
        <v>-1.2500000000000001E-2</v>
      </c>
      <c r="I56" s="130">
        <v>-1.35E-2</v>
      </c>
      <c r="J56" s="130">
        <v>-1.9699999999999999E-2</v>
      </c>
      <c r="K56" s="130">
        <v>-2.1899999999999999E-2</v>
      </c>
      <c r="L56" s="130">
        <v>-2.8199999999999999E-2</v>
      </c>
      <c r="M56" s="130">
        <v>-2.8400000000000002E-2</v>
      </c>
      <c r="N56" s="130">
        <v>-2.8199999999999999E-2</v>
      </c>
    </row>
    <row r="57" spans="1:14" s="47" customFormat="1" ht="15" customHeight="1" thickBot="1">
      <c r="A57" s="47" t="s">
        <v>747</v>
      </c>
      <c r="B57" s="46" t="s">
        <v>947</v>
      </c>
      <c r="C57" s="165" t="s">
        <v>948</v>
      </c>
      <c r="D57" s="130">
        <v>4.1000000000000003E-3</v>
      </c>
      <c r="E57" s="130">
        <v>3.7000000000000002E-3</v>
      </c>
      <c r="F57" s="130">
        <v>2.8999999999999998E-3</v>
      </c>
      <c r="G57" s="130">
        <v>2.5999999999999999E-3</v>
      </c>
      <c r="H57" s="130">
        <v>7.1999999999999998E-3</v>
      </c>
      <c r="I57" s="130">
        <v>8.6999999999999994E-3</v>
      </c>
      <c r="J57" s="130">
        <v>4.1999999999999997E-3</v>
      </c>
      <c r="K57" s="130">
        <v>6.6E-3</v>
      </c>
      <c r="L57" s="130">
        <v>3.5999999999999999E-3</v>
      </c>
      <c r="M57" s="130">
        <v>6.7000000000000002E-3</v>
      </c>
      <c r="N57" s="130">
        <v>7.1000000000000004E-3</v>
      </c>
    </row>
    <row r="58" spans="1:14" s="37" customFormat="1" ht="15" customHeight="1" thickTop="1" thickBot="1">
      <c r="A58" s="47"/>
      <c r="B58" s="47"/>
      <c r="C58" s="403" t="s">
        <v>949</v>
      </c>
      <c r="D58" s="404"/>
      <c r="E58" s="404"/>
      <c r="F58" s="404"/>
      <c r="G58" s="404"/>
      <c r="H58" s="404"/>
      <c r="I58" s="404"/>
      <c r="J58" s="404"/>
      <c r="K58" s="404"/>
      <c r="L58" s="404"/>
      <c r="M58" s="404"/>
      <c r="N58" s="404"/>
    </row>
    <row r="59" spans="1:14" s="47" customFormat="1" ht="15" customHeight="1" thickTop="1">
      <c r="A59" s="47" t="s">
        <v>747</v>
      </c>
      <c r="B59" s="46" t="s">
        <v>936</v>
      </c>
      <c r="C59" s="165" t="s">
        <v>937</v>
      </c>
      <c r="D59" s="130">
        <v>9.9000000000000005E-2</v>
      </c>
      <c r="E59" s="130">
        <v>8.5699999999999998E-2</v>
      </c>
      <c r="F59" s="130">
        <v>8.4199999999999997E-2</v>
      </c>
      <c r="G59" s="130">
        <v>0.06</v>
      </c>
      <c r="H59" s="130">
        <v>9.3399999999999997E-2</v>
      </c>
      <c r="I59" s="130">
        <v>9.4500000000000001E-2</v>
      </c>
      <c r="J59" s="130">
        <v>8.3199999999999996E-2</v>
      </c>
      <c r="K59" s="130">
        <v>6.3E-2</v>
      </c>
      <c r="L59" s="130">
        <v>5.9499999999999997E-2</v>
      </c>
      <c r="M59" s="130">
        <v>7.2800000000000004E-2</v>
      </c>
      <c r="N59" s="130">
        <v>6.8000000000000005E-2</v>
      </c>
    </row>
    <row r="60" spans="1:14" s="47" customFormat="1" ht="15" customHeight="1">
      <c r="A60" s="47" t="s">
        <v>747</v>
      </c>
      <c r="B60" s="46" t="s">
        <v>950</v>
      </c>
      <c r="C60" s="165" t="s">
        <v>951</v>
      </c>
      <c r="D60" s="130">
        <v>-6.0000000000000001E-3</v>
      </c>
      <c r="E60" s="130">
        <v>-5.1999999999999998E-3</v>
      </c>
      <c r="F60" s="130">
        <v>-4.4000000000000003E-3</v>
      </c>
      <c r="G60" s="130">
        <v>-8.8000000000000005E-3</v>
      </c>
      <c r="H60" s="130">
        <v>-1.3100000000000001E-2</v>
      </c>
      <c r="I60" s="130">
        <v>-1.6E-2</v>
      </c>
      <c r="J60" s="130">
        <v>-1.15E-2</v>
      </c>
      <c r="K60" s="130">
        <v>3.3999999999999998E-3</v>
      </c>
      <c r="L60" s="130">
        <v>2.8E-3</v>
      </c>
      <c r="M60" s="130">
        <v>-1.24E-2</v>
      </c>
      <c r="N60" s="130">
        <v>-8.2000000000000007E-3</v>
      </c>
    </row>
    <row r="61" spans="1:14" s="48" customFormat="1" ht="15" customHeight="1">
      <c r="A61" s="47" t="s">
        <v>747</v>
      </c>
      <c r="B61" s="46" t="s">
        <v>952</v>
      </c>
      <c r="C61" s="165" t="s">
        <v>953</v>
      </c>
      <c r="D61" s="130">
        <v>-7.1999999999999995E-2</v>
      </c>
      <c r="E61" s="130">
        <v>-6.7000000000000004E-2</v>
      </c>
      <c r="F61" s="130">
        <v>-6.0199999999999997E-2</v>
      </c>
      <c r="G61" s="130">
        <v>-4.4299999999999999E-2</v>
      </c>
      <c r="H61" s="130">
        <v>-7.5300000000000006E-2</v>
      </c>
      <c r="I61" s="130">
        <v>-6.9400000000000003E-2</v>
      </c>
      <c r="J61" s="130">
        <v>-5.8799999999999998E-2</v>
      </c>
      <c r="K61" s="130">
        <v>-5.2699999999999997E-2</v>
      </c>
      <c r="L61" s="130">
        <v>-5.1200000000000002E-2</v>
      </c>
      <c r="M61" s="130">
        <v>-5.0099999999999999E-2</v>
      </c>
      <c r="N61" s="130">
        <v>-4.7899999999999998E-2</v>
      </c>
    </row>
    <row r="62" spans="1:14" s="48" customFormat="1" ht="15" customHeight="1">
      <c r="A62" s="47" t="s">
        <v>747</v>
      </c>
      <c r="B62" s="46" t="s">
        <v>954</v>
      </c>
      <c r="C62" s="165" t="s">
        <v>955</v>
      </c>
      <c r="D62" s="130">
        <v>0</v>
      </c>
      <c r="E62" s="130">
        <v>0</v>
      </c>
      <c r="F62" s="130">
        <v>0</v>
      </c>
      <c r="G62" s="130">
        <v>8.0000000000000004E-4</v>
      </c>
      <c r="H62" s="130">
        <v>0</v>
      </c>
      <c r="I62" s="130">
        <v>2.0000000000000001E-4</v>
      </c>
      <c r="J62" s="130">
        <v>4.0000000000000002E-4</v>
      </c>
      <c r="K62" s="130">
        <v>0</v>
      </c>
      <c r="L62" s="130">
        <v>0</v>
      </c>
      <c r="M62" s="130">
        <v>0</v>
      </c>
      <c r="N62" s="130">
        <v>0</v>
      </c>
    </row>
    <row r="63" spans="1:14" s="48" customFormat="1" ht="15" customHeight="1">
      <c r="A63" s="47" t="s">
        <v>747</v>
      </c>
      <c r="B63" s="46" t="s">
        <v>956</v>
      </c>
      <c r="C63" s="165" t="s">
        <v>957</v>
      </c>
      <c r="D63" s="130">
        <v>0</v>
      </c>
      <c r="E63" s="130">
        <v>1E-4</v>
      </c>
      <c r="F63" s="130">
        <v>-4.0000000000000002E-4</v>
      </c>
      <c r="G63" s="130">
        <v>-1E-4</v>
      </c>
      <c r="H63" s="130">
        <v>-8.9999999999999998E-4</v>
      </c>
      <c r="I63" s="130">
        <v>2.0000000000000001E-4</v>
      </c>
      <c r="J63" s="130">
        <v>0</v>
      </c>
      <c r="K63" s="130">
        <v>2.0000000000000001E-4</v>
      </c>
      <c r="L63" s="130">
        <v>-2.3E-3</v>
      </c>
      <c r="M63" s="130">
        <v>-1E-4</v>
      </c>
      <c r="N63" s="130">
        <v>-1.8E-3</v>
      </c>
    </row>
    <row r="64" spans="1:14" s="48" customFormat="1" ht="15" customHeight="1" thickBot="1">
      <c r="A64" s="47"/>
      <c r="B64" s="46"/>
      <c r="C64" s="165" t="s">
        <v>958</v>
      </c>
      <c r="D64" s="130">
        <v>0</v>
      </c>
      <c r="E64" s="130">
        <v>0</v>
      </c>
      <c r="F64" s="130">
        <v>0</v>
      </c>
      <c r="G64" s="130">
        <v>0</v>
      </c>
      <c r="H64" s="130">
        <v>0</v>
      </c>
      <c r="I64" s="130">
        <v>0</v>
      </c>
      <c r="J64" s="130">
        <v>0</v>
      </c>
      <c r="K64" s="130">
        <v>0</v>
      </c>
      <c r="L64" s="130">
        <v>0</v>
      </c>
      <c r="M64" s="130">
        <v>-1E-4</v>
      </c>
      <c r="N64" s="130">
        <v>-2.0000000000000001E-4</v>
      </c>
    </row>
    <row r="65" spans="1:14" s="47" customFormat="1" ht="15" customHeight="1" thickTop="1" thickBot="1">
      <c r="A65" s="47" t="s">
        <v>747</v>
      </c>
      <c r="B65" s="46" t="s">
        <v>959</v>
      </c>
      <c r="C65" s="403" t="s">
        <v>960</v>
      </c>
      <c r="D65" s="400">
        <v>2.0199999999999999E-2</v>
      </c>
      <c r="E65" s="400">
        <v>1.2800000000000001E-2</v>
      </c>
      <c r="F65" s="400">
        <v>1.9099999999999999E-2</v>
      </c>
      <c r="G65" s="400">
        <v>7.6E-3</v>
      </c>
      <c r="H65" s="400">
        <v>4.1999999999999997E-3</v>
      </c>
      <c r="I65" s="405">
        <v>9.4000000000000004E-3</v>
      </c>
      <c r="J65" s="405">
        <v>1.3299999999999999E-2</v>
      </c>
      <c r="K65" s="405">
        <v>1.4E-2</v>
      </c>
      <c r="L65" s="405">
        <v>9.4000000000000004E-3</v>
      </c>
      <c r="M65" s="405">
        <v>1.0200000000000001E-2</v>
      </c>
      <c r="N65" s="405">
        <v>9.9000000000000008E-3</v>
      </c>
    </row>
    <row r="66" spans="1:14" ht="3.75" customHeight="1" thickTop="1" thickBot="1">
      <c r="A66" s="175"/>
      <c r="B66" s="175"/>
      <c r="C66" s="118"/>
      <c r="D66" s="118"/>
      <c r="E66" s="118"/>
      <c r="F66" s="118"/>
      <c r="G66" s="118"/>
      <c r="H66" s="118"/>
      <c r="I66" s="118"/>
      <c r="J66" s="118"/>
      <c r="K66" s="118"/>
      <c r="L66" s="118"/>
      <c r="M66" s="118"/>
      <c r="N66" s="118"/>
    </row>
    <row r="67" spans="1:14" ht="15" customHeight="1">
      <c r="A67" s="47"/>
      <c r="B67" s="47"/>
      <c r="C67" s="170" t="s">
        <v>1361</v>
      </c>
      <c r="D67" s="47"/>
      <c r="E67" s="47"/>
      <c r="F67" s="47"/>
      <c r="G67" s="47"/>
      <c r="H67" s="47"/>
      <c r="I67" s="47"/>
      <c r="J67" s="47"/>
      <c r="K67" s="47"/>
      <c r="L67" s="47"/>
      <c r="M67" s="47"/>
      <c r="N67" s="47"/>
    </row>
    <row r="68" spans="1:14" ht="15" customHeight="1">
      <c r="A68" s="47"/>
      <c r="B68" s="47"/>
      <c r="C68" s="170" t="s">
        <v>1405</v>
      </c>
      <c r="D68" s="47"/>
      <c r="E68" s="47"/>
      <c r="F68" s="47"/>
      <c r="G68" s="47"/>
      <c r="H68" s="47"/>
      <c r="I68" s="47"/>
      <c r="J68" s="47"/>
      <c r="K68" s="47"/>
      <c r="L68" s="47"/>
      <c r="M68" s="47"/>
      <c r="N68" s="47"/>
    </row>
    <row r="69" spans="1:14" ht="15" customHeight="1">
      <c r="A69" s="47"/>
      <c r="B69" s="47"/>
      <c r="C69" s="170" t="s">
        <v>1406</v>
      </c>
      <c r="D69" s="47"/>
      <c r="E69" s="47"/>
      <c r="F69" s="47"/>
      <c r="G69" s="47"/>
      <c r="H69" s="47"/>
      <c r="I69" s="47"/>
      <c r="J69" s="47"/>
      <c r="K69" s="47"/>
      <c r="L69" s="47"/>
      <c r="M69" s="47"/>
      <c r="N69" s="47"/>
    </row>
    <row r="70" spans="1:14" ht="15" customHeight="1">
      <c r="A70" s="47"/>
      <c r="B70" s="47"/>
      <c r="C70" s="170" t="s">
        <v>1364</v>
      </c>
      <c r="D70" s="47"/>
      <c r="E70" s="47"/>
      <c r="F70" s="47"/>
      <c r="G70" s="47"/>
      <c r="H70" s="47"/>
      <c r="I70" s="47"/>
      <c r="J70" s="47"/>
      <c r="K70" s="47"/>
      <c r="L70" s="47"/>
      <c r="M70" s="47"/>
      <c r="N70" s="47"/>
    </row>
    <row r="71" spans="1:14" ht="15" customHeight="1">
      <c r="A71" s="47"/>
      <c r="B71" s="47"/>
      <c r="C71" s="170" t="s">
        <v>1365</v>
      </c>
      <c r="D71" s="47"/>
      <c r="E71" s="47"/>
      <c r="F71" s="47"/>
      <c r="G71" s="47"/>
      <c r="H71" s="47"/>
      <c r="I71" s="47"/>
      <c r="J71" s="47"/>
      <c r="K71" s="47"/>
      <c r="L71" s="47"/>
      <c r="M71" s="47"/>
      <c r="N71" s="47"/>
    </row>
    <row r="72" spans="1:14" ht="30" customHeight="1">
      <c r="A72" s="47"/>
      <c r="B72" s="47"/>
      <c r="C72" s="751" t="s">
        <v>963</v>
      </c>
      <c r="D72" s="751"/>
      <c r="E72" s="751"/>
      <c r="F72" s="751"/>
      <c r="G72" s="751"/>
      <c r="H72" s="751"/>
      <c r="I72" s="751"/>
      <c r="J72" s="751"/>
      <c r="K72" s="751"/>
      <c r="L72" s="751"/>
      <c r="M72" s="751"/>
      <c r="N72" s="751"/>
    </row>
    <row r="73" spans="1:14" ht="15" customHeight="1">
      <c r="A73" s="47"/>
      <c r="B73" s="47"/>
      <c r="C73" s="170" t="s">
        <v>570</v>
      </c>
      <c r="D73" s="47"/>
      <c r="E73" s="47"/>
      <c r="F73" s="47"/>
      <c r="G73" s="47"/>
      <c r="H73" s="47"/>
      <c r="I73" s="47"/>
      <c r="J73" s="47"/>
      <c r="K73" s="47"/>
      <c r="L73" s="47"/>
      <c r="M73" s="47"/>
      <c r="N73" s="47"/>
    </row>
    <row r="74" spans="1:14" ht="30" customHeight="1">
      <c r="A74" s="47"/>
      <c r="B74" s="47"/>
      <c r="C74" s="751" t="s">
        <v>964</v>
      </c>
      <c r="D74" s="751"/>
      <c r="E74" s="751"/>
      <c r="F74" s="751"/>
      <c r="G74" s="751"/>
      <c r="H74" s="751"/>
      <c r="I74" s="751"/>
      <c r="J74" s="751"/>
      <c r="K74" s="751"/>
      <c r="L74" s="751"/>
      <c r="M74" s="751"/>
      <c r="N74" s="751"/>
    </row>
    <row r="75" spans="1:14" ht="15" customHeight="1">
      <c r="A75" s="47"/>
      <c r="B75" s="47"/>
      <c r="C75" s="170"/>
      <c r="D75" s="47"/>
      <c r="E75" s="47"/>
      <c r="F75" s="47"/>
      <c r="G75" s="47"/>
      <c r="H75" s="47"/>
      <c r="I75" s="47"/>
      <c r="J75" s="47"/>
      <c r="K75" s="47"/>
      <c r="L75" s="47"/>
      <c r="M75" s="47"/>
      <c r="N75" s="47"/>
    </row>
  </sheetData>
  <mergeCells count="6">
    <mergeCell ref="C74:N74"/>
    <mergeCell ref="C1:N1"/>
    <mergeCell ref="A2:N2"/>
    <mergeCell ref="C3:N3"/>
    <mergeCell ref="A4:N4"/>
    <mergeCell ref="C72:N72"/>
  </mergeCells>
  <pageMargins left="0.93" right="0.42" top="0.69" bottom="0.59" header="0.5" footer="0.5"/>
  <pageSetup scale="50"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9.7109375" style="14" bestFit="1" customWidth="1"/>
    <col min="10" max="11" width="9.7109375" style="14" customWidth="1"/>
    <col min="12" max="12" width="9.7109375" style="18" bestFit="1" customWidth="1"/>
    <col min="13" max="16384" width="9.140625" style="14"/>
  </cols>
  <sheetData>
    <row r="1" spans="1:12" ht="30" customHeight="1">
      <c r="A1" s="742" t="s">
        <v>441</v>
      </c>
      <c r="B1" s="742"/>
      <c r="C1" s="742"/>
      <c r="D1" s="742"/>
      <c r="E1" s="742"/>
      <c r="F1" s="742"/>
      <c r="G1" s="742"/>
      <c r="H1" s="742"/>
      <c r="I1" s="742"/>
      <c r="J1" s="742"/>
      <c r="K1" s="742"/>
      <c r="L1" s="742"/>
    </row>
    <row r="2" spans="1:12" ht="15" customHeight="1">
      <c r="A2" s="743" t="s">
        <v>571</v>
      </c>
      <c r="B2" s="743"/>
      <c r="C2" s="743"/>
      <c r="D2" s="743"/>
      <c r="E2" s="743"/>
      <c r="F2" s="743"/>
      <c r="G2" s="743"/>
      <c r="H2" s="743"/>
      <c r="I2" s="743"/>
      <c r="J2" s="743"/>
      <c r="K2" s="743"/>
      <c r="L2" s="743"/>
    </row>
    <row r="3" spans="1:12" ht="15" customHeight="1">
      <c r="A3" s="743" t="s">
        <v>988</v>
      </c>
      <c r="B3" s="743"/>
      <c r="C3" s="743"/>
      <c r="D3" s="743"/>
      <c r="E3" s="743"/>
      <c r="F3" s="743"/>
      <c r="G3" s="743"/>
      <c r="H3" s="743"/>
      <c r="I3" s="743"/>
      <c r="J3" s="743"/>
      <c r="K3" s="743"/>
      <c r="L3" s="743"/>
    </row>
    <row r="4" spans="1:12" ht="30" customHeight="1">
      <c r="A4" s="744" t="s">
        <v>511</v>
      </c>
      <c r="B4" s="744"/>
      <c r="C4" s="744"/>
      <c r="D4" s="744"/>
      <c r="E4" s="744"/>
      <c r="F4" s="744"/>
      <c r="G4" s="744"/>
      <c r="H4" s="744"/>
      <c r="I4" s="744"/>
      <c r="J4" s="744"/>
      <c r="K4" s="744"/>
      <c r="L4" s="744"/>
    </row>
    <row r="5" spans="1:12" ht="3.75" customHeight="1" thickBot="1">
      <c r="A5" s="47"/>
      <c r="B5" s="47"/>
      <c r="C5" s="47"/>
      <c r="D5" s="47"/>
      <c r="E5" s="47"/>
      <c r="F5" s="47"/>
      <c r="G5" s="47"/>
      <c r="H5" s="47"/>
      <c r="I5" s="47"/>
      <c r="J5" s="47"/>
      <c r="K5" s="47"/>
      <c r="L5" s="47"/>
    </row>
    <row r="6" spans="1:12" s="15" customFormat="1" ht="30" customHeight="1" thickTop="1" thickBot="1">
      <c r="A6" s="548"/>
      <c r="B6" s="390" t="s">
        <v>573</v>
      </c>
      <c r="C6" s="390" t="s">
        <v>574</v>
      </c>
      <c r="D6" s="390" t="s">
        <v>575</v>
      </c>
      <c r="E6" s="390" t="s">
        <v>576</v>
      </c>
      <c r="F6" s="390" t="s">
        <v>577</v>
      </c>
      <c r="G6" s="390" t="s">
        <v>578</v>
      </c>
      <c r="H6" s="390" t="s">
        <v>1254</v>
      </c>
      <c r="I6" s="390" t="s">
        <v>1321</v>
      </c>
      <c r="J6" s="390" t="s">
        <v>1474</v>
      </c>
      <c r="K6" s="390" t="s">
        <v>1462</v>
      </c>
      <c r="L6" s="390" t="s">
        <v>1475</v>
      </c>
    </row>
    <row r="7" spans="1:12" ht="15" customHeight="1" thickTop="1" thickBot="1">
      <c r="A7" s="392" t="s">
        <v>579</v>
      </c>
      <c r="B7" s="393">
        <v>869986.88075999997</v>
      </c>
      <c r="C7" s="393">
        <v>960797.49751000002</v>
      </c>
      <c r="D7" s="393">
        <v>1077607.3699100001</v>
      </c>
      <c r="E7" s="393">
        <v>1146905.83018</v>
      </c>
      <c r="F7" s="393">
        <v>1149294.34775</v>
      </c>
      <c r="G7" s="393">
        <v>1008829.3669400001</v>
      </c>
      <c r="H7" s="393">
        <v>917764.62651999993</v>
      </c>
      <c r="I7" s="393">
        <v>896243.99660000007</v>
      </c>
      <c r="J7" s="393">
        <v>884685.27974000003</v>
      </c>
      <c r="K7" s="393">
        <v>831838.81125999999</v>
      </c>
      <c r="L7" s="393">
        <v>832370.49525000004</v>
      </c>
    </row>
    <row r="8" spans="1:12" s="16" customFormat="1" ht="15" customHeight="1" thickTop="1">
      <c r="A8" s="147" t="s">
        <v>161</v>
      </c>
      <c r="B8" s="114">
        <v>88900.250889999996</v>
      </c>
      <c r="C8" s="114">
        <v>102093.26248999999</v>
      </c>
      <c r="D8" s="114">
        <v>79542.263480000009</v>
      </c>
      <c r="E8" s="114">
        <v>154755.87861000001</v>
      </c>
      <c r="F8" s="114">
        <v>131558.99462000001</v>
      </c>
      <c r="G8" s="114">
        <v>104891.2831</v>
      </c>
      <c r="H8" s="114">
        <v>69128.781589999999</v>
      </c>
      <c r="I8" s="114">
        <v>96305.351559999996</v>
      </c>
      <c r="J8" s="114">
        <v>84945.927660000001</v>
      </c>
      <c r="K8" s="114">
        <v>94721.196680000008</v>
      </c>
      <c r="L8" s="114">
        <v>106638.90815</v>
      </c>
    </row>
    <row r="9" spans="1:12" s="16" customFormat="1" ht="15" customHeight="1">
      <c r="A9" s="147" t="s">
        <v>170</v>
      </c>
      <c r="B9" s="114">
        <v>102059.76075</v>
      </c>
      <c r="C9" s="114">
        <v>76951.581730000005</v>
      </c>
      <c r="D9" s="114">
        <v>110583.15398</v>
      </c>
      <c r="E9" s="114">
        <v>72962.954389999999</v>
      </c>
      <c r="F9" s="114">
        <v>97291.176519999994</v>
      </c>
      <c r="G9" s="114">
        <v>43459.716039999999</v>
      </c>
      <c r="H9" s="114">
        <v>26562.549920000001</v>
      </c>
      <c r="I9" s="114">
        <v>48472.654170000002</v>
      </c>
      <c r="J9" s="114">
        <v>46962.10151</v>
      </c>
      <c r="K9" s="114">
        <v>33334.894460000003</v>
      </c>
      <c r="L9" s="114">
        <v>35759.030250000003</v>
      </c>
    </row>
    <row r="10" spans="1:12" s="16" customFormat="1" ht="15" customHeight="1">
      <c r="A10" s="147" t="s">
        <v>179</v>
      </c>
      <c r="B10" s="114">
        <v>660292.78154</v>
      </c>
      <c r="C10" s="114">
        <v>764642.0258099999</v>
      </c>
      <c r="D10" s="114">
        <v>860431.86570000008</v>
      </c>
      <c r="E10" s="114">
        <v>886358.31814999995</v>
      </c>
      <c r="F10" s="114">
        <v>880209.61812999996</v>
      </c>
      <c r="G10" s="114">
        <v>815715.58311999997</v>
      </c>
      <c r="H10" s="114">
        <v>767194.80389999994</v>
      </c>
      <c r="I10" s="114">
        <v>694445.37613999995</v>
      </c>
      <c r="J10" s="114">
        <v>692979.25959999999</v>
      </c>
      <c r="K10" s="114">
        <v>640806.88006</v>
      </c>
      <c r="L10" s="114">
        <v>627206.07066999993</v>
      </c>
    </row>
    <row r="11" spans="1:12" s="16" customFormat="1" ht="15" customHeight="1">
      <c r="A11" s="148" t="s">
        <v>580</v>
      </c>
      <c r="B11" s="114">
        <v>661025.72080999997</v>
      </c>
      <c r="C11" s="114">
        <v>756848.56801000005</v>
      </c>
      <c r="D11" s="114">
        <v>856974.87348000007</v>
      </c>
      <c r="E11" s="114">
        <v>884889.16301000002</v>
      </c>
      <c r="F11" s="114">
        <v>877265.31715999998</v>
      </c>
      <c r="G11" s="114">
        <v>802348.88032</v>
      </c>
      <c r="H11" s="114">
        <v>707728.85024000006</v>
      </c>
      <c r="I11" s="114">
        <v>620769.75213000004</v>
      </c>
      <c r="J11" s="114">
        <v>614636.09134000004</v>
      </c>
      <c r="K11" s="114">
        <v>563055.34138999996</v>
      </c>
      <c r="L11" s="114">
        <v>550841.91791999992</v>
      </c>
    </row>
    <row r="12" spans="1:12" s="16" customFormat="1" ht="15" customHeight="1">
      <c r="A12" s="148" t="s">
        <v>581</v>
      </c>
      <c r="B12" s="114">
        <v>647615.78458000009</v>
      </c>
      <c r="C12" s="114">
        <v>740017.62612999999</v>
      </c>
      <c r="D12" s="114">
        <v>809299.57773000002</v>
      </c>
      <c r="E12" s="114">
        <v>824777.24575</v>
      </c>
      <c r="F12" s="114">
        <v>791969.91862999997</v>
      </c>
      <c r="G12" s="114">
        <v>591462.20328000002</v>
      </c>
      <c r="H12" s="114">
        <v>501594.91804000002</v>
      </c>
      <c r="I12" s="114">
        <v>392992.90889999998</v>
      </c>
      <c r="J12" s="114">
        <v>386568.44037999999</v>
      </c>
      <c r="K12" s="114">
        <v>342141.83888</v>
      </c>
      <c r="L12" s="114">
        <v>329366.76477999997</v>
      </c>
    </row>
    <row r="13" spans="1:12" s="16" customFormat="1" ht="15" customHeight="1">
      <c r="A13" s="148" t="s">
        <v>582</v>
      </c>
      <c r="B13" s="114">
        <v>13409.936230000001</v>
      </c>
      <c r="C13" s="114">
        <v>16830.941879999998</v>
      </c>
      <c r="D13" s="114">
        <v>47675.295749999997</v>
      </c>
      <c r="E13" s="114">
        <v>60111.917259999995</v>
      </c>
      <c r="F13" s="114">
        <v>85295.398530000006</v>
      </c>
      <c r="G13" s="114">
        <v>210886.67703999998</v>
      </c>
      <c r="H13" s="114">
        <v>206133.93219999998</v>
      </c>
      <c r="I13" s="114">
        <v>227776.84323</v>
      </c>
      <c r="J13" s="114">
        <v>228067.65096</v>
      </c>
      <c r="K13" s="114">
        <v>220913.50250999999</v>
      </c>
      <c r="L13" s="114">
        <v>221475.15313999998</v>
      </c>
    </row>
    <row r="14" spans="1:12" s="16" customFormat="1" ht="15" customHeight="1">
      <c r="A14" s="148" t="s">
        <v>583</v>
      </c>
      <c r="B14" s="114">
        <v>3887.9335699999997</v>
      </c>
      <c r="C14" s="114">
        <v>13798.99483</v>
      </c>
      <c r="D14" s="114">
        <v>10185.149960000001</v>
      </c>
      <c r="E14" s="114">
        <v>7098.0758399999995</v>
      </c>
      <c r="F14" s="114">
        <v>13867.627689999999</v>
      </c>
      <c r="G14" s="114">
        <v>20624.666570000001</v>
      </c>
      <c r="H14" s="114">
        <v>10172.023720000001</v>
      </c>
      <c r="I14" s="114">
        <v>2679.06673</v>
      </c>
      <c r="J14" s="114">
        <v>4284.6769899999999</v>
      </c>
      <c r="K14" s="114">
        <v>8111.8521000000001</v>
      </c>
      <c r="L14" s="114">
        <v>8156.7803899999999</v>
      </c>
    </row>
    <row r="15" spans="1:12" s="16" customFormat="1" ht="15" customHeight="1">
      <c r="A15" s="148" t="s">
        <v>584</v>
      </c>
      <c r="B15" s="114">
        <v>3711.2978800000001</v>
      </c>
      <c r="C15" s="114">
        <v>9214.84512</v>
      </c>
      <c r="D15" s="114">
        <v>8483.5791900000004</v>
      </c>
      <c r="E15" s="114">
        <v>6361.4218099999998</v>
      </c>
      <c r="F15" s="114">
        <v>8123.68361</v>
      </c>
      <c r="G15" s="114">
        <v>10110.85259</v>
      </c>
      <c r="H15" s="114">
        <v>170.1</v>
      </c>
      <c r="I15" s="114">
        <v>1360.1322</v>
      </c>
      <c r="J15" s="114">
        <v>3030.8444399999998</v>
      </c>
      <c r="K15" s="114">
        <v>1349.4306000000001</v>
      </c>
      <c r="L15" s="114">
        <v>330.9477</v>
      </c>
    </row>
    <row r="16" spans="1:12" s="16" customFormat="1" ht="15" customHeight="1">
      <c r="A16" s="148" t="s">
        <v>585</v>
      </c>
      <c r="B16" s="114">
        <v>176.63569000000001</v>
      </c>
      <c r="C16" s="114">
        <v>4584.1497099999997</v>
      </c>
      <c r="D16" s="114">
        <v>1701.57077</v>
      </c>
      <c r="E16" s="114">
        <v>736.65403000000003</v>
      </c>
      <c r="F16" s="114">
        <v>5743.9440800000002</v>
      </c>
      <c r="G16" s="114">
        <v>10513.813980000001</v>
      </c>
      <c r="H16" s="114">
        <v>10001.923720000001</v>
      </c>
      <c r="I16" s="114">
        <v>1318.93453</v>
      </c>
      <c r="J16" s="114">
        <v>1253.8325500000001</v>
      </c>
      <c r="K16" s="114">
        <v>6762.4215000000004</v>
      </c>
      <c r="L16" s="114">
        <v>7825.8326900000002</v>
      </c>
    </row>
    <row r="17" spans="1:12" s="16" customFormat="1" ht="15" customHeight="1">
      <c r="A17" s="148" t="s">
        <v>586</v>
      </c>
      <c r="B17" s="114">
        <v>9323.4225800000004</v>
      </c>
      <c r="C17" s="114">
        <v>11105.726500000001</v>
      </c>
      <c r="D17" s="114">
        <v>16675.364799999999</v>
      </c>
      <c r="E17" s="114">
        <v>36800.093249999998</v>
      </c>
      <c r="F17" s="114">
        <v>38830.718500000003</v>
      </c>
      <c r="G17" s="114">
        <v>63137.883470000001</v>
      </c>
      <c r="H17" s="114">
        <v>76381.64615</v>
      </c>
      <c r="I17" s="114">
        <v>70186.320720000003</v>
      </c>
      <c r="J17" s="114">
        <v>70363.968739999997</v>
      </c>
      <c r="K17" s="114">
        <v>70649.028879999998</v>
      </c>
      <c r="L17" s="114">
        <v>70179.773910000004</v>
      </c>
    </row>
    <row r="18" spans="1:12" s="16" customFormat="1" ht="15" customHeight="1">
      <c r="A18" s="148" t="s">
        <v>587</v>
      </c>
      <c r="B18" s="114">
        <v>8998.7048100000011</v>
      </c>
      <c r="C18" s="114">
        <v>10222.497579999999</v>
      </c>
      <c r="D18" s="114">
        <v>13922.001109999999</v>
      </c>
      <c r="E18" s="114">
        <v>22307.757269999998</v>
      </c>
      <c r="F18" s="114">
        <v>27334.36464</v>
      </c>
      <c r="G18" s="114">
        <v>37346.225159999995</v>
      </c>
      <c r="H18" s="114">
        <v>32495.018010000003</v>
      </c>
      <c r="I18" s="114">
        <v>22643.919449999998</v>
      </c>
      <c r="J18" s="114">
        <v>22576.072079999998</v>
      </c>
      <c r="K18" s="114">
        <v>23188.089530000001</v>
      </c>
      <c r="L18" s="114">
        <v>22779.404579999999</v>
      </c>
    </row>
    <row r="19" spans="1:12" s="16" customFormat="1" ht="15" customHeight="1">
      <c r="A19" s="148" t="s">
        <v>588</v>
      </c>
      <c r="B19" s="114">
        <v>324.71777000000003</v>
      </c>
      <c r="C19" s="114">
        <v>883.22892000000002</v>
      </c>
      <c r="D19" s="114">
        <v>2753.3636900000001</v>
      </c>
      <c r="E19" s="114">
        <v>14492.33598</v>
      </c>
      <c r="F19" s="114">
        <v>11496.353859999999</v>
      </c>
      <c r="G19" s="114">
        <v>25791.658309999999</v>
      </c>
      <c r="H19" s="114">
        <v>43886.628140000001</v>
      </c>
      <c r="I19" s="114">
        <v>47542.401270000002</v>
      </c>
      <c r="J19" s="114">
        <v>47787.896659999999</v>
      </c>
      <c r="K19" s="114">
        <v>47460.939350000001</v>
      </c>
      <c r="L19" s="114">
        <v>47400.369330000001</v>
      </c>
    </row>
    <row r="20" spans="1:12" s="16" customFormat="1" ht="15" customHeight="1">
      <c r="A20" s="148" t="s">
        <v>192</v>
      </c>
      <c r="B20" s="114">
        <v>8999.5497200000009</v>
      </c>
      <c r="C20" s="114">
        <v>10462.99749</v>
      </c>
      <c r="D20" s="114">
        <v>10933.638060000001</v>
      </c>
      <c r="E20" s="114">
        <v>10289.94636</v>
      </c>
      <c r="F20" s="114">
        <v>8325.9275699999998</v>
      </c>
      <c r="G20" s="114">
        <v>7195.0541800000001</v>
      </c>
      <c r="H20" s="114">
        <v>56592.807380000006</v>
      </c>
      <c r="I20" s="114">
        <v>71360.45981</v>
      </c>
      <c r="J20" s="114">
        <v>72609.811470000001</v>
      </c>
      <c r="K20" s="114">
        <v>67760.242879999991</v>
      </c>
      <c r="L20" s="114">
        <v>67097.104500000001</v>
      </c>
    </row>
    <row r="21" spans="1:12" s="16" customFormat="1" ht="15" customHeight="1">
      <c r="A21" s="148" t="s">
        <v>589</v>
      </c>
      <c r="B21" s="114">
        <v>-22943.845140000001</v>
      </c>
      <c r="C21" s="114">
        <v>-27574.261019999998</v>
      </c>
      <c r="D21" s="114">
        <v>-34337.160600000003</v>
      </c>
      <c r="E21" s="114">
        <v>-52718.960310000002</v>
      </c>
      <c r="F21" s="114">
        <v>-58079.97279</v>
      </c>
      <c r="G21" s="114">
        <v>-77590.901419999995</v>
      </c>
      <c r="H21" s="114">
        <v>-83680.523589999997</v>
      </c>
      <c r="I21" s="114">
        <v>-70550.223249999995</v>
      </c>
      <c r="J21" s="114">
        <v>-68915.288939999999</v>
      </c>
      <c r="K21" s="114">
        <v>-68769.585189999998</v>
      </c>
      <c r="L21" s="114">
        <v>-69069.506049999996</v>
      </c>
    </row>
    <row r="22" spans="1:12" s="16" customFormat="1" ht="15" customHeight="1">
      <c r="A22" s="147" t="s">
        <v>205</v>
      </c>
      <c r="B22" s="114">
        <v>1825.20363</v>
      </c>
      <c r="C22" s="114">
        <v>1749.2486100000001</v>
      </c>
      <c r="D22" s="114">
        <v>3094.5422100000001</v>
      </c>
      <c r="E22" s="114">
        <v>1679.0757699999999</v>
      </c>
      <c r="F22" s="114">
        <v>1783.0451799999998</v>
      </c>
      <c r="G22" s="114">
        <v>2121.06657</v>
      </c>
      <c r="H22" s="114">
        <v>4797.1598800000002</v>
      </c>
      <c r="I22" s="114">
        <v>4423.6044199999997</v>
      </c>
      <c r="J22" s="114">
        <v>4155.2135600000001</v>
      </c>
      <c r="K22" s="114">
        <v>3443.0687900000003</v>
      </c>
      <c r="L22" s="114">
        <v>3388.1793199999997</v>
      </c>
    </row>
    <row r="23" spans="1:12" s="16" customFormat="1" ht="15" customHeight="1">
      <c r="A23" s="147" t="s">
        <v>211</v>
      </c>
      <c r="B23" s="114">
        <v>1E-3</v>
      </c>
      <c r="C23" s="114">
        <v>2E-3</v>
      </c>
      <c r="D23" s="114">
        <v>3.3049999999999996E-2</v>
      </c>
      <c r="E23" s="114">
        <v>253.31117</v>
      </c>
      <c r="F23" s="114">
        <v>1536.06681</v>
      </c>
      <c r="G23" s="114">
        <v>940.19150999999999</v>
      </c>
      <c r="H23" s="114">
        <v>1900.1387400000001</v>
      </c>
      <c r="I23" s="114">
        <v>5784.4227599999995</v>
      </c>
      <c r="J23" s="114">
        <v>5673.88904</v>
      </c>
      <c r="K23" s="114">
        <v>2564.6144900000004</v>
      </c>
      <c r="L23" s="114">
        <v>2448.7244100000003</v>
      </c>
    </row>
    <row r="24" spans="1:12" s="16" customFormat="1" ht="15" customHeight="1">
      <c r="A24" s="147" t="s">
        <v>590</v>
      </c>
      <c r="B24" s="114">
        <v>2211.047</v>
      </c>
      <c r="C24" s="114">
        <v>134.55251999999999</v>
      </c>
      <c r="D24" s="114">
        <v>3634.83061</v>
      </c>
      <c r="E24" s="114">
        <v>11295.415800000001</v>
      </c>
      <c r="F24" s="114">
        <v>19550.824700000001</v>
      </c>
      <c r="G24" s="114">
        <v>25116.35339</v>
      </c>
      <c r="H24" s="114">
        <v>33084.513489999998</v>
      </c>
      <c r="I24" s="114">
        <v>33068.913820000002</v>
      </c>
      <c r="J24" s="114">
        <v>36418.658000000003</v>
      </c>
      <c r="K24" s="114">
        <v>43250.2359</v>
      </c>
      <c r="L24" s="114">
        <v>43250.2359</v>
      </c>
    </row>
    <row r="25" spans="1:12" s="16" customFormat="1" ht="15" customHeight="1">
      <c r="A25" s="147" t="s">
        <v>222</v>
      </c>
      <c r="B25" s="114">
        <v>13640.736570000001</v>
      </c>
      <c r="C25" s="114">
        <v>14470.801359999999</v>
      </c>
      <c r="D25" s="114">
        <v>19176.621579999999</v>
      </c>
      <c r="E25" s="114">
        <v>18244.227850000003</v>
      </c>
      <c r="F25" s="114">
        <v>16467.824690000001</v>
      </c>
      <c r="G25" s="114">
        <v>15779.85721</v>
      </c>
      <c r="H25" s="114">
        <v>14472.710489999999</v>
      </c>
      <c r="I25" s="114">
        <v>13263.965529999999</v>
      </c>
      <c r="J25" s="114">
        <v>13142.887490000001</v>
      </c>
      <c r="K25" s="114">
        <v>12390.092259999999</v>
      </c>
      <c r="L25" s="114">
        <v>12303.286050000001</v>
      </c>
    </row>
    <row r="26" spans="1:12" s="16" customFormat="1" ht="15" customHeight="1">
      <c r="A26" s="147" t="s">
        <v>591</v>
      </c>
      <c r="B26" s="114">
        <v>1057.0993799999999</v>
      </c>
      <c r="C26" s="114">
        <v>756.02298999999994</v>
      </c>
      <c r="D26" s="114">
        <v>1144.0593000000001</v>
      </c>
      <c r="E26" s="114">
        <v>1356.6484399999999</v>
      </c>
      <c r="F26" s="114">
        <v>896.7971</v>
      </c>
      <c r="G26" s="114">
        <v>805.31600000000003</v>
      </c>
      <c r="H26" s="114">
        <v>623.96851000000004</v>
      </c>
      <c r="I26" s="114">
        <v>479.70820000000003</v>
      </c>
      <c r="J26" s="114">
        <v>407.34287999999998</v>
      </c>
      <c r="K26" s="114">
        <v>1327.82862</v>
      </c>
      <c r="L26" s="114">
        <v>1376.0605</v>
      </c>
    </row>
    <row r="27" spans="1:12" s="17" customFormat="1" ht="15" customHeight="1" thickBot="1">
      <c r="A27" s="147" t="s">
        <v>238</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592</v>
      </c>
      <c r="B28" s="393">
        <v>794768.52842999995</v>
      </c>
      <c r="C28" s="393">
        <v>883590.74641000002</v>
      </c>
      <c r="D28" s="393">
        <v>997033.66949999996</v>
      </c>
      <c r="E28" s="393">
        <v>1064750.7058699999</v>
      </c>
      <c r="F28" s="393">
        <v>1058023.5992399999</v>
      </c>
      <c r="G28" s="393">
        <v>933750.14053999993</v>
      </c>
      <c r="H28" s="393">
        <v>846484.73794000002</v>
      </c>
      <c r="I28" s="393">
        <v>821975.64975999994</v>
      </c>
      <c r="J28" s="393">
        <v>810322.30449000001</v>
      </c>
      <c r="K28" s="393">
        <v>770267.90738999995</v>
      </c>
      <c r="L28" s="393">
        <v>772814.52257999999</v>
      </c>
    </row>
    <row r="29" spans="1:12" s="16" customFormat="1" ht="15" customHeight="1" thickTop="1">
      <c r="A29" s="147" t="s">
        <v>593</v>
      </c>
      <c r="B29" s="114">
        <v>623725.51851999993</v>
      </c>
      <c r="C29" s="114">
        <v>723498.16415999993</v>
      </c>
      <c r="D29" s="114">
        <v>847027.32712999999</v>
      </c>
      <c r="E29" s="114">
        <v>900549.12858999998</v>
      </c>
      <c r="F29" s="114">
        <v>891228.53088999994</v>
      </c>
      <c r="G29" s="114">
        <v>625622.31527000002</v>
      </c>
      <c r="H29" s="114">
        <v>367785.69577999995</v>
      </c>
      <c r="I29" s="114">
        <v>378933.48176</v>
      </c>
      <c r="J29" s="114">
        <v>379077.71204000001</v>
      </c>
      <c r="K29" s="114">
        <v>374066.28106000001</v>
      </c>
      <c r="L29" s="114">
        <v>385478.94152999995</v>
      </c>
    </row>
    <row r="30" spans="1:12" s="16" customFormat="1" ht="15" customHeight="1">
      <c r="A30" s="148" t="s">
        <v>594</v>
      </c>
      <c r="B30" s="114">
        <v>108.907</v>
      </c>
      <c r="C30" s="114">
        <v>4013.1534700000002</v>
      </c>
      <c r="D30" s="114">
        <v>3548.1925699999997</v>
      </c>
      <c r="E30" s="114">
        <v>15703.02051</v>
      </c>
      <c r="F30" s="114">
        <v>9988.5372399999997</v>
      </c>
      <c r="G30" s="114">
        <v>11323.52851</v>
      </c>
      <c r="H30" s="114">
        <v>7238.6809000000003</v>
      </c>
      <c r="I30" s="114">
        <v>9844.7530700000007</v>
      </c>
      <c r="J30" s="114">
        <v>11746.70998</v>
      </c>
      <c r="K30" s="114">
        <v>9183.7032200000012</v>
      </c>
      <c r="L30" s="114">
        <v>10440.42887</v>
      </c>
    </row>
    <row r="31" spans="1:12" s="16" customFormat="1" ht="15" customHeight="1">
      <c r="A31" s="148" t="s">
        <v>595</v>
      </c>
      <c r="B31" s="114">
        <v>91107.366469999994</v>
      </c>
      <c r="C31" s="114">
        <v>93981.039519999991</v>
      </c>
      <c r="D31" s="114">
        <v>111271.44803</v>
      </c>
      <c r="E31" s="114">
        <v>135840.63159</v>
      </c>
      <c r="F31" s="114">
        <v>155158.33609</v>
      </c>
      <c r="G31" s="114">
        <v>144639.90556000001</v>
      </c>
      <c r="H31" s="114">
        <v>152741.54313000001</v>
      </c>
      <c r="I31" s="114">
        <v>188535.02447999999</v>
      </c>
      <c r="J31" s="114">
        <v>186117.23693000001</v>
      </c>
      <c r="K31" s="114">
        <v>181576.88329</v>
      </c>
      <c r="L31" s="114">
        <v>178904.94991</v>
      </c>
    </row>
    <row r="32" spans="1:12" s="16" customFormat="1" ht="15" customHeight="1">
      <c r="A32" s="148" t="s">
        <v>596</v>
      </c>
      <c r="B32" s="114">
        <v>174888.95856999999</v>
      </c>
      <c r="C32" s="114">
        <v>103669.64323</v>
      </c>
      <c r="D32" s="114">
        <v>10377.21931</v>
      </c>
      <c r="E32" s="114">
        <v>1388.7466499999998</v>
      </c>
      <c r="F32" s="114">
        <v>169.58488</v>
      </c>
      <c r="G32" s="114">
        <v>142.84251</v>
      </c>
      <c r="H32" s="114">
        <v>142.96821</v>
      </c>
      <c r="I32" s="114">
        <v>143.09403</v>
      </c>
      <c r="J32" s="114">
        <v>143.1044</v>
      </c>
      <c r="K32" s="114">
        <v>0</v>
      </c>
      <c r="L32" s="114">
        <v>0</v>
      </c>
    </row>
    <row r="33" spans="1:12" s="16" customFormat="1" ht="15" customHeight="1">
      <c r="A33" s="148" t="s">
        <v>597</v>
      </c>
      <c r="B33" s="114">
        <v>22213.765890000002</v>
      </c>
      <c r="C33" s="114">
        <v>19873.12155</v>
      </c>
      <c r="D33" s="114">
        <v>19428.937480000001</v>
      </c>
      <c r="E33" s="114">
        <v>36908.589319999999</v>
      </c>
      <c r="F33" s="114">
        <v>49512.333549999996</v>
      </c>
      <c r="G33" s="114">
        <v>48801.778490000004</v>
      </c>
      <c r="H33" s="114">
        <v>30222.79754</v>
      </c>
      <c r="I33" s="114">
        <v>24205.090319999999</v>
      </c>
      <c r="J33" s="114">
        <v>22969.212289999999</v>
      </c>
      <c r="K33" s="114">
        <v>27266.041719999997</v>
      </c>
      <c r="L33" s="114">
        <v>25705.830829999999</v>
      </c>
    </row>
    <row r="34" spans="1:12" s="16" customFormat="1" ht="15" customHeight="1">
      <c r="A34" s="148" t="s">
        <v>598</v>
      </c>
      <c r="B34" s="114">
        <v>315441.89562000002</v>
      </c>
      <c r="C34" s="114">
        <v>471146.35100999998</v>
      </c>
      <c r="D34" s="114">
        <v>664215.04774000007</v>
      </c>
      <c r="E34" s="114">
        <v>658552.60109000001</v>
      </c>
      <c r="F34" s="114">
        <v>612497.17790000001</v>
      </c>
      <c r="G34" s="114">
        <v>373012.87148000003</v>
      </c>
      <c r="H34" s="114">
        <v>165430.55544</v>
      </c>
      <c r="I34" s="114">
        <v>147116.20694</v>
      </c>
      <c r="J34" s="114">
        <v>148910.35041999997</v>
      </c>
      <c r="K34" s="114">
        <v>152101.92416</v>
      </c>
      <c r="L34" s="114">
        <v>166292.63217</v>
      </c>
    </row>
    <row r="35" spans="1:12" s="16" customFormat="1" ht="15" customHeight="1">
      <c r="A35" s="148" t="s">
        <v>599</v>
      </c>
      <c r="B35" s="114">
        <v>19964.624969999997</v>
      </c>
      <c r="C35" s="114">
        <v>30814.855379999997</v>
      </c>
      <c r="D35" s="114">
        <v>38186.482000000004</v>
      </c>
      <c r="E35" s="114">
        <v>52155.539429999997</v>
      </c>
      <c r="F35" s="114">
        <v>63902.561229999999</v>
      </c>
      <c r="G35" s="114">
        <v>47701.388719999995</v>
      </c>
      <c r="H35" s="114">
        <v>12009.15056</v>
      </c>
      <c r="I35" s="114">
        <v>9089.3129200000003</v>
      </c>
      <c r="J35" s="114">
        <v>9191.0980199999995</v>
      </c>
      <c r="K35" s="114">
        <v>3937.72867</v>
      </c>
      <c r="L35" s="114">
        <v>4135.0997500000003</v>
      </c>
    </row>
    <row r="36" spans="1:12" s="16" customFormat="1" ht="15" customHeight="1">
      <c r="A36" s="147" t="s">
        <v>600</v>
      </c>
      <c r="B36" s="114">
        <v>0</v>
      </c>
      <c r="C36" s="114">
        <v>0</v>
      </c>
      <c r="D36" s="114">
        <v>0</v>
      </c>
      <c r="E36" s="114">
        <v>2.1077499999999998</v>
      </c>
      <c r="F36" s="114">
        <v>0</v>
      </c>
      <c r="G36" s="114">
        <v>0</v>
      </c>
      <c r="H36" s="114">
        <v>0</v>
      </c>
      <c r="I36" s="114">
        <v>0</v>
      </c>
      <c r="J36" s="114">
        <v>0</v>
      </c>
      <c r="K36" s="114">
        <v>0</v>
      </c>
      <c r="L36" s="114">
        <v>0</v>
      </c>
    </row>
    <row r="37" spans="1:12" s="16" customFormat="1" ht="15" customHeight="1">
      <c r="A37" s="147" t="s">
        <v>601</v>
      </c>
      <c r="B37" s="114">
        <v>157015.70083000002</v>
      </c>
      <c r="C37" s="114">
        <v>144566.50143999999</v>
      </c>
      <c r="D37" s="114">
        <v>99442.711840000004</v>
      </c>
      <c r="E37" s="114">
        <v>116956.35773</v>
      </c>
      <c r="F37" s="114">
        <v>122233.70954000001</v>
      </c>
      <c r="G37" s="114">
        <v>190156.21759000001</v>
      </c>
      <c r="H37" s="114">
        <v>362512.17176</v>
      </c>
      <c r="I37" s="114">
        <v>341051.91357999999</v>
      </c>
      <c r="J37" s="114">
        <v>329005.74541000003</v>
      </c>
      <c r="K37" s="114">
        <v>326872.92180000001</v>
      </c>
      <c r="L37" s="114">
        <v>320311.21866000001</v>
      </c>
    </row>
    <row r="38" spans="1:12" s="16" customFormat="1" ht="15" customHeight="1">
      <c r="A38" s="147" t="s">
        <v>602</v>
      </c>
      <c r="B38" s="114">
        <v>7758.0248499999998</v>
      </c>
      <c r="C38" s="114">
        <v>8941.4936199999993</v>
      </c>
      <c r="D38" s="114">
        <v>13815.508760000001</v>
      </c>
      <c r="E38" s="114">
        <v>13588.708060000001</v>
      </c>
      <c r="F38" s="114">
        <v>15893.422869999999</v>
      </c>
      <c r="G38" s="114">
        <v>9550.3416099999995</v>
      </c>
      <c r="H38" s="114">
        <v>11038.44044</v>
      </c>
      <c r="I38" s="114">
        <v>8794.356029999999</v>
      </c>
      <c r="J38" s="114">
        <v>8895.1239600000008</v>
      </c>
      <c r="K38" s="114">
        <v>10850.52822</v>
      </c>
      <c r="L38" s="114">
        <v>8567.0096699999995</v>
      </c>
    </row>
    <row r="39" spans="1:12" s="16" customFormat="1" ht="15" customHeight="1">
      <c r="A39" s="147" t="s">
        <v>276</v>
      </c>
      <c r="B39" s="114">
        <v>6269.2842300000002</v>
      </c>
      <c r="C39" s="114">
        <v>6584.5871900000002</v>
      </c>
      <c r="D39" s="114">
        <v>7668.9812199999997</v>
      </c>
      <c r="E39" s="114">
        <v>7261.2170400000005</v>
      </c>
      <c r="F39" s="114">
        <v>7213.5481300000001</v>
      </c>
      <c r="G39" s="114">
        <v>6280.98099</v>
      </c>
      <c r="H39" s="114">
        <v>5634.2800099999995</v>
      </c>
      <c r="I39" s="114">
        <v>4775.57449</v>
      </c>
      <c r="J39" s="114">
        <v>4753.3469000000005</v>
      </c>
      <c r="K39" s="114">
        <v>4272.9747500000003</v>
      </c>
      <c r="L39" s="114">
        <v>4165.5974999999999</v>
      </c>
    </row>
    <row r="40" spans="1:12" s="16" customFormat="1" ht="15" customHeight="1">
      <c r="A40" s="147" t="s">
        <v>282</v>
      </c>
      <c r="B40" s="114">
        <v>0</v>
      </c>
      <c r="C40" s="114">
        <v>0</v>
      </c>
      <c r="D40" s="114">
        <v>0</v>
      </c>
      <c r="E40" s="114">
        <v>0</v>
      </c>
      <c r="F40" s="114">
        <v>0</v>
      </c>
      <c r="G40" s="114">
        <v>0</v>
      </c>
      <c r="H40" s="114">
        <v>0</v>
      </c>
      <c r="I40" s="114">
        <v>0</v>
      </c>
      <c r="J40" s="114">
        <v>0</v>
      </c>
      <c r="K40" s="114">
        <v>0</v>
      </c>
      <c r="L40" s="114">
        <v>0</v>
      </c>
    </row>
    <row r="41" spans="1:12" s="16" customFormat="1" ht="15" customHeight="1">
      <c r="A41" s="147" t="s">
        <v>603</v>
      </c>
      <c r="B41" s="114">
        <v>0</v>
      </c>
      <c r="C41" s="114">
        <v>0</v>
      </c>
      <c r="D41" s="114">
        <v>29079.14055</v>
      </c>
      <c r="E41" s="114">
        <v>26393.186699999998</v>
      </c>
      <c r="F41" s="114">
        <v>21454.38781</v>
      </c>
      <c r="G41" s="114">
        <v>13797.050080000001</v>
      </c>
      <c r="H41" s="114">
        <v>9152.1510099999996</v>
      </c>
      <c r="I41" s="114">
        <v>4577.1360599999998</v>
      </c>
      <c r="J41" s="114">
        <v>4600.7413200000001</v>
      </c>
      <c r="K41" s="114">
        <v>0</v>
      </c>
      <c r="L41" s="114">
        <v>0</v>
      </c>
    </row>
    <row r="42" spans="1:12" s="17" customFormat="1" ht="15" customHeight="1" thickBot="1">
      <c r="A42" s="147" t="s">
        <v>454</v>
      </c>
      <c r="B42" s="114">
        <v>0</v>
      </c>
      <c r="C42" s="114">
        <v>0</v>
      </c>
      <c r="D42" s="114">
        <v>0</v>
      </c>
      <c r="E42" s="114">
        <v>0</v>
      </c>
      <c r="F42" s="114">
        <v>0</v>
      </c>
      <c r="G42" s="114">
        <v>88343.235000000001</v>
      </c>
      <c r="H42" s="114">
        <v>90361.99893999999</v>
      </c>
      <c r="I42" s="114">
        <v>83843.187839999999</v>
      </c>
      <c r="J42" s="114">
        <v>83989.634860000006</v>
      </c>
      <c r="K42" s="114">
        <v>54205.201560000001</v>
      </c>
      <c r="L42" s="114">
        <v>54291.755219999999</v>
      </c>
    </row>
    <row r="43" spans="1:12" ht="15" customHeight="1" thickTop="1" thickBot="1">
      <c r="A43" s="392" t="s">
        <v>604</v>
      </c>
      <c r="B43" s="393">
        <v>75218.352329999994</v>
      </c>
      <c r="C43" s="393">
        <v>77206.751099999994</v>
      </c>
      <c r="D43" s="393">
        <v>80573.70040999999</v>
      </c>
      <c r="E43" s="393">
        <v>82155.124309999999</v>
      </c>
      <c r="F43" s="393">
        <v>91270.748510000005</v>
      </c>
      <c r="G43" s="393">
        <v>75079.2264</v>
      </c>
      <c r="H43" s="393">
        <v>71279.888579999999</v>
      </c>
      <c r="I43" s="393">
        <v>74268.346839999998</v>
      </c>
      <c r="J43" s="393">
        <v>74362.975250000003</v>
      </c>
      <c r="K43" s="393">
        <v>61570.903869999995</v>
      </c>
      <c r="L43" s="393">
        <v>59555.972670000003</v>
      </c>
    </row>
    <row r="44" spans="1:12" s="16" customFormat="1" ht="15" customHeight="1" thickTop="1">
      <c r="A44" s="147" t="s">
        <v>297</v>
      </c>
      <c r="B44" s="114">
        <v>56901.64</v>
      </c>
      <c r="C44" s="114">
        <v>64379.44</v>
      </c>
      <c r="D44" s="114">
        <v>66180</v>
      </c>
      <c r="E44" s="114">
        <v>68500.47</v>
      </c>
      <c r="F44" s="114">
        <v>69116.27</v>
      </c>
      <c r="G44" s="114">
        <v>88878.28</v>
      </c>
      <c r="H44" s="114">
        <v>89221.28</v>
      </c>
      <c r="I44" s="114">
        <v>89221.28</v>
      </c>
      <c r="J44" s="114">
        <v>100176.22</v>
      </c>
      <c r="K44" s="114">
        <v>104771.54</v>
      </c>
      <c r="L44" s="114">
        <v>104771.54</v>
      </c>
    </row>
    <row r="45" spans="1:12" s="16" customFormat="1" ht="15" customHeight="1">
      <c r="A45" s="147" t="s">
        <v>301</v>
      </c>
      <c r="B45" s="114">
        <v>5359.5865000000003</v>
      </c>
      <c r="C45" s="114">
        <v>53.62059</v>
      </c>
      <c r="D45" s="114">
        <v>53.625589999999995</v>
      </c>
      <c r="E45" s="114">
        <v>8564.9655899999998</v>
      </c>
      <c r="F45" s="114">
        <v>12556.749589999999</v>
      </c>
      <c r="G45" s="114">
        <v>396.62559000000005</v>
      </c>
      <c r="H45" s="114">
        <v>9131.1355899999999</v>
      </c>
      <c r="I45" s="114">
        <v>15582.82559</v>
      </c>
      <c r="J45" s="114">
        <v>4648.9455900000003</v>
      </c>
      <c r="K45" s="114">
        <v>4811.72559</v>
      </c>
      <c r="L45" s="114">
        <v>4811.72559</v>
      </c>
    </row>
    <row r="46" spans="1:12" s="16" customFormat="1" ht="15" customHeight="1">
      <c r="A46" s="147" t="s">
        <v>305</v>
      </c>
      <c r="B46" s="114">
        <v>0</v>
      </c>
      <c r="C46" s="114">
        <v>0</v>
      </c>
      <c r="D46" s="114">
        <v>0</v>
      </c>
      <c r="E46" s="114">
        <v>0</v>
      </c>
      <c r="F46" s="114">
        <v>0</v>
      </c>
      <c r="G46" s="114">
        <v>0</v>
      </c>
      <c r="H46" s="114">
        <v>0</v>
      </c>
      <c r="I46" s="114">
        <v>0</v>
      </c>
      <c r="J46" s="114">
        <v>0</v>
      </c>
      <c r="K46" s="114">
        <v>0</v>
      </c>
      <c r="L46" s="114">
        <v>0</v>
      </c>
    </row>
    <row r="47" spans="1:12" s="16" customFormat="1" ht="15" customHeight="1">
      <c r="A47" s="147" t="s">
        <v>605</v>
      </c>
      <c r="B47" s="114">
        <v>10371.609060000001</v>
      </c>
      <c r="C47" s="114">
        <v>10630.160739999999</v>
      </c>
      <c r="D47" s="114">
        <v>10844.513720000001</v>
      </c>
      <c r="E47" s="114">
        <v>11194.06983</v>
      </c>
      <c r="F47" s="114">
        <v>4473.8887199999999</v>
      </c>
      <c r="G47" s="114">
        <v>4986.2727400000003</v>
      </c>
      <c r="H47" s="114">
        <v>4986.2727400000003</v>
      </c>
      <c r="I47" s="114">
        <v>4986.2727400000003</v>
      </c>
      <c r="J47" s="114">
        <v>4986.2727400000003</v>
      </c>
      <c r="K47" s="114">
        <v>4507.8763600000002</v>
      </c>
      <c r="L47" s="114">
        <v>4507.8763600000002</v>
      </c>
    </row>
    <row r="48" spans="1:12" s="16" customFormat="1" ht="15" customHeight="1">
      <c r="A48" s="147" t="s">
        <v>311</v>
      </c>
      <c r="B48" s="114">
        <v>2585.5167700000002</v>
      </c>
      <c r="C48" s="114">
        <v>2143.5297700000001</v>
      </c>
      <c r="D48" s="114">
        <v>3495.5610999999999</v>
      </c>
      <c r="E48" s="114">
        <v>-6104.3811100000003</v>
      </c>
      <c r="F48" s="114">
        <v>5123.8402000000006</v>
      </c>
      <c r="G48" s="114">
        <v>-19181.951929999999</v>
      </c>
      <c r="H48" s="114">
        <v>-32058.799749999998</v>
      </c>
      <c r="I48" s="114">
        <v>-35522.031490000001</v>
      </c>
      <c r="J48" s="114">
        <v>-35448.463080000001</v>
      </c>
      <c r="K48" s="114">
        <v>-52520.238079999996</v>
      </c>
      <c r="L48" s="114">
        <v>-54535.169280000002</v>
      </c>
    </row>
    <row r="49" spans="1:12" s="16" customFormat="1" ht="15" customHeight="1">
      <c r="A49" s="148" t="s">
        <v>606</v>
      </c>
      <c r="B49" s="114">
        <v>0</v>
      </c>
      <c r="C49" s="114">
        <v>0</v>
      </c>
      <c r="D49" s="114">
        <v>0</v>
      </c>
      <c r="E49" s="114">
        <v>615.80131999999992</v>
      </c>
      <c r="F49" s="114">
        <v>0</v>
      </c>
      <c r="G49" s="114">
        <v>5.77E-3</v>
      </c>
      <c r="H49" s="114">
        <v>-19181.951929999999</v>
      </c>
      <c r="I49" s="114">
        <v>-32058.799749999998</v>
      </c>
      <c r="J49" s="114">
        <v>-35522.031490000001</v>
      </c>
      <c r="K49" s="114">
        <v>-35043.635110000003</v>
      </c>
      <c r="L49" s="114">
        <v>-52520.238079999996</v>
      </c>
    </row>
    <row r="50" spans="1:12" s="17" customFormat="1" ht="15" customHeight="1" thickBot="1">
      <c r="A50" s="148" t="s">
        <v>607</v>
      </c>
      <c r="B50" s="114">
        <v>2585.5167700000002</v>
      </c>
      <c r="C50" s="114">
        <v>2143.5297700000001</v>
      </c>
      <c r="D50" s="114">
        <v>3495.5610999999999</v>
      </c>
      <c r="E50" s="114">
        <v>-6720.1824299999998</v>
      </c>
      <c r="F50" s="114">
        <v>5123.8402000000006</v>
      </c>
      <c r="G50" s="114">
        <v>-19181.957699999999</v>
      </c>
      <c r="H50" s="114">
        <v>-12876.847820000001</v>
      </c>
      <c r="I50" s="114">
        <v>-3463.2317400000002</v>
      </c>
      <c r="J50" s="114">
        <v>73.56841</v>
      </c>
      <c r="K50" s="114">
        <v>-17476.60297</v>
      </c>
      <c r="L50" s="114">
        <v>-2014.9312</v>
      </c>
    </row>
    <row r="51" spans="1:12" ht="15" customHeight="1" thickTop="1" thickBot="1">
      <c r="A51" s="392" t="s">
        <v>608</v>
      </c>
      <c r="B51" s="393">
        <v>869986.88075999997</v>
      </c>
      <c r="C51" s="393">
        <v>960797.49751000002</v>
      </c>
      <c r="D51" s="393">
        <v>1077607.3699100001</v>
      </c>
      <c r="E51" s="393">
        <v>1146905.83018</v>
      </c>
      <c r="F51" s="393">
        <v>1149294.34775</v>
      </c>
      <c r="G51" s="393">
        <v>1008829.3669400001</v>
      </c>
      <c r="H51" s="393">
        <v>917764.62651999993</v>
      </c>
      <c r="I51" s="393">
        <v>896243.99660000007</v>
      </c>
      <c r="J51" s="393">
        <v>884685.27974000003</v>
      </c>
      <c r="K51" s="393">
        <v>831838.81125999999</v>
      </c>
      <c r="L51" s="393">
        <v>832370.49525000004</v>
      </c>
    </row>
    <row r="52" spans="1:12" s="16" customFormat="1" ht="15" customHeight="1" thickTop="1">
      <c r="A52" s="113" t="s">
        <v>609</v>
      </c>
      <c r="B52" s="114">
        <v>68080.586609999998</v>
      </c>
      <c r="C52" s="114">
        <v>70856.858519999994</v>
      </c>
      <c r="D52" s="114">
        <v>71663.501340000003</v>
      </c>
      <c r="E52" s="114">
        <v>88420.87715</v>
      </c>
      <c r="F52" s="114">
        <v>62750.019700000004</v>
      </c>
      <c r="G52" s="114">
        <v>50553.169259999995</v>
      </c>
      <c r="H52" s="114">
        <v>31952.63898</v>
      </c>
      <c r="I52" s="114">
        <v>29703.61508</v>
      </c>
      <c r="J52" s="114">
        <v>30461.035980000001</v>
      </c>
      <c r="K52" s="114">
        <v>32284.249309999999</v>
      </c>
      <c r="L52" s="114">
        <v>30218.385200000001</v>
      </c>
    </row>
    <row r="53" spans="1:12" s="17" customFormat="1" ht="15" customHeight="1">
      <c r="A53" s="148" t="s">
        <v>610</v>
      </c>
      <c r="B53" s="114">
        <v>0</v>
      </c>
      <c r="C53" s="114">
        <v>0</v>
      </c>
      <c r="D53" s="114">
        <v>0</v>
      </c>
      <c r="E53" s="114">
        <v>0</v>
      </c>
      <c r="F53" s="114">
        <v>0</v>
      </c>
      <c r="G53" s="114">
        <v>0</v>
      </c>
      <c r="H53" s="114">
        <v>0</v>
      </c>
      <c r="I53" s="114">
        <v>0</v>
      </c>
      <c r="J53" s="114">
        <v>0</v>
      </c>
      <c r="K53" s="114">
        <v>0</v>
      </c>
      <c r="L53" s="114">
        <v>0</v>
      </c>
    </row>
    <row r="54" spans="1:12" s="17" customFormat="1" ht="15" customHeight="1">
      <c r="A54" s="148" t="s">
        <v>611</v>
      </c>
      <c r="B54" s="114">
        <v>67772.306629999992</v>
      </c>
      <c r="C54" s="114">
        <v>70300.586219999997</v>
      </c>
      <c r="D54" s="114">
        <v>70988.70766</v>
      </c>
      <c r="E54" s="114">
        <v>86475.31684</v>
      </c>
      <c r="F54" s="114">
        <v>60634.05558</v>
      </c>
      <c r="G54" s="114">
        <v>47594.607229999994</v>
      </c>
      <c r="H54" s="114">
        <v>29782.08526</v>
      </c>
      <c r="I54" s="114">
        <v>27785.222739999997</v>
      </c>
      <c r="J54" s="114">
        <v>28604.18434</v>
      </c>
      <c r="K54" s="114">
        <v>30476.841960000002</v>
      </c>
      <c r="L54" s="114">
        <v>28324.221690000002</v>
      </c>
    </row>
    <row r="55" spans="1:12" s="17" customFormat="1" ht="15" customHeight="1">
      <c r="A55" s="148" t="s">
        <v>612</v>
      </c>
      <c r="B55" s="114">
        <v>0</v>
      </c>
      <c r="C55" s="114">
        <v>0</v>
      </c>
      <c r="D55" s="114">
        <v>0</v>
      </c>
      <c r="E55" s="114">
        <v>0</v>
      </c>
      <c r="F55" s="114">
        <v>0</v>
      </c>
      <c r="G55" s="114">
        <v>0</v>
      </c>
      <c r="H55" s="114">
        <v>0</v>
      </c>
      <c r="I55" s="114">
        <v>0</v>
      </c>
      <c r="J55" s="114">
        <v>0</v>
      </c>
      <c r="K55" s="114">
        <v>0</v>
      </c>
      <c r="L55" s="114">
        <v>0</v>
      </c>
    </row>
    <row r="56" spans="1:12" s="17" customFormat="1" ht="15" customHeight="1">
      <c r="A56" s="148" t="s">
        <v>613</v>
      </c>
      <c r="B56" s="114">
        <v>308.27997999999997</v>
      </c>
      <c r="C56" s="114">
        <v>556.27230000000009</v>
      </c>
      <c r="D56" s="114">
        <v>674.79367999999999</v>
      </c>
      <c r="E56" s="114">
        <v>1945.5603100000001</v>
      </c>
      <c r="F56" s="114">
        <v>2115.9641200000001</v>
      </c>
      <c r="G56" s="114">
        <v>2958.5620299999996</v>
      </c>
      <c r="H56" s="114">
        <v>2170.5537200000003</v>
      </c>
      <c r="I56" s="114">
        <v>1918.3923400000001</v>
      </c>
      <c r="J56" s="114">
        <v>1856.8516399999999</v>
      </c>
      <c r="K56" s="114">
        <v>1807.4073500000002</v>
      </c>
      <c r="L56" s="114">
        <v>1894.1635100000001</v>
      </c>
    </row>
    <row r="57" spans="1:12" s="17" customFormat="1" ht="15" customHeight="1">
      <c r="A57" s="148" t="s">
        <v>614</v>
      </c>
      <c r="B57" s="114">
        <v>0</v>
      </c>
      <c r="C57" s="114">
        <v>0</v>
      </c>
      <c r="D57" s="114">
        <v>0</v>
      </c>
      <c r="E57" s="114">
        <v>0</v>
      </c>
      <c r="F57" s="114">
        <v>0</v>
      </c>
      <c r="G57" s="114">
        <v>0</v>
      </c>
      <c r="H57" s="114">
        <v>0</v>
      </c>
      <c r="I57" s="114">
        <v>0</v>
      </c>
      <c r="J57" s="114">
        <v>0</v>
      </c>
      <c r="K57" s="114">
        <v>0</v>
      </c>
      <c r="L57" s="114">
        <v>0</v>
      </c>
    </row>
    <row r="58" spans="1:12" s="17" customFormat="1" ht="15" customHeight="1">
      <c r="A58" s="147" t="s">
        <v>615</v>
      </c>
      <c r="B58" s="114">
        <v>1658071.6937299999</v>
      </c>
      <c r="C58" s="114">
        <v>1921947.83663</v>
      </c>
      <c r="D58" s="114">
        <v>2216462.4696</v>
      </c>
      <c r="E58" s="114">
        <v>2335798.3624499999</v>
      </c>
      <c r="F58" s="114">
        <v>2342579.9192199996</v>
      </c>
      <c r="G58" s="114">
        <v>2295465.7046500002</v>
      </c>
      <c r="H58" s="114">
        <v>2137419.4205100001</v>
      </c>
      <c r="I58" s="114">
        <v>1873973.4613399999</v>
      </c>
      <c r="J58" s="114">
        <v>1873926.19995</v>
      </c>
      <c r="K58" s="114">
        <v>1856898.3158100001</v>
      </c>
      <c r="L58" s="114">
        <v>1845207.7993599998</v>
      </c>
    </row>
    <row r="59" spans="1:12">
      <c r="A59" s="394" t="s">
        <v>616</v>
      </c>
      <c r="B59" s="395">
        <v>80590.710560000007</v>
      </c>
      <c r="C59" s="395">
        <v>90654.960730000006</v>
      </c>
      <c r="D59" s="395">
        <v>102494.93459999999</v>
      </c>
      <c r="E59" s="395">
        <v>112902.21595999999</v>
      </c>
      <c r="F59" s="395">
        <v>111377.8023</v>
      </c>
      <c r="G59" s="395">
        <v>103585.6482</v>
      </c>
      <c r="H59" s="395">
        <v>84033.367249999996</v>
      </c>
      <c r="I59" s="395">
        <v>70865.887170000002</v>
      </c>
      <c r="J59" s="395">
        <v>5590.3128799999995</v>
      </c>
      <c r="K59" s="395">
        <v>66215.858590000003</v>
      </c>
      <c r="L59" s="395">
        <v>5618.2649599999995</v>
      </c>
    </row>
    <row r="60" spans="1:12" ht="15" customHeight="1">
      <c r="A60" s="148" t="s">
        <v>617</v>
      </c>
      <c r="B60" s="114">
        <v>-26932.675510000001</v>
      </c>
      <c r="C60" s="114">
        <v>-32502.58122</v>
      </c>
      <c r="D60" s="114">
        <v>-35662.804349999999</v>
      </c>
      <c r="E60" s="114">
        <v>-35351.749469999995</v>
      </c>
      <c r="F60" s="114">
        <v>-37127.260439999998</v>
      </c>
      <c r="G60" s="114">
        <v>-34707.238950000006</v>
      </c>
      <c r="H60" s="114">
        <v>-29993.969269999998</v>
      </c>
      <c r="I60" s="114">
        <v>-28101.720329999996</v>
      </c>
      <c r="J60" s="114">
        <v>-2179.1420499999999</v>
      </c>
      <c r="K60" s="114">
        <v>-27259.887269999999</v>
      </c>
      <c r="L60" s="114">
        <v>-2295.6154700000002</v>
      </c>
    </row>
    <row r="61" spans="1:12" ht="15" customHeight="1">
      <c r="A61" s="147" t="s">
        <v>618</v>
      </c>
      <c r="B61" s="114">
        <v>53658.035049999999</v>
      </c>
      <c r="C61" s="114">
        <v>58152.379509999999</v>
      </c>
      <c r="D61" s="114">
        <v>66832.130250000002</v>
      </c>
      <c r="E61" s="114">
        <v>77550.466489999992</v>
      </c>
      <c r="F61" s="114">
        <v>74250.541859999998</v>
      </c>
      <c r="G61" s="114">
        <v>68878.409249999997</v>
      </c>
      <c r="H61" s="114">
        <v>54039.397979999994</v>
      </c>
      <c r="I61" s="114">
        <v>42764.166840000005</v>
      </c>
      <c r="J61" s="114">
        <v>3411.17083</v>
      </c>
      <c r="K61" s="114">
        <v>38955.971319999997</v>
      </c>
      <c r="L61" s="114">
        <v>3322.6494900000002</v>
      </c>
    </row>
    <row r="62" spans="1:12" ht="15" customHeight="1">
      <c r="A62" s="116" t="s">
        <v>619</v>
      </c>
      <c r="B62" s="114">
        <v>3722.33104</v>
      </c>
      <c r="C62" s="114">
        <v>5487.1685700000007</v>
      </c>
      <c r="D62" s="114">
        <v>7783.9442800000006</v>
      </c>
      <c r="E62" s="114">
        <v>7855.2120100000002</v>
      </c>
      <c r="F62" s="114">
        <v>19457.31523</v>
      </c>
      <c r="G62" s="114">
        <v>11910.43894</v>
      </c>
      <c r="H62" s="114">
        <v>4196.8964699999997</v>
      </c>
      <c r="I62" s="114">
        <v>12459.55126</v>
      </c>
      <c r="J62" s="114">
        <v>97.185310000000001</v>
      </c>
      <c r="K62" s="114">
        <v>9677.0661999999993</v>
      </c>
      <c r="L62" s="114">
        <v>108.24771000000001</v>
      </c>
    </row>
    <row r="63" spans="1:12" ht="15" customHeight="1">
      <c r="A63" s="148" t="s">
        <v>620</v>
      </c>
      <c r="B63" s="114">
        <v>-1668.8838799999999</v>
      </c>
      <c r="C63" s="114">
        <v>-1828.36303</v>
      </c>
      <c r="D63" s="114">
        <v>-4076.27288</v>
      </c>
      <c r="E63" s="114">
        <v>-5508.0469599999997</v>
      </c>
      <c r="F63" s="114">
        <v>-6791.42065</v>
      </c>
      <c r="G63" s="114">
        <v>-7499.1151799999998</v>
      </c>
      <c r="H63" s="114">
        <v>-3198.9636700000001</v>
      </c>
      <c r="I63" s="114">
        <v>-8277.5778200000004</v>
      </c>
      <c r="J63" s="114">
        <v>-537.71729000000005</v>
      </c>
      <c r="K63" s="114">
        <v>-8886.1510699999999</v>
      </c>
      <c r="L63" s="114">
        <v>-514.17454999999995</v>
      </c>
    </row>
    <row r="64" spans="1:12" ht="15" customHeight="1">
      <c r="A64" s="117" t="s">
        <v>621</v>
      </c>
      <c r="B64" s="114">
        <v>55711.482210000002</v>
      </c>
      <c r="C64" s="114">
        <v>61811.18505</v>
      </c>
      <c r="D64" s="114">
        <v>70539.801650000009</v>
      </c>
      <c r="E64" s="114">
        <v>79897.631540000002</v>
      </c>
      <c r="F64" s="114">
        <v>86916.43643999999</v>
      </c>
      <c r="G64" s="114">
        <v>73289.733010000011</v>
      </c>
      <c r="H64" s="114">
        <v>55037.330780000004</v>
      </c>
      <c r="I64" s="114">
        <v>46946.14028</v>
      </c>
      <c r="J64" s="114">
        <v>2970.6388500000003</v>
      </c>
      <c r="K64" s="114">
        <v>39746.886450000005</v>
      </c>
      <c r="L64" s="114">
        <v>2916.7226499999997</v>
      </c>
    </row>
    <row r="65" spans="1:12" ht="15" customHeight="1">
      <c r="A65" s="116" t="s">
        <v>622</v>
      </c>
      <c r="B65" s="114">
        <v>9421.7871799999994</v>
      </c>
      <c r="C65" s="114">
        <v>5039.2596700000004</v>
      </c>
      <c r="D65" s="114">
        <v>18600.295320000001</v>
      </c>
      <c r="E65" s="114">
        <v>20160.938329999997</v>
      </c>
      <c r="F65" s="114">
        <v>19463.320350000002</v>
      </c>
      <c r="G65" s="114">
        <v>25190.381239999999</v>
      </c>
      <c r="H65" s="114">
        <v>119014.91899999999</v>
      </c>
      <c r="I65" s="114">
        <v>37305.74265</v>
      </c>
      <c r="J65" s="114">
        <v>4435.8661500000007</v>
      </c>
      <c r="K65" s="114">
        <v>28286.152100000003</v>
      </c>
      <c r="L65" s="114">
        <v>1286.8877500000001</v>
      </c>
    </row>
    <row r="66" spans="1:12" ht="15" customHeight="1">
      <c r="A66" s="116" t="s">
        <v>623</v>
      </c>
      <c r="B66" s="114">
        <v>-20152.789980000001</v>
      </c>
      <c r="C66" s="114">
        <v>-12949.760330000001</v>
      </c>
      <c r="D66" s="114">
        <v>-29105.785620000002</v>
      </c>
      <c r="E66" s="114">
        <v>-43072.585610000002</v>
      </c>
      <c r="F66" s="114">
        <v>-34572.346700000002</v>
      </c>
      <c r="G66" s="114">
        <v>-56257.572950000002</v>
      </c>
      <c r="H66" s="114">
        <v>-132822.49454000001</v>
      </c>
      <c r="I66" s="114">
        <v>-35975.366259999995</v>
      </c>
      <c r="J66" s="114">
        <v>-3112.26631</v>
      </c>
      <c r="K66" s="114">
        <v>-36008.653409999999</v>
      </c>
      <c r="L66" s="114">
        <v>-2504.6113300000002</v>
      </c>
    </row>
    <row r="67" spans="1:12" ht="15" customHeight="1">
      <c r="A67" s="147" t="s">
        <v>624</v>
      </c>
      <c r="B67" s="114">
        <v>44980.47941</v>
      </c>
      <c r="C67" s="114">
        <v>53900.684390000002</v>
      </c>
      <c r="D67" s="114">
        <v>60034.311350000004</v>
      </c>
      <c r="E67" s="114">
        <v>56985.984259999997</v>
      </c>
      <c r="F67" s="114">
        <v>71807.410090000005</v>
      </c>
      <c r="G67" s="114">
        <v>42222.541299999997</v>
      </c>
      <c r="H67" s="114">
        <v>41229.755239999999</v>
      </c>
      <c r="I67" s="114">
        <v>48276.516670000005</v>
      </c>
      <c r="J67" s="114">
        <v>4294.2386900000001</v>
      </c>
      <c r="K67" s="114">
        <v>32024.385140000002</v>
      </c>
      <c r="L67" s="114">
        <v>1698.9990700000001</v>
      </c>
    </row>
    <row r="68" spans="1:12" ht="15" customHeight="1">
      <c r="A68" s="148" t="s">
        <v>625</v>
      </c>
      <c r="B68" s="114">
        <v>-41959.99381</v>
      </c>
      <c r="C68" s="114">
        <v>-51734.626109999997</v>
      </c>
      <c r="D68" s="114">
        <v>-56667.239520000003</v>
      </c>
      <c r="E68" s="114">
        <v>-63709.406000000003</v>
      </c>
      <c r="F68" s="114">
        <v>-66310.685420000009</v>
      </c>
      <c r="G68" s="114">
        <v>-61442.752829999998</v>
      </c>
      <c r="H68" s="114">
        <v>-53529.128320000003</v>
      </c>
      <c r="I68" s="114">
        <v>-51872.264289999999</v>
      </c>
      <c r="J68" s="114">
        <v>-4198.44877</v>
      </c>
      <c r="K68" s="114">
        <v>-49516.255709999998</v>
      </c>
      <c r="L68" s="114">
        <v>-3768.9120499999999</v>
      </c>
    </row>
    <row r="69" spans="1:12" ht="15" customHeight="1">
      <c r="A69" s="117" t="s">
        <v>626</v>
      </c>
      <c r="B69" s="114">
        <v>3020.4856</v>
      </c>
      <c r="C69" s="114">
        <v>2166.0582799999997</v>
      </c>
      <c r="D69" s="114">
        <v>3367.0718299999999</v>
      </c>
      <c r="E69" s="114">
        <v>-6723.4217399999998</v>
      </c>
      <c r="F69" s="114">
        <v>5496.7246699999996</v>
      </c>
      <c r="G69" s="114">
        <v>-19220.21153</v>
      </c>
      <c r="H69" s="114">
        <v>-12299.373079999999</v>
      </c>
      <c r="I69" s="114">
        <v>-3595.7476200000001</v>
      </c>
      <c r="J69" s="114">
        <v>95.789919999999995</v>
      </c>
      <c r="K69" s="114">
        <v>-17491.870569999999</v>
      </c>
      <c r="L69" s="114">
        <v>-2069.9129800000001</v>
      </c>
    </row>
    <row r="70" spans="1:12" ht="15" customHeight="1">
      <c r="A70" s="117" t="s">
        <v>627</v>
      </c>
      <c r="B70" s="114">
        <v>-1.9599999999999999E-3</v>
      </c>
      <c r="C70" s="114">
        <v>-5.8E-4</v>
      </c>
      <c r="D70" s="114">
        <v>-2.1160000000000002E-2</v>
      </c>
      <c r="E70" s="114">
        <v>-5.9100000000000003E-3</v>
      </c>
      <c r="F70" s="114">
        <v>2.9999999999999997E-4</v>
      </c>
      <c r="G70" s="114">
        <v>4.8999999999999998E-4</v>
      </c>
      <c r="H70" s="114">
        <v>2.9999999999999997E-4</v>
      </c>
      <c r="I70" s="114">
        <v>5.0000000000000002E-5</v>
      </c>
      <c r="J70" s="114">
        <v>-5.0000000000000002E-5</v>
      </c>
      <c r="K70" s="114">
        <v>4.0000000000000003E-5</v>
      </c>
      <c r="L70" s="114">
        <v>-1E-4</v>
      </c>
    </row>
    <row r="71" spans="1:12" ht="15" customHeight="1">
      <c r="A71" s="115" t="s">
        <v>976</v>
      </c>
      <c r="B71" s="114">
        <v>-1.9599999999999999E-3</v>
      </c>
      <c r="C71" s="114">
        <v>-5.8E-4</v>
      </c>
      <c r="D71" s="114">
        <v>-2.1160000000000002E-2</v>
      </c>
      <c r="E71" s="114">
        <v>-5.9100000000000003E-3</v>
      </c>
      <c r="F71" s="114">
        <v>2.9999999999999997E-4</v>
      </c>
      <c r="G71" s="114">
        <v>4.8999999999999998E-4</v>
      </c>
      <c r="H71" s="114">
        <v>2.9999999999999997E-4</v>
      </c>
      <c r="I71" s="114">
        <v>5.0000000000000002E-5</v>
      </c>
      <c r="J71" s="114">
        <v>-5.0000000000000002E-5</v>
      </c>
      <c r="K71" s="114">
        <v>4.0000000000000003E-5</v>
      </c>
      <c r="L71" s="114">
        <v>-1E-4</v>
      </c>
    </row>
    <row r="72" spans="1:12" ht="15" customHeight="1">
      <c r="A72" s="115" t="s">
        <v>977</v>
      </c>
      <c r="B72" s="114">
        <v>0</v>
      </c>
      <c r="C72" s="114">
        <v>0</v>
      </c>
      <c r="D72" s="114">
        <v>0</v>
      </c>
      <c r="E72" s="114">
        <v>0</v>
      </c>
      <c r="F72" s="114">
        <v>0</v>
      </c>
      <c r="G72" s="114">
        <v>0</v>
      </c>
      <c r="H72" s="114">
        <v>0</v>
      </c>
      <c r="I72" s="114">
        <v>0</v>
      </c>
      <c r="J72" s="114">
        <v>0</v>
      </c>
      <c r="K72" s="114">
        <v>0</v>
      </c>
      <c r="L72" s="114">
        <v>0</v>
      </c>
    </row>
    <row r="73" spans="1:12" ht="15" customHeight="1">
      <c r="A73" s="147" t="s">
        <v>628</v>
      </c>
      <c r="B73" s="114">
        <v>-0.17263999999999999</v>
      </c>
      <c r="C73" s="114">
        <v>-0.13641</v>
      </c>
      <c r="D73" s="114">
        <v>-0.25264999999999999</v>
      </c>
      <c r="E73" s="114">
        <v>-3.39418</v>
      </c>
      <c r="F73" s="114">
        <v>-0.17911000000000002</v>
      </c>
      <c r="G73" s="114">
        <v>-7.4150000000000008E-2</v>
      </c>
      <c r="H73" s="114">
        <v>-1.32E-2</v>
      </c>
      <c r="I73" s="114">
        <v>-3.0899999999999999E-3</v>
      </c>
      <c r="J73" s="114">
        <v>8.7000000000000001E-4</v>
      </c>
      <c r="K73" s="114">
        <v>0.46350000000000002</v>
      </c>
      <c r="L73" s="114">
        <v>0.10509</v>
      </c>
    </row>
    <row r="74" spans="1:12" ht="15" customHeight="1">
      <c r="A74" s="147" t="s">
        <v>1289</v>
      </c>
      <c r="B74" s="114">
        <v>6.9800000000000001E-3</v>
      </c>
      <c r="C74" s="114">
        <v>1.0230000000000001E-2</v>
      </c>
      <c r="D74" s="114">
        <v>-5.3699999999999998E-3</v>
      </c>
      <c r="E74" s="114">
        <v>-3.2856900000000002</v>
      </c>
      <c r="F74" s="114">
        <v>-3.9900000000000005E-3</v>
      </c>
      <c r="G74" s="114">
        <v>-4.2729999999999997E-2</v>
      </c>
      <c r="H74" s="114">
        <v>-1.32E-2</v>
      </c>
      <c r="I74" s="114">
        <v>-2.98E-3</v>
      </c>
      <c r="J74" s="114">
        <v>9.2000000000000003E-4</v>
      </c>
      <c r="K74" s="114">
        <v>0.46373000000000003</v>
      </c>
      <c r="L74" s="114">
        <v>0.10509</v>
      </c>
    </row>
    <row r="75" spans="1:12" ht="15" customHeight="1">
      <c r="A75" s="148" t="s">
        <v>433</v>
      </c>
      <c r="B75" s="114">
        <v>-0.17962</v>
      </c>
      <c r="C75" s="114">
        <v>-0.14663999999999999</v>
      </c>
      <c r="D75" s="114">
        <v>-0.24728</v>
      </c>
      <c r="E75" s="114">
        <v>-0.10848999999999999</v>
      </c>
      <c r="F75" s="114">
        <v>-0.17512</v>
      </c>
      <c r="G75" s="114">
        <v>-3.1420000000000003E-2</v>
      </c>
      <c r="H75" s="114">
        <v>0</v>
      </c>
      <c r="I75" s="114">
        <v>-1.1E-4</v>
      </c>
      <c r="J75" s="114">
        <v>-5.0000000000000002E-5</v>
      </c>
      <c r="K75" s="114">
        <v>-2.3000000000000001E-4</v>
      </c>
      <c r="L75" s="114">
        <v>0</v>
      </c>
    </row>
    <row r="76" spans="1:12" ht="15" customHeight="1">
      <c r="A76" s="147" t="s">
        <v>629</v>
      </c>
      <c r="B76" s="114">
        <v>3020.3110000000001</v>
      </c>
      <c r="C76" s="114">
        <v>2165.9212900000002</v>
      </c>
      <c r="D76" s="114">
        <v>3366.7980200000002</v>
      </c>
      <c r="E76" s="114">
        <v>-6726.8218299999999</v>
      </c>
      <c r="F76" s="114">
        <v>5496.5458600000002</v>
      </c>
      <c r="G76" s="114">
        <v>-19220.285190000002</v>
      </c>
      <c r="H76" s="114">
        <v>-12299.385980000001</v>
      </c>
      <c r="I76" s="114">
        <v>-3595.7506600000002</v>
      </c>
      <c r="J76" s="114">
        <v>95.79074</v>
      </c>
      <c r="K76" s="114">
        <v>-17491.407030000002</v>
      </c>
      <c r="L76" s="114">
        <v>-2069.8079899999998</v>
      </c>
    </row>
    <row r="77" spans="1:12" ht="15" customHeight="1">
      <c r="A77" s="149" t="s">
        <v>967</v>
      </c>
      <c r="B77" s="114">
        <v>3.0449999999999999</v>
      </c>
      <c r="C77" s="114">
        <v>0.13</v>
      </c>
      <c r="D77" s="114">
        <v>0</v>
      </c>
      <c r="E77" s="114">
        <v>0</v>
      </c>
      <c r="F77" s="114">
        <v>0</v>
      </c>
      <c r="G77" s="114">
        <v>0</v>
      </c>
      <c r="H77" s="114">
        <v>0</v>
      </c>
      <c r="I77" s="114">
        <v>0</v>
      </c>
      <c r="J77" s="114">
        <v>0</v>
      </c>
      <c r="K77" s="114">
        <v>0</v>
      </c>
      <c r="L77" s="114">
        <v>0</v>
      </c>
    </row>
    <row r="78" spans="1:12" ht="15" customHeight="1">
      <c r="A78" s="117" t="s">
        <v>630</v>
      </c>
      <c r="B78" s="114">
        <v>3023.3560000000002</v>
      </c>
      <c r="C78" s="114">
        <v>2166.0512899999999</v>
      </c>
      <c r="D78" s="114">
        <v>3366.7980200000002</v>
      </c>
      <c r="E78" s="114">
        <v>-6726.8218299999999</v>
      </c>
      <c r="F78" s="114">
        <v>5496.5458600000002</v>
      </c>
      <c r="G78" s="114">
        <v>-19220.285190000002</v>
      </c>
      <c r="H78" s="114">
        <v>-12299.385980000001</v>
      </c>
      <c r="I78" s="114">
        <v>-3595.7506600000002</v>
      </c>
      <c r="J78" s="114">
        <v>95.79074</v>
      </c>
      <c r="K78" s="114">
        <v>-17491.407030000002</v>
      </c>
      <c r="L78" s="114">
        <v>-2069.8079899999998</v>
      </c>
    </row>
    <row r="79" spans="1:12" ht="15" customHeight="1">
      <c r="A79" s="116" t="s">
        <v>631</v>
      </c>
      <c r="B79" s="114">
        <v>-437.83922999999999</v>
      </c>
      <c r="C79" s="114">
        <v>-22.521519999999999</v>
      </c>
      <c r="D79" s="114">
        <v>128.76308</v>
      </c>
      <c r="E79" s="114">
        <v>6.6393999999999993</v>
      </c>
      <c r="F79" s="114">
        <v>-372.70565999999997</v>
      </c>
      <c r="G79" s="114">
        <v>38.327489999999997</v>
      </c>
      <c r="H79" s="114">
        <v>-577.46183999999994</v>
      </c>
      <c r="I79" s="114">
        <v>132.51892000000001</v>
      </c>
      <c r="J79" s="114">
        <v>-22.222330000000003</v>
      </c>
      <c r="K79" s="114">
        <v>14.80406</v>
      </c>
      <c r="L79" s="114">
        <v>54.87679</v>
      </c>
    </row>
    <row r="80" spans="1:12" ht="15" customHeight="1">
      <c r="A80" s="147" t="s">
        <v>632</v>
      </c>
      <c r="B80" s="114">
        <v>2585.5167700000002</v>
      </c>
      <c r="C80" s="114">
        <v>2143.5297700000001</v>
      </c>
      <c r="D80" s="114">
        <v>3495.5610999999999</v>
      </c>
      <c r="E80" s="114">
        <v>-6720.1824299999998</v>
      </c>
      <c r="F80" s="114">
        <v>5123.8402000000006</v>
      </c>
      <c r="G80" s="114">
        <v>-19181.957699999999</v>
      </c>
      <c r="H80" s="114">
        <v>-12876.847820000001</v>
      </c>
      <c r="I80" s="114">
        <v>-3463.2317400000002</v>
      </c>
      <c r="J80" s="114">
        <v>73.56841</v>
      </c>
      <c r="K80" s="114">
        <v>-17476.60297</v>
      </c>
      <c r="L80" s="114">
        <v>-2014.9312</v>
      </c>
    </row>
    <row r="81" spans="1:12" ht="15" customHeight="1">
      <c r="A81" s="116" t="s">
        <v>633</v>
      </c>
      <c r="B81" s="114">
        <v>0</v>
      </c>
      <c r="C81" s="114">
        <v>0</v>
      </c>
      <c r="D81" s="114">
        <v>0</v>
      </c>
      <c r="E81" s="114">
        <v>0</v>
      </c>
      <c r="F81" s="114">
        <v>0</v>
      </c>
      <c r="G81" s="114">
        <v>0</v>
      </c>
      <c r="H81" s="114">
        <v>0</v>
      </c>
      <c r="I81" s="114">
        <v>0</v>
      </c>
      <c r="J81" s="114">
        <v>0</v>
      </c>
      <c r="K81" s="114">
        <v>0</v>
      </c>
      <c r="L81" s="114">
        <v>0</v>
      </c>
    </row>
    <row r="82" spans="1:12" ht="15" customHeight="1">
      <c r="A82" s="147" t="s">
        <v>634</v>
      </c>
      <c r="B82" s="114">
        <v>2585.5167700000002</v>
      </c>
      <c r="C82" s="114">
        <v>2143.5297700000001</v>
      </c>
      <c r="D82" s="114">
        <v>3495.5610999999999</v>
      </c>
      <c r="E82" s="114">
        <v>-6720.1824299999998</v>
      </c>
      <c r="F82" s="114">
        <v>5123.8402000000006</v>
      </c>
      <c r="G82" s="114">
        <v>-19181.957699999999</v>
      </c>
      <c r="H82" s="114">
        <v>-12876.847820000001</v>
      </c>
      <c r="I82" s="114">
        <v>-3463.2317400000002</v>
      </c>
      <c r="J82" s="114">
        <v>73.56841</v>
      </c>
      <c r="K82" s="114">
        <v>-17476.60297</v>
      </c>
      <c r="L82" s="114">
        <v>-2014.9312</v>
      </c>
    </row>
    <row r="83" spans="1:12" ht="15" customHeight="1" thickBot="1">
      <c r="A83" s="116" t="s">
        <v>635</v>
      </c>
      <c r="B83" s="114">
        <v>0</v>
      </c>
      <c r="C83" s="114">
        <v>0</v>
      </c>
      <c r="D83" s="114">
        <v>0</v>
      </c>
      <c r="E83" s="114">
        <v>0</v>
      </c>
      <c r="F83" s="114">
        <v>0</v>
      </c>
      <c r="G83" s="114">
        <v>0</v>
      </c>
      <c r="H83" s="114">
        <v>0</v>
      </c>
      <c r="I83" s="114">
        <v>0</v>
      </c>
      <c r="J83" s="114">
        <v>0</v>
      </c>
      <c r="K83" s="114">
        <v>0</v>
      </c>
      <c r="L83" s="114">
        <v>0</v>
      </c>
    </row>
    <row r="84" spans="1:12" ht="15" customHeight="1" thickTop="1" thickBot="1">
      <c r="A84" s="392" t="s">
        <v>636</v>
      </c>
      <c r="B84" s="393">
        <v>2585.5167700000002</v>
      </c>
      <c r="C84" s="393">
        <v>2143.5297700000001</v>
      </c>
      <c r="D84" s="393">
        <v>3495.5610999999999</v>
      </c>
      <c r="E84" s="393">
        <v>-6720.1824299999998</v>
      </c>
      <c r="F84" s="393">
        <v>5123.8402000000006</v>
      </c>
      <c r="G84" s="393">
        <v>-19181.957699999999</v>
      </c>
      <c r="H84" s="393">
        <v>-12876.847820000001</v>
      </c>
      <c r="I84" s="393">
        <v>-3463.2317400000002</v>
      </c>
      <c r="J84" s="393">
        <v>73.56841</v>
      </c>
      <c r="K84" s="393">
        <v>-17476.60297</v>
      </c>
      <c r="L84" s="393">
        <v>-2014.9312</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L3"/>
    </sheetView>
  </sheetViews>
  <sheetFormatPr defaultRowHeight="18"/>
  <cols>
    <col min="1" max="1" width="89.85546875" style="14" bestFit="1" customWidth="1"/>
    <col min="2" max="9" width="9.7109375" style="14" bestFit="1" customWidth="1"/>
    <col min="10" max="11" width="9.7109375" style="14" customWidth="1"/>
    <col min="12" max="12" width="9.7109375" style="18" bestFit="1" customWidth="1"/>
    <col min="13" max="258" width="9.140625" style="14"/>
    <col min="259" max="259" width="89.85546875" style="14" bestFit="1" customWidth="1"/>
    <col min="260" max="268" width="16" style="14" customWidth="1"/>
    <col min="269" max="514" width="9.140625" style="14"/>
    <col min="515" max="515" width="89.85546875" style="14" bestFit="1" customWidth="1"/>
    <col min="516" max="524" width="16" style="14" customWidth="1"/>
    <col min="525" max="770" width="9.140625" style="14"/>
    <col min="771" max="771" width="89.85546875" style="14" bestFit="1" customWidth="1"/>
    <col min="772" max="780" width="16" style="14" customWidth="1"/>
    <col min="781" max="1026" width="9.140625" style="14"/>
    <col min="1027" max="1027" width="89.85546875" style="14" bestFit="1" customWidth="1"/>
    <col min="1028" max="1036" width="16" style="14" customWidth="1"/>
    <col min="1037" max="1282" width="9.140625" style="14"/>
    <col min="1283" max="1283" width="89.85546875" style="14" bestFit="1" customWidth="1"/>
    <col min="1284" max="1292" width="16" style="14" customWidth="1"/>
    <col min="1293" max="1538" width="9.140625" style="14"/>
    <col min="1539" max="1539" width="89.85546875" style="14" bestFit="1" customWidth="1"/>
    <col min="1540" max="1548" width="16" style="14" customWidth="1"/>
    <col min="1549" max="1794" width="9.140625" style="14"/>
    <col min="1795" max="1795" width="89.85546875" style="14" bestFit="1" customWidth="1"/>
    <col min="1796" max="1804" width="16" style="14" customWidth="1"/>
    <col min="1805" max="2050" width="9.140625" style="14"/>
    <col min="2051" max="2051" width="89.85546875" style="14" bestFit="1" customWidth="1"/>
    <col min="2052" max="2060" width="16" style="14" customWidth="1"/>
    <col min="2061" max="2306" width="9.140625" style="14"/>
    <col min="2307" max="2307" width="89.85546875" style="14" bestFit="1" customWidth="1"/>
    <col min="2308" max="2316" width="16" style="14" customWidth="1"/>
    <col min="2317" max="2562" width="9.140625" style="14"/>
    <col min="2563" max="2563" width="89.85546875" style="14" bestFit="1" customWidth="1"/>
    <col min="2564" max="2572" width="16" style="14" customWidth="1"/>
    <col min="2573" max="2818" width="9.140625" style="14"/>
    <col min="2819" max="2819" width="89.85546875" style="14" bestFit="1" customWidth="1"/>
    <col min="2820" max="2828" width="16" style="14" customWidth="1"/>
    <col min="2829" max="3074" width="9.140625" style="14"/>
    <col min="3075" max="3075" width="89.85546875" style="14" bestFit="1" customWidth="1"/>
    <col min="3076" max="3084" width="16" style="14" customWidth="1"/>
    <col min="3085" max="3330" width="9.140625" style="14"/>
    <col min="3331" max="3331" width="89.85546875" style="14" bestFit="1" customWidth="1"/>
    <col min="3332" max="3340" width="16" style="14" customWidth="1"/>
    <col min="3341" max="3586" width="9.140625" style="14"/>
    <col min="3587" max="3587" width="89.85546875" style="14" bestFit="1" customWidth="1"/>
    <col min="3588" max="3596" width="16" style="14" customWidth="1"/>
    <col min="3597" max="3842" width="9.140625" style="14"/>
    <col min="3843" max="3843" width="89.85546875" style="14" bestFit="1" customWidth="1"/>
    <col min="3844" max="3852" width="16" style="14" customWidth="1"/>
    <col min="3853" max="4098" width="9.140625" style="14"/>
    <col min="4099" max="4099" width="89.85546875" style="14" bestFit="1" customWidth="1"/>
    <col min="4100" max="4108" width="16" style="14" customWidth="1"/>
    <col min="4109" max="4354" width="9.140625" style="14"/>
    <col min="4355" max="4355" width="89.85546875" style="14" bestFit="1" customWidth="1"/>
    <col min="4356" max="4364" width="16" style="14" customWidth="1"/>
    <col min="4365" max="4610" width="9.140625" style="14"/>
    <col min="4611" max="4611" width="89.85546875" style="14" bestFit="1" customWidth="1"/>
    <col min="4612" max="4620" width="16" style="14" customWidth="1"/>
    <col min="4621" max="4866" width="9.140625" style="14"/>
    <col min="4867" max="4867" width="89.85546875" style="14" bestFit="1" customWidth="1"/>
    <col min="4868" max="4876" width="16" style="14" customWidth="1"/>
    <col min="4877" max="5122" width="9.140625" style="14"/>
    <col min="5123" max="5123" width="89.85546875" style="14" bestFit="1" customWidth="1"/>
    <col min="5124" max="5132" width="16" style="14" customWidth="1"/>
    <col min="5133" max="5378" width="9.140625" style="14"/>
    <col min="5379" max="5379" width="89.85546875" style="14" bestFit="1" customWidth="1"/>
    <col min="5380" max="5388" width="16" style="14" customWidth="1"/>
    <col min="5389" max="5634" width="9.140625" style="14"/>
    <col min="5635" max="5635" width="89.85546875" style="14" bestFit="1" customWidth="1"/>
    <col min="5636" max="5644" width="16" style="14" customWidth="1"/>
    <col min="5645" max="5890" width="9.140625" style="14"/>
    <col min="5891" max="5891" width="89.85546875" style="14" bestFit="1" customWidth="1"/>
    <col min="5892" max="5900" width="16" style="14" customWidth="1"/>
    <col min="5901" max="6146" width="9.140625" style="14"/>
    <col min="6147" max="6147" width="89.85546875" style="14" bestFit="1" customWidth="1"/>
    <col min="6148" max="6156" width="16" style="14" customWidth="1"/>
    <col min="6157" max="6402" width="9.140625" style="14"/>
    <col min="6403" max="6403" width="89.85546875" style="14" bestFit="1" customWidth="1"/>
    <col min="6404" max="6412" width="16" style="14" customWidth="1"/>
    <col min="6413" max="6658" width="9.140625" style="14"/>
    <col min="6659" max="6659" width="89.85546875" style="14" bestFit="1" customWidth="1"/>
    <col min="6660" max="6668" width="16" style="14" customWidth="1"/>
    <col min="6669" max="6914" width="9.140625" style="14"/>
    <col min="6915" max="6915" width="89.85546875" style="14" bestFit="1" customWidth="1"/>
    <col min="6916" max="6924" width="16" style="14" customWidth="1"/>
    <col min="6925" max="7170" width="9.140625" style="14"/>
    <col min="7171" max="7171" width="89.85546875" style="14" bestFit="1" customWidth="1"/>
    <col min="7172" max="7180" width="16" style="14" customWidth="1"/>
    <col min="7181" max="7426" width="9.140625" style="14"/>
    <col min="7427" max="7427" width="89.85546875" style="14" bestFit="1" customWidth="1"/>
    <col min="7428" max="7436" width="16" style="14" customWidth="1"/>
    <col min="7437" max="7682" width="9.140625" style="14"/>
    <col min="7683" max="7683" width="89.85546875" style="14" bestFit="1" customWidth="1"/>
    <col min="7684" max="7692" width="16" style="14" customWidth="1"/>
    <col min="7693" max="7938" width="9.140625" style="14"/>
    <col min="7939" max="7939" width="89.85546875" style="14" bestFit="1" customWidth="1"/>
    <col min="7940" max="7948" width="16" style="14" customWidth="1"/>
    <col min="7949" max="8194" width="9.140625" style="14"/>
    <col min="8195" max="8195" width="89.85546875" style="14" bestFit="1" customWidth="1"/>
    <col min="8196" max="8204" width="16" style="14" customWidth="1"/>
    <col min="8205" max="8450" width="9.140625" style="14"/>
    <col min="8451" max="8451" width="89.85546875" style="14" bestFit="1" customWidth="1"/>
    <col min="8452" max="8460" width="16" style="14" customWidth="1"/>
    <col min="8461" max="8706" width="9.140625" style="14"/>
    <col min="8707" max="8707" width="89.85546875" style="14" bestFit="1" customWidth="1"/>
    <col min="8708" max="8716" width="16" style="14" customWidth="1"/>
    <col min="8717" max="8962" width="9.140625" style="14"/>
    <col min="8963" max="8963" width="89.85546875" style="14" bestFit="1" customWidth="1"/>
    <col min="8964" max="8972" width="16" style="14" customWidth="1"/>
    <col min="8973" max="9218" width="9.140625" style="14"/>
    <col min="9219" max="9219" width="89.85546875" style="14" bestFit="1" customWidth="1"/>
    <col min="9220" max="9228" width="16" style="14" customWidth="1"/>
    <col min="9229" max="9474" width="9.140625" style="14"/>
    <col min="9475" max="9475" width="89.85546875" style="14" bestFit="1" customWidth="1"/>
    <col min="9476" max="9484" width="16" style="14" customWidth="1"/>
    <col min="9485" max="9730" width="9.140625" style="14"/>
    <col min="9731" max="9731" width="89.85546875" style="14" bestFit="1" customWidth="1"/>
    <col min="9732" max="9740" width="16" style="14" customWidth="1"/>
    <col min="9741" max="9986" width="9.140625" style="14"/>
    <col min="9987" max="9987" width="89.85546875" style="14" bestFit="1" customWidth="1"/>
    <col min="9988" max="9996" width="16" style="14" customWidth="1"/>
    <col min="9997" max="10242" width="9.140625" style="14"/>
    <col min="10243" max="10243" width="89.85546875" style="14" bestFit="1" customWidth="1"/>
    <col min="10244" max="10252" width="16" style="14" customWidth="1"/>
    <col min="10253" max="10498" width="9.140625" style="14"/>
    <col min="10499" max="10499" width="89.85546875" style="14" bestFit="1" customWidth="1"/>
    <col min="10500" max="10508" width="16" style="14" customWidth="1"/>
    <col min="10509" max="10754" width="9.140625" style="14"/>
    <col min="10755" max="10755" width="89.85546875" style="14" bestFit="1" customWidth="1"/>
    <col min="10756" max="10764" width="16" style="14" customWidth="1"/>
    <col min="10765" max="11010" width="9.140625" style="14"/>
    <col min="11011" max="11011" width="89.85546875" style="14" bestFit="1" customWidth="1"/>
    <col min="11012" max="11020" width="16" style="14" customWidth="1"/>
    <col min="11021" max="11266" width="9.140625" style="14"/>
    <col min="11267" max="11267" width="89.85546875" style="14" bestFit="1" customWidth="1"/>
    <col min="11268" max="11276" width="16" style="14" customWidth="1"/>
    <col min="11277" max="11522" width="9.140625" style="14"/>
    <col min="11523" max="11523" width="89.85546875" style="14" bestFit="1" customWidth="1"/>
    <col min="11524" max="11532" width="16" style="14" customWidth="1"/>
    <col min="11533" max="11778" width="9.140625" style="14"/>
    <col min="11779" max="11779" width="89.85546875" style="14" bestFit="1" customWidth="1"/>
    <col min="11780" max="11788" width="16" style="14" customWidth="1"/>
    <col min="11789" max="12034" width="9.140625" style="14"/>
    <col min="12035" max="12035" width="89.85546875" style="14" bestFit="1" customWidth="1"/>
    <col min="12036" max="12044" width="16" style="14" customWidth="1"/>
    <col min="12045" max="12290" width="9.140625" style="14"/>
    <col min="12291" max="12291" width="89.85546875" style="14" bestFit="1" customWidth="1"/>
    <col min="12292" max="12300" width="16" style="14" customWidth="1"/>
    <col min="12301" max="12546" width="9.140625" style="14"/>
    <col min="12547" max="12547" width="89.85546875" style="14" bestFit="1" customWidth="1"/>
    <col min="12548" max="12556" width="16" style="14" customWidth="1"/>
    <col min="12557" max="12802" width="9.140625" style="14"/>
    <col min="12803" max="12803" width="89.85546875" style="14" bestFit="1" customWidth="1"/>
    <col min="12804" max="12812" width="16" style="14" customWidth="1"/>
    <col min="12813" max="13058" width="9.140625" style="14"/>
    <col min="13059" max="13059" width="89.85546875" style="14" bestFit="1" customWidth="1"/>
    <col min="13060" max="13068" width="16" style="14" customWidth="1"/>
    <col min="13069" max="13314" width="9.140625" style="14"/>
    <col min="13315" max="13315" width="89.85546875" style="14" bestFit="1" customWidth="1"/>
    <col min="13316" max="13324" width="16" style="14" customWidth="1"/>
    <col min="13325" max="13570" width="9.140625" style="14"/>
    <col min="13571" max="13571" width="89.85546875" style="14" bestFit="1" customWidth="1"/>
    <col min="13572" max="13580" width="16" style="14" customWidth="1"/>
    <col min="13581" max="13826" width="9.140625" style="14"/>
    <col min="13827" max="13827" width="89.85546875" style="14" bestFit="1" customWidth="1"/>
    <col min="13828" max="13836" width="16" style="14" customWidth="1"/>
    <col min="13837" max="14082" width="9.140625" style="14"/>
    <col min="14083" max="14083" width="89.85546875" style="14" bestFit="1" customWidth="1"/>
    <col min="14084" max="14092" width="16" style="14" customWidth="1"/>
    <col min="14093" max="14338" width="9.140625" style="14"/>
    <col min="14339" max="14339" width="89.85546875" style="14" bestFit="1" customWidth="1"/>
    <col min="14340" max="14348" width="16" style="14" customWidth="1"/>
    <col min="14349" max="14594" width="9.140625" style="14"/>
    <col min="14595" max="14595" width="89.85546875" style="14" bestFit="1" customWidth="1"/>
    <col min="14596" max="14604" width="16" style="14" customWidth="1"/>
    <col min="14605" max="14850" width="9.140625" style="14"/>
    <col min="14851" max="14851" width="89.85546875" style="14" bestFit="1" customWidth="1"/>
    <col min="14852" max="14860" width="16" style="14" customWidth="1"/>
    <col min="14861" max="15106" width="9.140625" style="14"/>
    <col min="15107" max="15107" width="89.85546875" style="14" bestFit="1" customWidth="1"/>
    <col min="15108" max="15116" width="16" style="14" customWidth="1"/>
    <col min="15117" max="15362" width="9.140625" style="14"/>
    <col min="15363" max="15363" width="89.85546875" style="14" bestFit="1" customWidth="1"/>
    <col min="15364" max="15372" width="16" style="14" customWidth="1"/>
    <col min="15373" max="15618" width="9.140625" style="14"/>
    <col min="15619" max="15619" width="89.85546875" style="14" bestFit="1" customWidth="1"/>
    <col min="15620" max="15628" width="16" style="14" customWidth="1"/>
    <col min="15629" max="15874" width="9.140625" style="14"/>
    <col min="15875" max="15875" width="89.85546875" style="14" bestFit="1" customWidth="1"/>
    <col min="15876" max="15884" width="16" style="14" customWidth="1"/>
    <col min="15885" max="16130" width="9.140625" style="14"/>
    <col min="16131" max="16131" width="89.85546875" style="14" bestFit="1" customWidth="1"/>
    <col min="16132" max="16140" width="16" style="14" customWidth="1"/>
    <col min="16141" max="16384" width="9.140625" style="14"/>
  </cols>
  <sheetData>
    <row r="1" spans="1:12" ht="30" customHeight="1">
      <c r="A1" s="742" t="s">
        <v>441</v>
      </c>
      <c r="B1" s="742"/>
      <c r="C1" s="742"/>
      <c r="D1" s="742"/>
      <c r="E1" s="742"/>
      <c r="F1" s="742"/>
      <c r="G1" s="742"/>
      <c r="H1" s="742"/>
      <c r="I1" s="742"/>
      <c r="J1" s="742"/>
      <c r="K1" s="742"/>
      <c r="L1" s="742"/>
    </row>
    <row r="2" spans="1:12" ht="15" customHeight="1">
      <c r="A2" s="743" t="s">
        <v>571</v>
      </c>
      <c r="B2" s="743"/>
      <c r="C2" s="743"/>
      <c r="D2" s="743"/>
      <c r="E2" s="743"/>
      <c r="F2" s="743"/>
      <c r="G2" s="743"/>
      <c r="H2" s="743"/>
      <c r="I2" s="743"/>
      <c r="J2" s="743"/>
      <c r="K2" s="743"/>
      <c r="L2" s="743"/>
    </row>
    <row r="3" spans="1:12" ht="15" customHeight="1">
      <c r="A3" s="743" t="s">
        <v>989</v>
      </c>
      <c r="B3" s="743"/>
      <c r="C3" s="743"/>
      <c r="D3" s="743"/>
      <c r="E3" s="743"/>
      <c r="F3" s="743"/>
      <c r="G3" s="743"/>
      <c r="H3" s="743"/>
      <c r="I3" s="743"/>
      <c r="J3" s="743"/>
      <c r="K3" s="743"/>
      <c r="L3" s="743"/>
    </row>
    <row r="4" spans="1:12" ht="30" customHeight="1">
      <c r="A4" s="744" t="s">
        <v>511</v>
      </c>
      <c r="B4" s="744"/>
      <c r="C4" s="744"/>
      <c r="D4" s="744"/>
      <c r="E4" s="744"/>
      <c r="F4" s="744"/>
      <c r="G4" s="744"/>
      <c r="H4" s="744"/>
      <c r="I4" s="744"/>
      <c r="J4" s="744"/>
      <c r="K4" s="744"/>
      <c r="L4" s="744"/>
    </row>
    <row r="5" spans="1:12" ht="3.75" customHeight="1" thickBot="1">
      <c r="A5" s="47"/>
      <c r="B5" s="47"/>
      <c r="C5" s="47"/>
      <c r="D5" s="47"/>
      <c r="E5" s="47"/>
      <c r="F5" s="47"/>
      <c r="G5" s="47"/>
      <c r="H5" s="47"/>
      <c r="I5" s="47"/>
      <c r="J5" s="47"/>
      <c r="K5" s="47"/>
      <c r="L5" s="47"/>
    </row>
    <row r="6" spans="1:12" s="15" customFormat="1" ht="30" customHeight="1" thickTop="1" thickBot="1">
      <c r="A6" s="548"/>
      <c r="B6" s="390" t="s">
        <v>573</v>
      </c>
      <c r="C6" s="390" t="s">
        <v>574</v>
      </c>
      <c r="D6" s="390" t="s">
        <v>575</v>
      </c>
      <c r="E6" s="390" t="s">
        <v>576</v>
      </c>
      <c r="F6" s="390" t="s">
        <v>577</v>
      </c>
      <c r="G6" s="390" t="s">
        <v>578</v>
      </c>
      <c r="H6" s="390" t="s">
        <v>1254</v>
      </c>
      <c r="I6" s="390" t="s">
        <v>1321</v>
      </c>
      <c r="J6" s="390" t="s">
        <v>1474</v>
      </c>
      <c r="K6" s="390" t="s">
        <v>1462</v>
      </c>
      <c r="L6" s="390" t="s">
        <v>1475</v>
      </c>
    </row>
    <row r="7" spans="1:12" ht="15" customHeight="1" thickTop="1" thickBot="1">
      <c r="A7" s="392" t="s">
        <v>579</v>
      </c>
      <c r="B7" s="393">
        <v>2617801.0359999998</v>
      </c>
      <c r="C7" s="393">
        <v>2942920.1361100003</v>
      </c>
      <c r="D7" s="393">
        <v>3343173.19539</v>
      </c>
      <c r="E7" s="393">
        <v>3420756.0660700002</v>
      </c>
      <c r="F7" s="393">
        <v>3655442.6066900003</v>
      </c>
      <c r="G7" s="393">
        <v>3871436.4313300001</v>
      </c>
      <c r="H7" s="393">
        <v>4539811.2889899993</v>
      </c>
      <c r="I7" s="393">
        <v>5218360.8518100008</v>
      </c>
      <c r="J7" s="393">
        <v>5754500.6793599995</v>
      </c>
      <c r="K7" s="393">
        <v>6067660.3939799992</v>
      </c>
      <c r="L7" s="393">
        <v>6261158.6693299999</v>
      </c>
    </row>
    <row r="8" spans="1:12" s="16" customFormat="1" ht="15" customHeight="1" thickTop="1">
      <c r="A8" s="147" t="s">
        <v>161</v>
      </c>
      <c r="B8" s="114">
        <v>124164.60539</v>
      </c>
      <c r="C8" s="114">
        <v>164598.07703000001</v>
      </c>
      <c r="D8" s="114">
        <v>301711.5442</v>
      </c>
      <c r="E8" s="114">
        <v>177296.3909</v>
      </c>
      <c r="F8" s="114">
        <v>256950.68463</v>
      </c>
      <c r="G8" s="114">
        <v>296256.77467000001</v>
      </c>
      <c r="H8" s="114">
        <v>291857.77698000002</v>
      </c>
      <c r="I8" s="114">
        <v>456937.63885000005</v>
      </c>
      <c r="J8" s="114">
        <v>806375.10160000005</v>
      </c>
      <c r="K8" s="114">
        <v>530486.02712999994</v>
      </c>
      <c r="L8" s="114">
        <v>641731.15023999999</v>
      </c>
    </row>
    <row r="9" spans="1:12" s="16" customFormat="1" ht="15" customHeight="1">
      <c r="A9" s="147" t="s">
        <v>170</v>
      </c>
      <c r="B9" s="114">
        <v>113597.42627</v>
      </c>
      <c r="C9" s="114">
        <v>93027.850539999999</v>
      </c>
      <c r="D9" s="114">
        <v>121892.82326</v>
      </c>
      <c r="E9" s="114">
        <v>152429.51761000001</v>
      </c>
      <c r="F9" s="114">
        <v>61542.297350000001</v>
      </c>
      <c r="G9" s="114">
        <v>81653.40340000001</v>
      </c>
      <c r="H9" s="114">
        <v>191003.78096999999</v>
      </c>
      <c r="I9" s="114">
        <v>241829.59311000002</v>
      </c>
      <c r="J9" s="114">
        <v>196980.52398</v>
      </c>
      <c r="K9" s="114">
        <v>119057.50446</v>
      </c>
      <c r="L9" s="114">
        <v>161818.29816000001</v>
      </c>
    </row>
    <row r="10" spans="1:12" s="16" customFormat="1" ht="15" customHeight="1">
      <c r="A10" s="147" t="s">
        <v>179</v>
      </c>
      <c r="B10" s="114">
        <v>2282998.1688299999</v>
      </c>
      <c r="C10" s="114">
        <v>2571384.9606999997</v>
      </c>
      <c r="D10" s="114">
        <v>2743960.5041499999</v>
      </c>
      <c r="E10" s="114">
        <v>2838923.6910399999</v>
      </c>
      <c r="F10" s="114">
        <v>3098050.2146700001</v>
      </c>
      <c r="G10" s="114">
        <v>3242975.6119899997</v>
      </c>
      <c r="H10" s="114">
        <v>3655642.41848</v>
      </c>
      <c r="I10" s="114">
        <v>4038336.9316199999</v>
      </c>
      <c r="J10" s="114">
        <v>4069896.1011199998</v>
      </c>
      <c r="K10" s="114">
        <v>4670026.0251599997</v>
      </c>
      <c r="L10" s="114">
        <v>4703554.6969600003</v>
      </c>
    </row>
    <row r="11" spans="1:12" s="16" customFormat="1" ht="15" customHeight="1">
      <c r="A11" s="148" t="s">
        <v>580</v>
      </c>
      <c r="B11" s="114">
        <v>2287530.91133</v>
      </c>
      <c r="C11" s="114">
        <v>2575004.7435999997</v>
      </c>
      <c r="D11" s="114">
        <v>2736393.1309499997</v>
      </c>
      <c r="E11" s="114">
        <v>2829824.9759999998</v>
      </c>
      <c r="F11" s="114">
        <v>3077284.2771000001</v>
      </c>
      <c r="G11" s="114">
        <v>3235623.20328</v>
      </c>
      <c r="H11" s="114">
        <v>3365412.10286</v>
      </c>
      <c r="I11" s="114">
        <v>3563336.3864799999</v>
      </c>
      <c r="J11" s="114">
        <v>3586718.2938600001</v>
      </c>
      <c r="K11" s="114">
        <v>4083346.8149600001</v>
      </c>
      <c r="L11" s="114">
        <v>4109530.82289</v>
      </c>
    </row>
    <row r="12" spans="1:12" s="16" customFormat="1" ht="15" customHeight="1">
      <c r="A12" s="148" t="s">
        <v>581</v>
      </c>
      <c r="B12" s="114">
        <v>2273540.2989899996</v>
      </c>
      <c r="C12" s="114">
        <v>2547374.0981000001</v>
      </c>
      <c r="D12" s="114">
        <v>2699144.5355100003</v>
      </c>
      <c r="E12" s="114">
        <v>2790211.6661900003</v>
      </c>
      <c r="F12" s="114">
        <v>3036603.0761500001</v>
      </c>
      <c r="G12" s="114">
        <v>3180719.4671100001</v>
      </c>
      <c r="H12" s="114">
        <v>3305508.2818899998</v>
      </c>
      <c r="I12" s="114">
        <v>3430600.0875800001</v>
      </c>
      <c r="J12" s="114">
        <v>3443713.9749099999</v>
      </c>
      <c r="K12" s="114">
        <v>3785362.6673000003</v>
      </c>
      <c r="L12" s="114">
        <v>3807721.76829</v>
      </c>
    </row>
    <row r="13" spans="1:12" s="16" customFormat="1" ht="15" customHeight="1">
      <c r="A13" s="148" t="s">
        <v>582</v>
      </c>
      <c r="B13" s="114">
        <v>13990.61234</v>
      </c>
      <c r="C13" s="114">
        <v>27630.645499999999</v>
      </c>
      <c r="D13" s="114">
        <v>37248.595439999997</v>
      </c>
      <c r="E13" s="114">
        <v>39613.309809999999</v>
      </c>
      <c r="F13" s="114">
        <v>40681.200950000006</v>
      </c>
      <c r="G13" s="114">
        <v>54903.736170000004</v>
      </c>
      <c r="H13" s="114">
        <v>59903.820970000001</v>
      </c>
      <c r="I13" s="114">
        <v>132736.29889999999</v>
      </c>
      <c r="J13" s="114">
        <v>143004.31894999999</v>
      </c>
      <c r="K13" s="114">
        <v>297984.14766000002</v>
      </c>
      <c r="L13" s="114">
        <v>301809.05460000003</v>
      </c>
    </row>
    <row r="14" spans="1:12" s="16" customFormat="1" ht="15" customHeight="1">
      <c r="A14" s="148" t="s">
        <v>583</v>
      </c>
      <c r="B14" s="114">
        <v>15803.948890000001</v>
      </c>
      <c r="C14" s="114">
        <v>16195.820109999999</v>
      </c>
      <c r="D14" s="114">
        <v>14759.79722</v>
      </c>
      <c r="E14" s="114">
        <v>12297.144689999999</v>
      </c>
      <c r="F14" s="114">
        <v>23511.06437</v>
      </c>
      <c r="G14" s="114">
        <v>16734.71357</v>
      </c>
      <c r="H14" s="114">
        <v>12436.3963</v>
      </c>
      <c r="I14" s="114">
        <v>12072.249250000001</v>
      </c>
      <c r="J14" s="114">
        <v>12461.652109999999</v>
      </c>
      <c r="K14" s="114">
        <v>32247.106159999999</v>
      </c>
      <c r="L14" s="114">
        <v>37238.08524</v>
      </c>
    </row>
    <row r="15" spans="1:12" s="16" customFormat="1" ht="15" customHeight="1">
      <c r="A15" s="148" t="s">
        <v>584</v>
      </c>
      <c r="B15" s="114">
        <v>15480.98144</v>
      </c>
      <c r="C15" s="114">
        <v>14567.283029999999</v>
      </c>
      <c r="D15" s="114">
        <v>13793.33251</v>
      </c>
      <c r="E15" s="114">
        <v>12146.51958</v>
      </c>
      <c r="F15" s="114">
        <v>22773.866409999999</v>
      </c>
      <c r="G15" s="114">
        <v>16400.78775</v>
      </c>
      <c r="H15" s="114">
        <v>11930.007</v>
      </c>
      <c r="I15" s="114">
        <v>11674.989880000001</v>
      </c>
      <c r="J15" s="114">
        <v>11984.314539999999</v>
      </c>
      <c r="K15" s="114">
        <v>31022.617200000001</v>
      </c>
      <c r="L15" s="114">
        <v>35573.320850000004</v>
      </c>
    </row>
    <row r="16" spans="1:12" s="16" customFormat="1" ht="15" customHeight="1">
      <c r="A16" s="148" t="s">
        <v>585</v>
      </c>
      <c r="B16" s="114">
        <v>322.96744999999999</v>
      </c>
      <c r="C16" s="114">
        <v>1628.5370800000001</v>
      </c>
      <c r="D16" s="114">
        <v>966.46470999999997</v>
      </c>
      <c r="E16" s="114">
        <v>150.62510999999998</v>
      </c>
      <c r="F16" s="114">
        <v>737.19795999999997</v>
      </c>
      <c r="G16" s="114">
        <v>333.92581999999999</v>
      </c>
      <c r="H16" s="114">
        <v>506.38929999999999</v>
      </c>
      <c r="I16" s="114">
        <v>397.25936999999999</v>
      </c>
      <c r="J16" s="114">
        <v>477.33757000000003</v>
      </c>
      <c r="K16" s="114">
        <v>1224.4889599999999</v>
      </c>
      <c r="L16" s="114">
        <v>1664.7643899999998</v>
      </c>
    </row>
    <row r="17" spans="1:12" s="16" customFormat="1" ht="15" customHeight="1">
      <c r="A17" s="148" t="s">
        <v>586</v>
      </c>
      <c r="B17" s="114">
        <v>14274.664359999999</v>
      </c>
      <c r="C17" s="114">
        <v>26136.09316</v>
      </c>
      <c r="D17" s="114">
        <v>44112.171219999997</v>
      </c>
      <c r="E17" s="114">
        <v>48529.291420000001</v>
      </c>
      <c r="F17" s="114">
        <v>41955.550759999998</v>
      </c>
      <c r="G17" s="114">
        <v>47223.652630000004</v>
      </c>
      <c r="H17" s="114">
        <v>46576.097829999999</v>
      </c>
      <c r="I17" s="114">
        <v>40339.573750000003</v>
      </c>
      <c r="J17" s="114">
        <v>39720.433560000005</v>
      </c>
      <c r="K17" s="114">
        <v>29052.385719999998</v>
      </c>
      <c r="L17" s="114">
        <v>28944.797420000003</v>
      </c>
    </row>
    <row r="18" spans="1:12" s="16" customFormat="1" ht="15" customHeight="1">
      <c r="A18" s="148" t="s">
        <v>587</v>
      </c>
      <c r="B18" s="114">
        <v>14034.911039999999</v>
      </c>
      <c r="C18" s="114">
        <v>23381.933109999998</v>
      </c>
      <c r="D18" s="114">
        <v>41937.198710000004</v>
      </c>
      <c r="E18" s="114">
        <v>45529.343390000002</v>
      </c>
      <c r="F18" s="114">
        <v>40693.94601</v>
      </c>
      <c r="G18" s="114">
        <v>45580.07273</v>
      </c>
      <c r="H18" s="114">
        <v>43739.510179999997</v>
      </c>
      <c r="I18" s="114">
        <v>38992.630600000004</v>
      </c>
      <c r="J18" s="114">
        <v>38373.490409999999</v>
      </c>
      <c r="K18" s="114">
        <v>28077.953460000001</v>
      </c>
      <c r="L18" s="114">
        <v>28225.08425</v>
      </c>
    </row>
    <row r="19" spans="1:12" s="16" customFormat="1" ht="15" customHeight="1">
      <c r="A19" s="148" t="s">
        <v>588</v>
      </c>
      <c r="B19" s="114">
        <v>239.75332</v>
      </c>
      <c r="C19" s="114">
        <v>2754.16005</v>
      </c>
      <c r="D19" s="114">
        <v>2174.9725099999996</v>
      </c>
      <c r="E19" s="114">
        <v>2999.94803</v>
      </c>
      <c r="F19" s="114">
        <v>1261.60475</v>
      </c>
      <c r="G19" s="114">
        <v>1643.5799</v>
      </c>
      <c r="H19" s="114">
        <v>2836.5876499999999</v>
      </c>
      <c r="I19" s="114">
        <v>1346.9431499999998</v>
      </c>
      <c r="J19" s="114">
        <v>1346.9431499999998</v>
      </c>
      <c r="K19" s="114">
        <v>974.43226000000004</v>
      </c>
      <c r="L19" s="114">
        <v>719.71316999999999</v>
      </c>
    </row>
    <row r="20" spans="1:12" s="16" customFormat="1" ht="15" customHeight="1">
      <c r="A20" s="148" t="s">
        <v>192</v>
      </c>
      <c r="B20" s="114">
        <v>38372.869960000004</v>
      </c>
      <c r="C20" s="114">
        <v>38766.04941</v>
      </c>
      <c r="D20" s="114">
        <v>41286.042289999998</v>
      </c>
      <c r="E20" s="114">
        <v>43827.151949999999</v>
      </c>
      <c r="F20" s="114">
        <v>46232.014280000003</v>
      </c>
      <c r="G20" s="114">
        <v>49677.034950000001</v>
      </c>
      <c r="H20" s="114">
        <v>370176.27145999996</v>
      </c>
      <c r="I20" s="114">
        <v>540585.84247999999</v>
      </c>
      <c r="J20" s="114">
        <v>549427.78882000002</v>
      </c>
      <c r="K20" s="114">
        <v>631956.25664000004</v>
      </c>
      <c r="L20" s="114">
        <v>637915.62070000009</v>
      </c>
    </row>
    <row r="21" spans="1:12" s="16" customFormat="1" ht="15" customHeight="1">
      <c r="A21" s="148" t="s">
        <v>589</v>
      </c>
      <c r="B21" s="114">
        <v>-72984.225709999999</v>
      </c>
      <c r="C21" s="114">
        <v>-84717.745580000003</v>
      </c>
      <c r="D21" s="114">
        <v>-92590.637530000007</v>
      </c>
      <c r="E21" s="114">
        <v>-95554.873019999999</v>
      </c>
      <c r="F21" s="114">
        <v>-90932.69184</v>
      </c>
      <c r="G21" s="114">
        <v>-106282.99244</v>
      </c>
      <c r="H21" s="114">
        <v>-138958.44996999999</v>
      </c>
      <c r="I21" s="114">
        <v>-117997.12034000001</v>
      </c>
      <c r="J21" s="114">
        <v>-118432.06723</v>
      </c>
      <c r="K21" s="114">
        <v>-106576.53831999999</v>
      </c>
      <c r="L21" s="114">
        <v>-110074.62929000001</v>
      </c>
    </row>
    <row r="22" spans="1:12" s="16" customFormat="1" ht="15" customHeight="1">
      <c r="A22" s="147" t="s">
        <v>205</v>
      </c>
      <c r="B22" s="114">
        <v>19516.115269999998</v>
      </c>
      <c r="C22" s="114">
        <v>23895.968570000001</v>
      </c>
      <c r="D22" s="114">
        <v>28951.98473</v>
      </c>
      <c r="E22" s="114">
        <v>39903.627260000001</v>
      </c>
      <c r="F22" s="114">
        <v>22033.82085</v>
      </c>
      <c r="G22" s="114">
        <v>35949.696020000003</v>
      </c>
      <c r="H22" s="114">
        <v>65529.434719999997</v>
      </c>
      <c r="I22" s="114">
        <v>85307.208180000001</v>
      </c>
      <c r="J22" s="114">
        <v>91106.543700000009</v>
      </c>
      <c r="K22" s="114">
        <v>101058.49051999999</v>
      </c>
      <c r="L22" s="114">
        <v>106172.24742</v>
      </c>
    </row>
    <row r="23" spans="1:12" s="16" customFormat="1" ht="15" customHeight="1">
      <c r="A23" s="147" t="s">
        <v>211</v>
      </c>
      <c r="B23" s="114">
        <v>1.0999999999999999E-2</v>
      </c>
      <c r="C23" s="114">
        <v>64.815269999999998</v>
      </c>
      <c r="D23" s="114">
        <v>2438.5225499999997</v>
      </c>
      <c r="E23" s="114">
        <v>8056.8140199999998</v>
      </c>
      <c r="F23" s="114">
        <v>8031.7045099999996</v>
      </c>
      <c r="G23" s="114">
        <v>3319.8590199999999</v>
      </c>
      <c r="H23" s="114">
        <v>1429.6446299999998</v>
      </c>
      <c r="I23" s="114">
        <v>1047.7392600000001</v>
      </c>
      <c r="J23" s="114">
        <v>1077.6861200000001</v>
      </c>
      <c r="K23" s="114">
        <v>673.91867000000002</v>
      </c>
      <c r="L23" s="114">
        <v>693.16525999999999</v>
      </c>
    </row>
    <row r="24" spans="1:12" s="16" customFormat="1" ht="15" customHeight="1">
      <c r="A24" s="147" t="s">
        <v>590</v>
      </c>
      <c r="B24" s="114">
        <v>387.89777000000004</v>
      </c>
      <c r="C24" s="114">
        <v>387.89777000000004</v>
      </c>
      <c r="D24" s="114">
        <v>34297.107590000007</v>
      </c>
      <c r="E24" s="114">
        <v>47058.10224</v>
      </c>
      <c r="F24" s="114">
        <v>43818.946040000003</v>
      </c>
      <c r="G24" s="114">
        <v>51385.32948</v>
      </c>
      <c r="H24" s="114">
        <v>183868.54731999998</v>
      </c>
      <c r="I24" s="114">
        <v>256321.73344000001</v>
      </c>
      <c r="J24" s="114">
        <v>447792.23208999995</v>
      </c>
      <c r="K24" s="114">
        <v>512877.54033999995</v>
      </c>
      <c r="L24" s="114">
        <v>514229.18274000002</v>
      </c>
    </row>
    <row r="25" spans="1:12" s="16" customFormat="1" ht="15" customHeight="1">
      <c r="A25" s="147" t="s">
        <v>222</v>
      </c>
      <c r="B25" s="114">
        <v>64745.07473</v>
      </c>
      <c r="C25" s="114">
        <v>77494.46802</v>
      </c>
      <c r="D25" s="114">
        <v>97889.376680000001</v>
      </c>
      <c r="E25" s="114">
        <v>141175.39791</v>
      </c>
      <c r="F25" s="114">
        <v>149343.88816</v>
      </c>
      <c r="G25" s="114">
        <v>142251.04428999999</v>
      </c>
      <c r="H25" s="114">
        <v>134506.60490999999</v>
      </c>
      <c r="I25" s="114">
        <v>131183.10040999998</v>
      </c>
      <c r="J25" s="114">
        <v>132564.33056</v>
      </c>
      <c r="K25" s="114">
        <v>126393.40747000001</v>
      </c>
      <c r="L25" s="114">
        <v>125658.35195</v>
      </c>
    </row>
    <row r="26" spans="1:12" s="16" customFormat="1" ht="15" customHeight="1">
      <c r="A26" s="147" t="s">
        <v>591</v>
      </c>
      <c r="B26" s="114">
        <v>12391.73674</v>
      </c>
      <c r="C26" s="114">
        <v>12066.09821</v>
      </c>
      <c r="D26" s="114">
        <v>12031.33223</v>
      </c>
      <c r="E26" s="114">
        <v>15912.525089999999</v>
      </c>
      <c r="F26" s="114">
        <v>15671.05048</v>
      </c>
      <c r="G26" s="114">
        <v>17644.712460000002</v>
      </c>
      <c r="H26" s="114">
        <v>15973.080980000001</v>
      </c>
      <c r="I26" s="114">
        <v>7396.9069400000008</v>
      </c>
      <c r="J26" s="114">
        <v>8708.1601899999987</v>
      </c>
      <c r="K26" s="114">
        <v>7087.4802300000001</v>
      </c>
      <c r="L26" s="114">
        <v>7301.5765999999994</v>
      </c>
    </row>
    <row r="27" spans="1:12" s="17" customFormat="1" ht="15" customHeight="1" thickBot="1">
      <c r="A27" s="147" t="s">
        <v>238</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592</v>
      </c>
      <c r="B28" s="393">
        <v>2424822.0438000001</v>
      </c>
      <c r="C28" s="393">
        <v>2725826.5228000004</v>
      </c>
      <c r="D28" s="393">
        <v>3108557.40381</v>
      </c>
      <c r="E28" s="393">
        <v>3171377.6573600001</v>
      </c>
      <c r="F28" s="393">
        <v>3409523.5293699997</v>
      </c>
      <c r="G28" s="393">
        <v>3557274.3309999998</v>
      </c>
      <c r="H28" s="393">
        <v>4206005.6270199995</v>
      </c>
      <c r="I28" s="393">
        <v>4846313.9711800003</v>
      </c>
      <c r="J28" s="393">
        <v>5380376.4810699997</v>
      </c>
      <c r="K28" s="393">
        <v>5667799.0394899994</v>
      </c>
      <c r="L28" s="393">
        <v>5858515.5496699996</v>
      </c>
    </row>
    <row r="29" spans="1:12" s="16" customFormat="1" ht="15" customHeight="1" thickTop="1">
      <c r="A29" s="147" t="s">
        <v>593</v>
      </c>
      <c r="B29" s="114">
        <v>2079137.2333900002</v>
      </c>
      <c r="C29" s="114">
        <v>2356369.03265</v>
      </c>
      <c r="D29" s="114">
        <v>2720624.48911</v>
      </c>
      <c r="E29" s="114">
        <v>2799240.3751399997</v>
      </c>
      <c r="F29" s="114">
        <v>2962069.3538600001</v>
      </c>
      <c r="G29" s="114">
        <v>3077884.6801999998</v>
      </c>
      <c r="H29" s="114">
        <v>3215663.3393699997</v>
      </c>
      <c r="I29" s="114">
        <v>3961597.4379400001</v>
      </c>
      <c r="J29" s="114">
        <v>4398010.0583599992</v>
      </c>
      <c r="K29" s="114">
        <v>4219734.5854200004</v>
      </c>
      <c r="L29" s="114">
        <v>4183485.6973999999</v>
      </c>
    </row>
    <row r="30" spans="1:12" s="16" customFormat="1" ht="15" customHeight="1">
      <c r="A30" s="148" t="s">
        <v>594</v>
      </c>
      <c r="B30" s="114">
        <v>13987.78001</v>
      </c>
      <c r="C30" s="114">
        <v>24819.116469999997</v>
      </c>
      <c r="D30" s="114">
        <v>41851.373890000003</v>
      </c>
      <c r="E30" s="114">
        <v>55765.342039999996</v>
      </c>
      <c r="F30" s="114">
        <v>65351.595829999998</v>
      </c>
      <c r="G30" s="114">
        <v>124456.3912</v>
      </c>
      <c r="H30" s="114">
        <v>309287.70483999996</v>
      </c>
      <c r="I30" s="114">
        <v>421665.9694</v>
      </c>
      <c r="J30" s="114">
        <v>536246.80006000004</v>
      </c>
      <c r="K30" s="114">
        <v>393010.28901000001</v>
      </c>
      <c r="L30" s="114">
        <v>358706.85557999997</v>
      </c>
    </row>
    <row r="31" spans="1:12" s="16" customFormat="1" ht="15" customHeight="1">
      <c r="A31" s="148" t="s">
        <v>595</v>
      </c>
      <c r="B31" s="114">
        <v>354026.26806000003</v>
      </c>
      <c r="C31" s="114">
        <v>348546.44702999998</v>
      </c>
      <c r="D31" s="114">
        <v>383852.04456000001</v>
      </c>
      <c r="E31" s="114">
        <v>408723.46737000003</v>
      </c>
      <c r="F31" s="114">
        <v>468725.52256999997</v>
      </c>
      <c r="G31" s="114">
        <v>487314.67287999997</v>
      </c>
      <c r="H31" s="114">
        <v>728327.90285000007</v>
      </c>
      <c r="I31" s="114">
        <v>1127216.1133399999</v>
      </c>
      <c r="J31" s="114">
        <v>1268887.74067</v>
      </c>
      <c r="K31" s="114">
        <v>1203461.38668</v>
      </c>
      <c r="L31" s="114">
        <v>1262580.4072700001</v>
      </c>
    </row>
    <row r="32" spans="1:12" s="16" customFormat="1" ht="15" customHeight="1">
      <c r="A32" s="148" t="s">
        <v>596</v>
      </c>
      <c r="B32" s="114">
        <v>62791.574110000001</v>
      </c>
      <c r="C32" s="114">
        <v>11127.8897</v>
      </c>
      <c r="D32" s="114">
        <v>6051.1191699999999</v>
      </c>
      <c r="E32" s="114">
        <v>3874.8347400000002</v>
      </c>
      <c r="F32" s="114">
        <v>6172.2966100000003</v>
      </c>
      <c r="G32" s="114">
        <v>56831.34302</v>
      </c>
      <c r="H32" s="114">
        <v>55382.358489999999</v>
      </c>
      <c r="I32" s="114">
        <v>52316.679149999996</v>
      </c>
      <c r="J32" s="114">
        <v>52312.680909999995</v>
      </c>
      <c r="K32" s="114">
        <v>167.16506000000001</v>
      </c>
      <c r="L32" s="114">
        <v>132.08123999999998</v>
      </c>
    </row>
    <row r="33" spans="1:12" s="16" customFormat="1" ht="15" customHeight="1">
      <c r="A33" s="148" t="s">
        <v>597</v>
      </c>
      <c r="B33" s="114">
        <v>3913.56439</v>
      </c>
      <c r="C33" s="114">
        <v>3441.0439799999999</v>
      </c>
      <c r="D33" s="114">
        <v>3497.3060099999998</v>
      </c>
      <c r="E33" s="114">
        <v>6099.3832300000004</v>
      </c>
      <c r="F33" s="114">
        <v>9418.9530999999988</v>
      </c>
      <c r="G33" s="114">
        <v>7571.4543600000006</v>
      </c>
      <c r="H33" s="114">
        <v>9187.4818500000001</v>
      </c>
      <c r="I33" s="114">
        <v>11251.16618</v>
      </c>
      <c r="J33" s="114">
        <v>11299.03501</v>
      </c>
      <c r="K33" s="114">
        <v>12829.313689999999</v>
      </c>
      <c r="L33" s="114">
        <v>12884.244919999999</v>
      </c>
    </row>
    <row r="34" spans="1:12" s="16" customFormat="1" ht="15" customHeight="1">
      <c r="A34" s="148" t="s">
        <v>598</v>
      </c>
      <c r="B34" s="114">
        <v>1551940.7499300002</v>
      </c>
      <c r="C34" s="114">
        <v>1838942.8639</v>
      </c>
      <c r="D34" s="114">
        <v>2112504.2594900001</v>
      </c>
      <c r="E34" s="114">
        <v>2113567.4751900001</v>
      </c>
      <c r="F34" s="114">
        <v>2163320.3194499998</v>
      </c>
      <c r="G34" s="114">
        <v>2135019.0276500001</v>
      </c>
      <c r="H34" s="114">
        <v>1844570.9240299999</v>
      </c>
      <c r="I34" s="114">
        <v>2056628.16946</v>
      </c>
      <c r="J34" s="114">
        <v>2248959.6181300003</v>
      </c>
      <c r="K34" s="114">
        <v>2338751.3557199999</v>
      </c>
      <c r="L34" s="114">
        <v>2278309.7286799997</v>
      </c>
    </row>
    <row r="35" spans="1:12" s="16" customFormat="1" ht="15" customHeight="1">
      <c r="A35" s="148" t="s">
        <v>599</v>
      </c>
      <c r="B35" s="114">
        <v>92477.296889999998</v>
      </c>
      <c r="C35" s="114">
        <v>129491.67156999999</v>
      </c>
      <c r="D35" s="114">
        <v>172868.38599000001</v>
      </c>
      <c r="E35" s="114">
        <v>211209.87257000001</v>
      </c>
      <c r="F35" s="114">
        <v>249080.66630000001</v>
      </c>
      <c r="G35" s="114">
        <v>266691.79109000001</v>
      </c>
      <c r="H35" s="114">
        <v>268906.96730999998</v>
      </c>
      <c r="I35" s="114">
        <v>292519.34041</v>
      </c>
      <c r="J35" s="114">
        <v>280304.18358000001</v>
      </c>
      <c r="K35" s="114">
        <v>271515.07526000001</v>
      </c>
      <c r="L35" s="114">
        <v>270872.37970999995</v>
      </c>
    </row>
    <row r="36" spans="1:12" s="16" customFormat="1" ht="15" customHeight="1">
      <c r="A36" s="147" t="s">
        <v>600</v>
      </c>
      <c r="B36" s="114">
        <v>0</v>
      </c>
      <c r="C36" s="114">
        <v>0</v>
      </c>
      <c r="D36" s="114">
        <v>0.55749000000000004</v>
      </c>
      <c r="E36" s="114">
        <v>50.862699999999997</v>
      </c>
      <c r="F36" s="114">
        <v>55.264040000000001</v>
      </c>
      <c r="G36" s="114">
        <v>51.252559999999995</v>
      </c>
      <c r="H36" s="114">
        <v>83.004259999999988</v>
      </c>
      <c r="I36" s="114">
        <v>115.49764</v>
      </c>
      <c r="J36" s="114">
        <v>112.10630999999999</v>
      </c>
      <c r="K36" s="114">
        <v>0</v>
      </c>
      <c r="L36" s="114">
        <v>0</v>
      </c>
    </row>
    <row r="37" spans="1:12" s="16" customFormat="1" ht="15" customHeight="1">
      <c r="A37" s="147" t="s">
        <v>601</v>
      </c>
      <c r="B37" s="114">
        <v>82297.802689999997</v>
      </c>
      <c r="C37" s="114">
        <v>138292.99125999998</v>
      </c>
      <c r="D37" s="114">
        <v>165256.99258000002</v>
      </c>
      <c r="E37" s="114">
        <v>128324.5104</v>
      </c>
      <c r="F37" s="114">
        <v>214180.33887000001</v>
      </c>
      <c r="G37" s="114">
        <v>216624.90529</v>
      </c>
      <c r="H37" s="114">
        <v>517524.40110000002</v>
      </c>
      <c r="I37" s="114">
        <v>494678.29301999998</v>
      </c>
      <c r="J37" s="114">
        <v>594781.44960000005</v>
      </c>
      <c r="K37" s="114">
        <v>1038492.46026</v>
      </c>
      <c r="L37" s="114">
        <v>1203120.81684</v>
      </c>
    </row>
    <row r="38" spans="1:12" s="16" customFormat="1" ht="15" customHeight="1">
      <c r="A38" s="147" t="s">
        <v>602</v>
      </c>
      <c r="B38" s="114">
        <v>77897.626940000002</v>
      </c>
      <c r="C38" s="114">
        <v>65725.729269999996</v>
      </c>
      <c r="D38" s="114">
        <v>77923.574689999994</v>
      </c>
      <c r="E38" s="114">
        <v>91352.892219999994</v>
      </c>
      <c r="F38" s="114">
        <v>62127.036039999999</v>
      </c>
      <c r="G38" s="114">
        <v>102914.51715</v>
      </c>
      <c r="H38" s="114">
        <v>133380.26691000001</v>
      </c>
      <c r="I38" s="114">
        <v>167604.46061000001</v>
      </c>
      <c r="J38" s="114">
        <v>166880.17849000002</v>
      </c>
      <c r="K38" s="114">
        <v>155394.32916999998</v>
      </c>
      <c r="L38" s="114">
        <v>209917.13532</v>
      </c>
    </row>
    <row r="39" spans="1:12" s="16" customFormat="1" ht="15" customHeight="1">
      <c r="A39" s="147" t="s">
        <v>276</v>
      </c>
      <c r="B39" s="114">
        <v>36625.889340000002</v>
      </c>
      <c r="C39" s="114">
        <v>38482.664360000002</v>
      </c>
      <c r="D39" s="114">
        <v>40061.759789999996</v>
      </c>
      <c r="E39" s="114">
        <v>41943.028789999997</v>
      </c>
      <c r="F39" s="114">
        <v>46491.4283</v>
      </c>
      <c r="G39" s="114">
        <v>49590.010289999998</v>
      </c>
      <c r="H39" s="114">
        <v>51604.266680000001</v>
      </c>
      <c r="I39" s="114">
        <v>54940.933659999995</v>
      </c>
      <c r="J39" s="114">
        <v>55101.523679999998</v>
      </c>
      <c r="K39" s="114">
        <v>83471.718379999991</v>
      </c>
      <c r="L39" s="114">
        <v>83478.815090000004</v>
      </c>
    </row>
    <row r="40" spans="1:12" s="16" customFormat="1" ht="15" customHeight="1">
      <c r="A40" s="147" t="s">
        <v>282</v>
      </c>
      <c r="B40" s="114">
        <v>69900.427209999994</v>
      </c>
      <c r="C40" s="114">
        <v>48982.896280000001</v>
      </c>
      <c r="D40" s="114">
        <v>28042.460360000001</v>
      </c>
      <c r="E40" s="114">
        <v>21046.708579999999</v>
      </c>
      <c r="F40" s="114">
        <v>14041.048140000001</v>
      </c>
      <c r="G40" s="114">
        <v>7026.4693600000001</v>
      </c>
      <c r="H40" s="114">
        <v>0</v>
      </c>
      <c r="I40" s="114">
        <v>50695.138890000002</v>
      </c>
      <c r="J40" s="114">
        <v>50162.5</v>
      </c>
      <c r="K40" s="114">
        <v>50740.277770000001</v>
      </c>
      <c r="L40" s="114">
        <v>50207.638899999998</v>
      </c>
    </row>
    <row r="41" spans="1:12" s="16" customFormat="1" ht="15" customHeight="1">
      <c r="A41" s="147" t="s">
        <v>603</v>
      </c>
      <c r="B41" s="114">
        <v>78963.064230000004</v>
      </c>
      <c r="C41" s="114">
        <v>77973.20898000001</v>
      </c>
      <c r="D41" s="114">
        <v>76647.569790000009</v>
      </c>
      <c r="E41" s="114">
        <v>89419.27953</v>
      </c>
      <c r="F41" s="114">
        <v>110559.06012000001</v>
      </c>
      <c r="G41" s="114">
        <v>98891.978109999996</v>
      </c>
      <c r="H41" s="114">
        <v>83715.492469999997</v>
      </c>
      <c r="I41" s="114">
        <v>65333.932639999999</v>
      </c>
      <c r="J41" s="114">
        <v>65718.228709999996</v>
      </c>
      <c r="K41" s="114">
        <v>117044.24190000001</v>
      </c>
      <c r="L41" s="114">
        <v>117832.74190000001</v>
      </c>
    </row>
    <row r="42" spans="1:12" s="17" customFormat="1" ht="15" customHeight="1" thickBot="1">
      <c r="A42" s="147" t="s">
        <v>454</v>
      </c>
      <c r="B42" s="114">
        <v>0</v>
      </c>
      <c r="C42" s="114">
        <v>0</v>
      </c>
      <c r="D42" s="114">
        <v>0</v>
      </c>
      <c r="E42" s="114">
        <v>0</v>
      </c>
      <c r="F42" s="114">
        <v>0</v>
      </c>
      <c r="G42" s="114">
        <v>4290.5180399999999</v>
      </c>
      <c r="H42" s="114">
        <v>204034.85622999998</v>
      </c>
      <c r="I42" s="114">
        <v>51348.27678</v>
      </c>
      <c r="J42" s="114">
        <v>49610.435920000004</v>
      </c>
      <c r="K42" s="114">
        <v>2921.42659</v>
      </c>
      <c r="L42" s="114">
        <v>10472.704220000001</v>
      </c>
    </row>
    <row r="43" spans="1:12" ht="15" customHeight="1" thickTop="1" thickBot="1">
      <c r="A43" s="392" t="s">
        <v>604</v>
      </c>
      <c r="B43" s="393">
        <v>192978.99219999998</v>
      </c>
      <c r="C43" s="393">
        <v>217093.61331000002</v>
      </c>
      <c r="D43" s="393">
        <v>234615.79158000002</v>
      </c>
      <c r="E43" s="393">
        <v>249378.40871000002</v>
      </c>
      <c r="F43" s="393">
        <v>245919.07731999998</v>
      </c>
      <c r="G43" s="393">
        <v>314162.10032999999</v>
      </c>
      <c r="H43" s="393">
        <v>333805.66197000002</v>
      </c>
      <c r="I43" s="393">
        <v>372046.88062999997</v>
      </c>
      <c r="J43" s="393">
        <v>374124.19829000003</v>
      </c>
      <c r="K43" s="393">
        <v>399861.35449</v>
      </c>
      <c r="L43" s="393">
        <v>402643.11968</v>
      </c>
    </row>
    <row r="44" spans="1:12" s="16" customFormat="1" ht="15" customHeight="1" thickTop="1">
      <c r="A44" s="147" t="s">
        <v>297</v>
      </c>
      <c r="B44" s="114">
        <v>139892.4</v>
      </c>
      <c r="C44" s="114">
        <v>168742.5</v>
      </c>
      <c r="D44" s="114">
        <v>180468.7</v>
      </c>
      <c r="E44" s="114">
        <v>194235.9</v>
      </c>
      <c r="F44" s="114">
        <v>208037.8</v>
      </c>
      <c r="G44" s="114">
        <v>247620.3</v>
      </c>
      <c r="H44" s="114">
        <v>266003.20000000001</v>
      </c>
      <c r="I44" s="114">
        <v>294410.5</v>
      </c>
      <c r="J44" s="114">
        <v>296204.59999999998</v>
      </c>
      <c r="K44" s="114">
        <v>309798.90000000002</v>
      </c>
      <c r="L44" s="114">
        <v>319333.3</v>
      </c>
    </row>
    <row r="45" spans="1:12" s="16" customFormat="1" ht="15" customHeight="1">
      <c r="A45" s="147" t="s">
        <v>301</v>
      </c>
      <c r="B45" s="114">
        <v>883.29032999999993</v>
      </c>
      <c r="C45" s="114">
        <v>883.19180000000006</v>
      </c>
      <c r="D45" s="114">
        <v>883.09741000000008</v>
      </c>
      <c r="E45" s="114">
        <v>883.01370999999995</v>
      </c>
      <c r="F45" s="114">
        <v>882.28591000000006</v>
      </c>
      <c r="G45" s="114">
        <v>883.25976000000003</v>
      </c>
      <c r="H45" s="114">
        <v>883.62921999999992</v>
      </c>
      <c r="I45" s="114">
        <v>2678.0021099999999</v>
      </c>
      <c r="J45" s="114">
        <v>883.90210999999999</v>
      </c>
      <c r="K45" s="114">
        <v>10417.891149999999</v>
      </c>
      <c r="L45" s="114">
        <v>883.49115000000006</v>
      </c>
    </row>
    <row r="46" spans="1:12" s="16" customFormat="1" ht="15" customHeight="1">
      <c r="A46" s="147" t="s">
        <v>305</v>
      </c>
      <c r="B46" s="114">
        <v>0</v>
      </c>
      <c r="C46" s="114">
        <v>0</v>
      </c>
      <c r="D46" s="114">
        <v>0</v>
      </c>
      <c r="E46" s="114">
        <v>0</v>
      </c>
      <c r="F46" s="114">
        <v>0</v>
      </c>
      <c r="G46" s="114">
        <v>0</v>
      </c>
      <c r="H46" s="114">
        <v>0</v>
      </c>
      <c r="I46" s="114">
        <v>0</v>
      </c>
      <c r="J46" s="114">
        <v>0</v>
      </c>
      <c r="K46" s="114">
        <v>0</v>
      </c>
      <c r="L46" s="114">
        <v>0</v>
      </c>
    </row>
    <row r="47" spans="1:12" s="16" customFormat="1" ht="15" customHeight="1">
      <c r="A47" s="147" t="s">
        <v>605</v>
      </c>
      <c r="B47" s="114">
        <v>15920.32474</v>
      </c>
      <c r="C47" s="114">
        <v>19548.622449999999</v>
      </c>
      <c r="D47" s="114">
        <v>22340.552359999998</v>
      </c>
      <c r="E47" s="114">
        <v>25432.896539999998</v>
      </c>
      <c r="F47" s="114">
        <v>28315.556390000002</v>
      </c>
      <c r="G47" s="114">
        <v>29183.799579999999</v>
      </c>
      <c r="H47" s="114">
        <v>33560.768499999998</v>
      </c>
      <c r="I47" s="114">
        <v>36717.15986</v>
      </c>
      <c r="J47" s="114">
        <v>36717.15986</v>
      </c>
      <c r="K47" s="114">
        <v>40541.281729999995</v>
      </c>
      <c r="L47" s="114">
        <v>40541.281729999995</v>
      </c>
    </row>
    <row r="48" spans="1:12" s="16" customFormat="1" ht="15" customHeight="1">
      <c r="A48" s="147" t="s">
        <v>311</v>
      </c>
      <c r="B48" s="114">
        <v>36282.977129999999</v>
      </c>
      <c r="C48" s="114">
        <v>27919.299059999998</v>
      </c>
      <c r="D48" s="114">
        <v>30923.44181</v>
      </c>
      <c r="E48" s="114">
        <v>28826.598460000001</v>
      </c>
      <c r="F48" s="114">
        <v>8683.435019999999</v>
      </c>
      <c r="G48" s="114">
        <v>36474.740990000006</v>
      </c>
      <c r="H48" s="114">
        <v>33358.064250000003</v>
      </c>
      <c r="I48" s="114">
        <v>38241.218659999999</v>
      </c>
      <c r="J48" s="114">
        <v>40318.536319999999</v>
      </c>
      <c r="K48" s="114">
        <v>39103.281609999998</v>
      </c>
      <c r="L48" s="114">
        <v>41885.046799999996</v>
      </c>
    </row>
    <row r="49" spans="1:12" s="16" customFormat="1" ht="15" customHeight="1">
      <c r="A49" s="148" t="s">
        <v>606</v>
      </c>
      <c r="B49" s="114">
        <v>0</v>
      </c>
      <c r="C49" s="114">
        <v>0</v>
      </c>
      <c r="D49" s="114">
        <v>0</v>
      </c>
      <c r="E49" s="114">
        <v>0</v>
      </c>
      <c r="F49" s="114">
        <v>1.0031399999999999</v>
      </c>
      <c r="G49" s="114">
        <v>0</v>
      </c>
      <c r="H49" s="114">
        <v>1794.15068</v>
      </c>
      <c r="I49" s="114">
        <v>0</v>
      </c>
      <c r="J49" s="114">
        <v>38241.218659999999</v>
      </c>
      <c r="K49" s="114">
        <v>0</v>
      </c>
      <c r="L49" s="114">
        <v>39103.281630000005</v>
      </c>
    </row>
    <row r="50" spans="1:12" s="17" customFormat="1" ht="15" customHeight="1" thickBot="1">
      <c r="A50" s="148" t="s">
        <v>607</v>
      </c>
      <c r="B50" s="114">
        <v>36282.977129999999</v>
      </c>
      <c r="C50" s="114">
        <v>27919.299059999998</v>
      </c>
      <c r="D50" s="114">
        <v>30923.44181</v>
      </c>
      <c r="E50" s="114">
        <v>28826.598460000001</v>
      </c>
      <c r="F50" s="114">
        <v>8682.4318800000001</v>
      </c>
      <c r="G50" s="114">
        <v>36474.740990000006</v>
      </c>
      <c r="H50" s="114">
        <v>31563.913570000001</v>
      </c>
      <c r="I50" s="114">
        <v>38241.218659999999</v>
      </c>
      <c r="J50" s="114">
        <v>2077.3176599999997</v>
      </c>
      <c r="K50" s="114">
        <v>39103.281609999998</v>
      </c>
      <c r="L50" s="114">
        <v>2781.7651700000001</v>
      </c>
    </row>
    <row r="51" spans="1:12" ht="15" customHeight="1" thickTop="1" thickBot="1">
      <c r="A51" s="392" t="s">
        <v>608</v>
      </c>
      <c r="B51" s="393">
        <v>2617801.0359999998</v>
      </c>
      <c r="C51" s="393">
        <v>2942920.1361100003</v>
      </c>
      <c r="D51" s="393">
        <v>3343173.19539</v>
      </c>
      <c r="E51" s="393">
        <v>3420756.0660700002</v>
      </c>
      <c r="F51" s="393">
        <v>3655442.6066900003</v>
      </c>
      <c r="G51" s="393">
        <v>3871436.4313300001</v>
      </c>
      <c r="H51" s="393">
        <v>4539811.2889899993</v>
      </c>
      <c r="I51" s="393">
        <v>5218360.8518100008</v>
      </c>
      <c r="J51" s="393">
        <v>5754500.6793599995</v>
      </c>
      <c r="K51" s="393">
        <v>6067660.3939799992</v>
      </c>
      <c r="L51" s="393">
        <v>6261158.6693500001</v>
      </c>
    </row>
    <row r="52" spans="1:12" s="16" customFormat="1" ht="15" customHeight="1" thickTop="1">
      <c r="A52" s="113" t="s">
        <v>609</v>
      </c>
      <c r="B52" s="114">
        <v>0</v>
      </c>
      <c r="C52" s="114">
        <v>436.40499999999997</v>
      </c>
      <c r="D52" s="114">
        <v>4087.8991499999997</v>
      </c>
      <c r="E52" s="114">
        <v>6761.6935199999998</v>
      </c>
      <c r="F52" s="114">
        <v>17582.83164</v>
      </c>
      <c r="G52" s="114">
        <v>29846.26197</v>
      </c>
      <c r="H52" s="114">
        <v>33163.59042</v>
      </c>
      <c r="I52" s="114">
        <v>56016.253600000004</v>
      </c>
      <c r="J52" s="114">
        <v>55415.328259999995</v>
      </c>
      <c r="K52" s="114">
        <v>39187.9421</v>
      </c>
      <c r="L52" s="114">
        <v>38692.848640000004</v>
      </c>
    </row>
    <row r="53" spans="1:12" s="17" customFormat="1" ht="15" customHeight="1">
      <c r="A53" s="148" t="s">
        <v>610</v>
      </c>
      <c r="B53" s="114">
        <v>0</v>
      </c>
      <c r="C53" s="114">
        <v>0</v>
      </c>
      <c r="D53" s="114">
        <v>0</v>
      </c>
      <c r="E53" s="114">
        <v>0</v>
      </c>
      <c r="F53" s="114">
        <v>0</v>
      </c>
      <c r="G53" s="114">
        <v>0</v>
      </c>
      <c r="H53" s="114">
        <v>0</v>
      </c>
      <c r="I53" s="114">
        <v>0</v>
      </c>
      <c r="J53" s="114">
        <v>0</v>
      </c>
      <c r="K53" s="114">
        <v>0</v>
      </c>
      <c r="L53" s="114">
        <v>0</v>
      </c>
    </row>
    <row r="54" spans="1:12" s="17" customFormat="1" ht="15" customHeight="1">
      <c r="A54" s="148" t="s">
        <v>611</v>
      </c>
      <c r="B54" s="114">
        <v>0</v>
      </c>
      <c r="C54" s="114">
        <v>0</v>
      </c>
      <c r="D54" s="114">
        <v>23.69838</v>
      </c>
      <c r="E54" s="114">
        <v>98.302999999999997</v>
      </c>
      <c r="F54" s="114">
        <v>4.5830000000000002</v>
      </c>
      <c r="G54" s="114">
        <v>0</v>
      </c>
      <c r="H54" s="114">
        <v>0</v>
      </c>
      <c r="I54" s="114">
        <v>0</v>
      </c>
      <c r="J54" s="114">
        <v>0</v>
      </c>
      <c r="K54" s="114">
        <v>0</v>
      </c>
      <c r="L54" s="114">
        <v>0</v>
      </c>
    </row>
    <row r="55" spans="1:12" s="17" customFormat="1" ht="15" customHeight="1">
      <c r="A55" s="148" t="s">
        <v>612</v>
      </c>
      <c r="B55" s="114">
        <v>0</v>
      </c>
      <c r="C55" s="114">
        <v>0</v>
      </c>
      <c r="D55" s="114">
        <v>0</v>
      </c>
      <c r="E55" s="114">
        <v>0</v>
      </c>
      <c r="F55" s="114">
        <v>0</v>
      </c>
      <c r="G55" s="114">
        <v>0</v>
      </c>
      <c r="H55" s="114">
        <v>0</v>
      </c>
      <c r="I55" s="114">
        <v>0</v>
      </c>
      <c r="J55" s="114">
        <v>0</v>
      </c>
      <c r="K55" s="114">
        <v>0</v>
      </c>
      <c r="L55" s="114">
        <v>0</v>
      </c>
    </row>
    <row r="56" spans="1:12" s="17" customFormat="1" ht="15" customHeight="1">
      <c r="A56" s="148" t="s">
        <v>613</v>
      </c>
      <c r="B56" s="114">
        <v>0</v>
      </c>
      <c r="C56" s="114">
        <v>436.40499999999997</v>
      </c>
      <c r="D56" s="114">
        <v>4064.2007699999999</v>
      </c>
      <c r="E56" s="114">
        <v>6663.3905199999999</v>
      </c>
      <c r="F56" s="114">
        <v>17578.248640000002</v>
      </c>
      <c r="G56" s="114">
        <v>29846.26197</v>
      </c>
      <c r="H56" s="114">
        <v>33163.59042</v>
      </c>
      <c r="I56" s="114">
        <v>56016.253600000004</v>
      </c>
      <c r="J56" s="114">
        <v>55415.328259999995</v>
      </c>
      <c r="K56" s="114">
        <v>39187.9421</v>
      </c>
      <c r="L56" s="114">
        <v>38692.848640000004</v>
      </c>
    </row>
    <row r="57" spans="1:12" s="17" customFormat="1" ht="15" customHeight="1">
      <c r="A57" s="148" t="s">
        <v>614</v>
      </c>
      <c r="B57" s="114">
        <v>0</v>
      </c>
      <c r="C57" s="114">
        <v>0</v>
      </c>
      <c r="D57" s="114">
        <v>0</v>
      </c>
      <c r="E57" s="114">
        <v>0</v>
      </c>
      <c r="F57" s="114">
        <v>0</v>
      </c>
      <c r="G57" s="114">
        <v>0</v>
      </c>
      <c r="H57" s="114">
        <v>0</v>
      </c>
      <c r="I57" s="114">
        <v>0</v>
      </c>
      <c r="J57" s="114">
        <v>0</v>
      </c>
      <c r="K57" s="114">
        <v>0</v>
      </c>
      <c r="L57" s="114">
        <v>0</v>
      </c>
    </row>
    <row r="58" spans="1:12" s="17" customFormat="1" ht="15" customHeight="1">
      <c r="A58" s="147" t="s">
        <v>615</v>
      </c>
      <c r="B58" s="114">
        <v>3783500.6345100002</v>
      </c>
      <c r="C58" s="114">
        <v>4520950.4311099993</v>
      </c>
      <c r="D58" s="114">
        <v>4977541.4337299997</v>
      </c>
      <c r="E58" s="114">
        <v>5308000.2936499994</v>
      </c>
      <c r="F58" s="114">
        <v>5246349.6653300002</v>
      </c>
      <c r="G58" s="114">
        <v>5614665.7180399997</v>
      </c>
      <c r="H58" s="114">
        <v>5853221.6508999998</v>
      </c>
      <c r="I58" s="114">
        <v>7096887.2649099994</v>
      </c>
      <c r="J58" s="114">
        <v>7105425.9492199998</v>
      </c>
      <c r="K58" s="114">
        <v>5942613.3696999997</v>
      </c>
      <c r="L58" s="114">
        <v>5934751.4838199997</v>
      </c>
    </row>
    <row r="59" spans="1:12">
      <c r="A59" s="394" t="s">
        <v>616</v>
      </c>
      <c r="B59" s="395">
        <v>365503.15304</v>
      </c>
      <c r="C59" s="395">
        <v>396978.78083999996</v>
      </c>
      <c r="D59" s="395">
        <v>420741.93552</v>
      </c>
      <c r="E59" s="395">
        <v>432863.32124000002</v>
      </c>
      <c r="F59" s="395">
        <v>444825.33827000001</v>
      </c>
      <c r="G59" s="395">
        <v>479486.03369999997</v>
      </c>
      <c r="H59" s="395">
        <v>524709.28081999999</v>
      </c>
      <c r="I59" s="395">
        <v>504495.97580999997</v>
      </c>
      <c r="J59" s="395">
        <v>45318.358899999999</v>
      </c>
      <c r="K59" s="395">
        <v>629823.13826000004</v>
      </c>
      <c r="L59" s="395">
        <v>53342.161719999996</v>
      </c>
    </row>
    <row r="60" spans="1:12" ht="15" customHeight="1">
      <c r="A60" s="148" t="s">
        <v>617</v>
      </c>
      <c r="B60" s="114">
        <v>-69539.580950000003</v>
      </c>
      <c r="C60" s="114">
        <v>-88844.819940000001</v>
      </c>
      <c r="D60" s="114">
        <v>-89420.43677</v>
      </c>
      <c r="E60" s="114">
        <v>-95573.187579999998</v>
      </c>
      <c r="F60" s="114">
        <v>-109875.87772</v>
      </c>
      <c r="G60" s="114">
        <v>-126891.32226</v>
      </c>
      <c r="H60" s="114">
        <v>-164833.33637999999</v>
      </c>
      <c r="I60" s="114">
        <v>-196123.75305999999</v>
      </c>
      <c r="J60" s="114">
        <v>-16819.442480000002</v>
      </c>
      <c r="K60" s="114">
        <v>-210388.62044</v>
      </c>
      <c r="L60" s="114">
        <v>-18837.013500000001</v>
      </c>
    </row>
    <row r="61" spans="1:12" ht="15" customHeight="1">
      <c r="A61" s="147" t="s">
        <v>618</v>
      </c>
      <c r="B61" s="114">
        <v>295963.57208999997</v>
      </c>
      <c r="C61" s="114">
        <v>308133.96089999995</v>
      </c>
      <c r="D61" s="114">
        <v>331321.49875000003</v>
      </c>
      <c r="E61" s="114">
        <v>337290.13366000005</v>
      </c>
      <c r="F61" s="114">
        <v>334949.46055000002</v>
      </c>
      <c r="G61" s="114">
        <v>352594.71143999998</v>
      </c>
      <c r="H61" s="114">
        <v>359875.94443999999</v>
      </c>
      <c r="I61" s="114">
        <v>308372.22275000002</v>
      </c>
      <c r="J61" s="114">
        <v>28498.916420000001</v>
      </c>
      <c r="K61" s="114">
        <v>419434.51782000001</v>
      </c>
      <c r="L61" s="114">
        <v>34505.148219999995</v>
      </c>
    </row>
    <row r="62" spans="1:12" ht="15" customHeight="1">
      <c r="A62" s="116" t="s">
        <v>619</v>
      </c>
      <c r="B62" s="114">
        <v>20486.47309</v>
      </c>
      <c r="C62" s="114">
        <v>30054.665710000001</v>
      </c>
      <c r="D62" s="114">
        <v>30313.104010000003</v>
      </c>
      <c r="E62" s="114">
        <v>38664.523289999997</v>
      </c>
      <c r="F62" s="114">
        <v>53957.525700000006</v>
      </c>
      <c r="G62" s="114">
        <v>77881.722810000007</v>
      </c>
      <c r="H62" s="114">
        <v>38217.109039999996</v>
      </c>
      <c r="I62" s="114">
        <v>48672.809670000002</v>
      </c>
      <c r="J62" s="114">
        <v>4064.7073999999998</v>
      </c>
      <c r="K62" s="114">
        <v>56671.193930000001</v>
      </c>
      <c r="L62" s="114">
        <v>5773.0884299999998</v>
      </c>
    </row>
    <row r="63" spans="1:12" ht="15" customHeight="1">
      <c r="A63" s="148" t="s">
        <v>620</v>
      </c>
      <c r="B63" s="114">
        <v>-10014.36743</v>
      </c>
      <c r="C63" s="114">
        <v>-13966.76505</v>
      </c>
      <c r="D63" s="114">
        <v>-17488.727070000001</v>
      </c>
      <c r="E63" s="114">
        <v>-26328.31769</v>
      </c>
      <c r="F63" s="114">
        <v>-36117.369070000001</v>
      </c>
      <c r="G63" s="114">
        <v>-42855.286020000007</v>
      </c>
      <c r="H63" s="114">
        <v>-19009.21285</v>
      </c>
      <c r="I63" s="114">
        <v>-16223.062320000001</v>
      </c>
      <c r="J63" s="114">
        <v>-1796.3467599999999</v>
      </c>
      <c r="K63" s="114">
        <v>-15577.714199999999</v>
      </c>
      <c r="L63" s="114">
        <v>-1357.22252</v>
      </c>
    </row>
    <row r="64" spans="1:12" ht="15" customHeight="1">
      <c r="A64" s="117" t="s">
        <v>621</v>
      </c>
      <c r="B64" s="114">
        <v>306435.67774999997</v>
      </c>
      <c r="C64" s="114">
        <v>324221.86155999999</v>
      </c>
      <c r="D64" s="114">
        <v>344145.87569000002</v>
      </c>
      <c r="E64" s="114">
        <v>349626.33925999998</v>
      </c>
      <c r="F64" s="114">
        <v>352789.61718</v>
      </c>
      <c r="G64" s="114">
        <v>387621.14822999999</v>
      </c>
      <c r="H64" s="114">
        <v>379083.84062999999</v>
      </c>
      <c r="I64" s="114">
        <v>340821.97010000004</v>
      </c>
      <c r="J64" s="114">
        <v>30767.27706</v>
      </c>
      <c r="K64" s="114">
        <v>460527.99755000003</v>
      </c>
      <c r="L64" s="114">
        <v>38921.014130000003</v>
      </c>
    </row>
    <row r="65" spans="1:12" ht="15" customHeight="1">
      <c r="A65" s="116" t="s">
        <v>622</v>
      </c>
      <c r="B65" s="114">
        <v>70498.054390000005</v>
      </c>
      <c r="C65" s="114">
        <v>56391.707040000001</v>
      </c>
      <c r="D65" s="114">
        <v>70770.988750000004</v>
      </c>
      <c r="E65" s="114">
        <v>74956.013619999998</v>
      </c>
      <c r="F65" s="114">
        <v>89375.176080000005</v>
      </c>
      <c r="G65" s="114">
        <v>81760.817190000002</v>
      </c>
      <c r="H65" s="114">
        <v>58238.821779999998</v>
      </c>
      <c r="I65" s="114">
        <v>78191.779739999998</v>
      </c>
      <c r="J65" s="114">
        <v>3808.4059600000001</v>
      </c>
      <c r="K65" s="114">
        <v>77314.760129999995</v>
      </c>
      <c r="L65" s="114">
        <v>3837.3436499999998</v>
      </c>
    </row>
    <row r="66" spans="1:12" ht="15" customHeight="1">
      <c r="A66" s="116" t="s">
        <v>623</v>
      </c>
      <c r="B66" s="114">
        <v>-87742.186400000006</v>
      </c>
      <c r="C66" s="114">
        <v>-82105.478489999994</v>
      </c>
      <c r="D66" s="114">
        <v>-107402.86147</v>
      </c>
      <c r="E66" s="114">
        <v>-117062.23931999999</v>
      </c>
      <c r="F66" s="114">
        <v>-137369.07496</v>
      </c>
      <c r="G66" s="114">
        <v>-131373.19759</v>
      </c>
      <c r="H66" s="114">
        <v>-108182.99135</v>
      </c>
      <c r="I66" s="114">
        <v>-83065.607969999997</v>
      </c>
      <c r="J66" s="114">
        <v>-5774.1655099999998</v>
      </c>
      <c r="K66" s="114">
        <v>-176829.77804</v>
      </c>
      <c r="L66" s="114">
        <v>-9611.0606399999997</v>
      </c>
    </row>
    <row r="67" spans="1:12" ht="15" customHeight="1">
      <c r="A67" s="147" t="s">
        <v>624</v>
      </c>
      <c r="B67" s="114">
        <v>289191.54574000003</v>
      </c>
      <c r="C67" s="114">
        <v>298508.09010999999</v>
      </c>
      <c r="D67" s="114">
        <v>307514.00297000003</v>
      </c>
      <c r="E67" s="114">
        <v>307520.11356000003</v>
      </c>
      <c r="F67" s="114">
        <v>304795.71830000001</v>
      </c>
      <c r="G67" s="114">
        <v>338008.76782999997</v>
      </c>
      <c r="H67" s="114">
        <v>329139.67106000002</v>
      </c>
      <c r="I67" s="114">
        <v>335948.14186999999</v>
      </c>
      <c r="J67" s="114">
        <v>28801.517510000001</v>
      </c>
      <c r="K67" s="114">
        <v>361012.97963999998</v>
      </c>
      <c r="L67" s="114">
        <v>33147.297140000002</v>
      </c>
    </row>
    <row r="68" spans="1:12" ht="15" customHeight="1">
      <c r="A68" s="148" t="s">
        <v>625</v>
      </c>
      <c r="B68" s="114">
        <v>-231383.79308</v>
      </c>
      <c r="C68" s="114">
        <v>-254265.50349999999</v>
      </c>
      <c r="D68" s="114">
        <v>-249158.42794999998</v>
      </c>
      <c r="E68" s="114">
        <v>-251763.36419999998</v>
      </c>
      <c r="F68" s="114">
        <v>-286494.35371</v>
      </c>
      <c r="G68" s="114">
        <v>-274720.81617000001</v>
      </c>
      <c r="H68" s="114">
        <v>-250180.95300000001</v>
      </c>
      <c r="I68" s="114">
        <v>-252988.45718</v>
      </c>
      <c r="J68" s="114">
        <v>-23022.706969999999</v>
      </c>
      <c r="K68" s="114">
        <v>-276724.58786999999</v>
      </c>
      <c r="L68" s="114">
        <v>-24161.67929</v>
      </c>
    </row>
    <row r="69" spans="1:12" ht="15" customHeight="1">
      <c r="A69" s="117" t="s">
        <v>626</v>
      </c>
      <c r="B69" s="114">
        <v>57807.752659999998</v>
      </c>
      <c r="C69" s="114">
        <v>44242.586609999998</v>
      </c>
      <c r="D69" s="114">
        <v>58355.575020000004</v>
      </c>
      <c r="E69" s="114">
        <v>55756.749360000002</v>
      </c>
      <c r="F69" s="114">
        <v>18301.364590000001</v>
      </c>
      <c r="G69" s="114">
        <v>63287.951659999999</v>
      </c>
      <c r="H69" s="114">
        <v>78958.718059999999</v>
      </c>
      <c r="I69" s="114">
        <v>82959.684689999995</v>
      </c>
      <c r="J69" s="114">
        <v>5778.8105400000004</v>
      </c>
      <c r="K69" s="114">
        <v>84288.391770000002</v>
      </c>
      <c r="L69" s="114">
        <v>8985.6178499999987</v>
      </c>
    </row>
    <row r="70" spans="1:12" ht="15" customHeight="1">
      <c r="A70" s="117" t="s">
        <v>627</v>
      </c>
      <c r="B70" s="114">
        <v>34.817920000000001</v>
      </c>
      <c r="C70" s="114">
        <v>24.506790000000002</v>
      </c>
      <c r="D70" s="114">
        <v>19.050990000000002</v>
      </c>
      <c r="E70" s="114">
        <v>211.90089</v>
      </c>
      <c r="F70" s="114">
        <v>23.326930000000001</v>
      </c>
      <c r="G70" s="114">
        <v>19.06664</v>
      </c>
      <c r="H70" s="114">
        <v>15.012799999999999</v>
      </c>
      <c r="I70" s="114">
        <v>9.3396499999999989</v>
      </c>
      <c r="J70" s="114">
        <v>0.84787000000000001</v>
      </c>
      <c r="K70" s="114">
        <v>15.23728</v>
      </c>
      <c r="L70" s="114">
        <v>2.6336300000000001</v>
      </c>
    </row>
    <row r="71" spans="1:12" ht="15" customHeight="1">
      <c r="A71" s="115" t="s">
        <v>976</v>
      </c>
      <c r="B71" s="114">
        <v>7.0000000000000007E-5</v>
      </c>
      <c r="C71" s="114">
        <v>1.298E-2</v>
      </c>
      <c r="D71" s="114">
        <v>1.1480000000000001E-2</v>
      </c>
      <c r="E71" s="114">
        <v>198.9495</v>
      </c>
      <c r="F71" s="114">
        <v>-2.9363999999999999</v>
      </c>
      <c r="G71" s="114">
        <v>-0.30982999999999999</v>
      </c>
      <c r="H71" s="114">
        <v>-0.68123</v>
      </c>
      <c r="I71" s="114">
        <v>0.37545999999999996</v>
      </c>
      <c r="J71" s="114">
        <v>4.1239999999999999E-2</v>
      </c>
      <c r="K71" s="114">
        <v>-1.39E-3</v>
      </c>
      <c r="L71" s="114">
        <v>-3.3E-4</v>
      </c>
    </row>
    <row r="72" spans="1:12" ht="15" customHeight="1">
      <c r="A72" s="115" t="s">
        <v>977</v>
      </c>
      <c r="B72" s="114">
        <v>34.81785</v>
      </c>
      <c r="C72" s="114">
        <v>24.49381</v>
      </c>
      <c r="D72" s="114">
        <v>19.03951</v>
      </c>
      <c r="E72" s="114">
        <v>12.95139</v>
      </c>
      <c r="F72" s="114">
        <v>26.263330000000003</v>
      </c>
      <c r="G72" s="114">
        <v>19.376470000000001</v>
      </c>
      <c r="H72" s="114">
        <v>15.694030000000001</v>
      </c>
      <c r="I72" s="114">
        <v>8.9641900000000003</v>
      </c>
      <c r="J72" s="114">
        <v>0.80662999999999996</v>
      </c>
      <c r="K72" s="114">
        <v>15.238670000000001</v>
      </c>
      <c r="L72" s="114">
        <v>2.6339600000000001</v>
      </c>
    </row>
    <row r="73" spans="1:12" ht="15" customHeight="1">
      <c r="A73" s="147" t="s">
        <v>628</v>
      </c>
      <c r="B73" s="114">
        <v>-3.8656299999999999</v>
      </c>
      <c r="C73" s="114">
        <v>-0.92315000000000003</v>
      </c>
      <c r="D73" s="114">
        <v>-0.69571000000000005</v>
      </c>
      <c r="E73" s="114">
        <v>-9.5681100000000008</v>
      </c>
      <c r="F73" s="114">
        <v>-9.7877399999999994</v>
      </c>
      <c r="G73" s="114">
        <v>-0.38949</v>
      </c>
      <c r="H73" s="114">
        <v>-49.4604</v>
      </c>
      <c r="I73" s="114">
        <v>-95.181280000000001</v>
      </c>
      <c r="J73" s="114">
        <v>-14.43768</v>
      </c>
      <c r="K73" s="114">
        <v>-501.55712</v>
      </c>
      <c r="L73" s="114">
        <v>-95.72050999999999</v>
      </c>
    </row>
    <row r="74" spans="1:12" ht="15" customHeight="1">
      <c r="A74" s="147" t="s">
        <v>1289</v>
      </c>
      <c r="B74" s="114">
        <v>2.7059999999999997E-2</v>
      </c>
      <c r="C74" s="114">
        <v>-3.5749999999999997E-2</v>
      </c>
      <c r="D74" s="114">
        <v>0.13574</v>
      </c>
      <c r="E74" s="114">
        <v>-8.7843799999999987</v>
      </c>
      <c r="F74" s="114">
        <v>-9.2690300000000008</v>
      </c>
      <c r="G74" s="114">
        <v>5.2719999999999996E-2</v>
      </c>
      <c r="H74" s="114">
        <v>-1.95417</v>
      </c>
      <c r="I74" s="114">
        <v>-1.772E-2</v>
      </c>
      <c r="J74" s="114">
        <v>2.5800000000000003E-3</v>
      </c>
      <c r="K74" s="114">
        <v>-93.602270000000004</v>
      </c>
      <c r="L74" s="114">
        <v>-13.916</v>
      </c>
    </row>
    <row r="75" spans="1:12" ht="15" customHeight="1">
      <c r="A75" s="148" t="s">
        <v>433</v>
      </c>
      <c r="B75" s="114">
        <v>-3.89269</v>
      </c>
      <c r="C75" s="114">
        <v>-0.88739999999999997</v>
      </c>
      <c r="D75" s="114">
        <v>-0.83145000000000002</v>
      </c>
      <c r="E75" s="114">
        <v>-0.78373000000000004</v>
      </c>
      <c r="F75" s="114">
        <v>-0.51871</v>
      </c>
      <c r="G75" s="114">
        <v>-0.44220999999999999</v>
      </c>
      <c r="H75" s="114">
        <v>-47.506230000000002</v>
      </c>
      <c r="I75" s="114">
        <v>-95.163560000000004</v>
      </c>
      <c r="J75" s="114">
        <v>-14.44026</v>
      </c>
      <c r="K75" s="114">
        <v>-407.95484999999996</v>
      </c>
      <c r="L75" s="114">
        <v>-81.804509999999993</v>
      </c>
    </row>
    <row r="76" spans="1:12" ht="15" customHeight="1">
      <c r="A76" s="147" t="s">
        <v>629</v>
      </c>
      <c r="B76" s="114">
        <v>57838.704949999999</v>
      </c>
      <c r="C76" s="114">
        <v>44266.170250000003</v>
      </c>
      <c r="D76" s="114">
        <v>58373.9303</v>
      </c>
      <c r="E76" s="114">
        <v>55959.082139999999</v>
      </c>
      <c r="F76" s="114">
        <v>18314.903780000001</v>
      </c>
      <c r="G76" s="114">
        <v>63306.628810000002</v>
      </c>
      <c r="H76" s="114">
        <v>78924.27046</v>
      </c>
      <c r="I76" s="114">
        <v>82873.843059999999</v>
      </c>
      <c r="J76" s="114">
        <v>5765.22073</v>
      </c>
      <c r="K76" s="114">
        <v>83802.071930000006</v>
      </c>
      <c r="L76" s="114">
        <v>8892.5309699999998</v>
      </c>
    </row>
    <row r="77" spans="1:12" ht="15" customHeight="1">
      <c r="A77" s="149" t="s">
        <v>967</v>
      </c>
      <c r="B77" s="114">
        <v>229.49342999999999</v>
      </c>
      <c r="C77" s="114">
        <v>118.56693</v>
      </c>
      <c r="D77" s="114">
        <v>205.54554000000002</v>
      </c>
      <c r="E77" s="114">
        <v>5586.2416499999999</v>
      </c>
      <c r="F77" s="114">
        <v>174.64964000000001</v>
      </c>
      <c r="G77" s="114">
        <v>764.08882999999992</v>
      </c>
      <c r="H77" s="114">
        <v>2140.3906499999998</v>
      </c>
      <c r="I77" s="114">
        <v>257.88125000000002</v>
      </c>
      <c r="J77" s="114">
        <v>4.8308299999999997</v>
      </c>
      <c r="K77" s="114">
        <v>119.46758</v>
      </c>
      <c r="L77" s="114">
        <v>3.91452</v>
      </c>
    </row>
    <row r="78" spans="1:12" ht="15" customHeight="1">
      <c r="A78" s="117" t="s">
        <v>630</v>
      </c>
      <c r="B78" s="114">
        <v>58068.198380000002</v>
      </c>
      <c r="C78" s="114">
        <v>44384.737179999996</v>
      </c>
      <c r="D78" s="114">
        <v>58579.475840000006</v>
      </c>
      <c r="E78" s="114">
        <v>61545.323790000002</v>
      </c>
      <c r="F78" s="114">
        <v>18489.55342</v>
      </c>
      <c r="G78" s="114">
        <v>64070.717640000003</v>
      </c>
      <c r="H78" s="114">
        <v>81064.661110000001</v>
      </c>
      <c r="I78" s="114">
        <v>83131.724310000005</v>
      </c>
      <c r="J78" s="114">
        <v>5770.0515599999999</v>
      </c>
      <c r="K78" s="114">
        <v>83921.539510000002</v>
      </c>
      <c r="L78" s="114">
        <v>8896.4454900000001</v>
      </c>
    </row>
    <row r="79" spans="1:12" ht="15" customHeight="1">
      <c r="A79" s="116" t="s">
        <v>631</v>
      </c>
      <c r="B79" s="114">
        <v>228.97076000000001</v>
      </c>
      <c r="C79" s="114">
        <v>693.07687999999996</v>
      </c>
      <c r="D79" s="114">
        <v>-610.18702000000008</v>
      </c>
      <c r="E79" s="114">
        <v>-783.99932999999999</v>
      </c>
      <c r="F79" s="114">
        <v>-3964.0118499999999</v>
      </c>
      <c r="G79" s="114">
        <v>770.47198000000003</v>
      </c>
      <c r="H79" s="114">
        <v>391.58315999999996</v>
      </c>
      <c r="I79" s="114">
        <v>997.73489000000006</v>
      </c>
      <c r="J79" s="114">
        <v>-1210.6255100000001</v>
      </c>
      <c r="K79" s="114">
        <v>-964.33025999999995</v>
      </c>
      <c r="L79" s="114">
        <v>-1082.07972</v>
      </c>
    </row>
    <row r="80" spans="1:12" ht="15" customHeight="1">
      <c r="A80" s="147" t="s">
        <v>632</v>
      </c>
      <c r="B80" s="114">
        <v>58297.169139999998</v>
      </c>
      <c r="C80" s="114">
        <v>45077.814060000004</v>
      </c>
      <c r="D80" s="114">
        <v>57969.288820000002</v>
      </c>
      <c r="E80" s="114">
        <v>60761.324460000003</v>
      </c>
      <c r="F80" s="114">
        <v>14525.541569999999</v>
      </c>
      <c r="G80" s="114">
        <v>64841.189619999997</v>
      </c>
      <c r="H80" s="114">
        <v>81456.244269999996</v>
      </c>
      <c r="I80" s="114">
        <v>84129.459199999998</v>
      </c>
      <c r="J80" s="114">
        <v>4559.42605</v>
      </c>
      <c r="K80" s="114">
        <v>82957.20925</v>
      </c>
      <c r="L80" s="114">
        <v>7814.3657699999994</v>
      </c>
    </row>
    <row r="81" spans="1:12" ht="15" customHeight="1">
      <c r="A81" s="116" t="s">
        <v>633</v>
      </c>
      <c r="B81" s="114">
        <v>0</v>
      </c>
      <c r="C81" s="114">
        <v>0</v>
      </c>
      <c r="D81" s="114">
        <v>0</v>
      </c>
      <c r="E81" s="114">
        <v>0</v>
      </c>
      <c r="F81" s="114">
        <v>0</v>
      </c>
      <c r="G81" s="114">
        <v>0</v>
      </c>
      <c r="H81" s="114">
        <v>0</v>
      </c>
      <c r="I81" s="114">
        <v>0</v>
      </c>
      <c r="J81" s="114">
        <v>0</v>
      </c>
      <c r="K81" s="114">
        <v>0</v>
      </c>
      <c r="L81" s="114">
        <v>0</v>
      </c>
    </row>
    <row r="82" spans="1:12" ht="15" customHeight="1">
      <c r="A82" s="147" t="s">
        <v>634</v>
      </c>
      <c r="B82" s="114">
        <v>58297.169139999998</v>
      </c>
      <c r="C82" s="114">
        <v>45077.814060000004</v>
      </c>
      <c r="D82" s="114">
        <v>57969.288820000002</v>
      </c>
      <c r="E82" s="114">
        <v>60761.324460000003</v>
      </c>
      <c r="F82" s="114">
        <v>14525.541569999999</v>
      </c>
      <c r="G82" s="114">
        <v>64841.189619999997</v>
      </c>
      <c r="H82" s="114">
        <v>81456.244269999996</v>
      </c>
      <c r="I82" s="114">
        <v>84129.459199999998</v>
      </c>
      <c r="J82" s="114">
        <v>4559.42605</v>
      </c>
      <c r="K82" s="114">
        <v>82957.20925</v>
      </c>
      <c r="L82" s="114">
        <v>7814.3657699999994</v>
      </c>
    </row>
    <row r="83" spans="1:12" ht="15" customHeight="1" thickBot="1">
      <c r="A83" s="116" t="s">
        <v>635</v>
      </c>
      <c r="B83" s="114">
        <v>-22014.191999999999</v>
      </c>
      <c r="C83" s="114">
        <v>-17158.514999999999</v>
      </c>
      <c r="D83" s="114">
        <v>-27045.847000000002</v>
      </c>
      <c r="E83" s="114">
        <v>-31934.725999999999</v>
      </c>
      <c r="F83" s="114">
        <v>-5843.1096900000002</v>
      </c>
      <c r="G83" s="114">
        <v>-28366.448629999999</v>
      </c>
      <c r="H83" s="114">
        <v>-49892.330700000006</v>
      </c>
      <c r="I83" s="114">
        <v>-45888.240539999999</v>
      </c>
      <c r="J83" s="114">
        <v>-2482.1083900000003</v>
      </c>
      <c r="K83" s="114">
        <v>-43853.927640000002</v>
      </c>
      <c r="L83" s="114">
        <v>-5032.6005999999998</v>
      </c>
    </row>
    <row r="84" spans="1:12" ht="15" customHeight="1" thickTop="1" thickBot="1">
      <c r="A84" s="392" t="s">
        <v>636</v>
      </c>
      <c r="B84" s="393">
        <v>36282.977140000003</v>
      </c>
      <c r="C84" s="393">
        <v>27919.299059999998</v>
      </c>
      <c r="D84" s="393">
        <v>30923.44182</v>
      </c>
      <c r="E84" s="393">
        <v>28826.598460000001</v>
      </c>
      <c r="F84" s="393">
        <v>8682.4318800000001</v>
      </c>
      <c r="G84" s="393">
        <v>36474.740990000006</v>
      </c>
      <c r="H84" s="393">
        <v>31563.913570000001</v>
      </c>
      <c r="I84" s="393">
        <v>38241.218659999999</v>
      </c>
      <c r="J84" s="393">
        <v>2077.3176599999997</v>
      </c>
      <c r="K84" s="393">
        <v>39103.281609999998</v>
      </c>
      <c r="L84" s="393">
        <v>2781.7651700000001</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4"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activeCell="A3" sqref="A3:D3"/>
    </sheetView>
  </sheetViews>
  <sheetFormatPr defaultColWidth="9.140625" defaultRowHeight="12.75"/>
  <cols>
    <col min="1" max="1" width="89.140625" style="33" customWidth="1"/>
    <col min="2" max="2" width="13.42578125" style="623" bestFit="1" customWidth="1"/>
    <col min="3" max="3" width="11.7109375" style="623" bestFit="1" customWidth="1"/>
    <col min="4" max="4" width="15.28515625" style="623" customWidth="1"/>
    <col min="5" max="256" width="9.140625" style="623"/>
    <col min="257" max="257" width="89.140625" style="623" customWidth="1"/>
    <col min="258" max="259" width="20.140625" style="623" customWidth="1"/>
    <col min="260" max="260" width="26.140625" style="623" customWidth="1"/>
    <col min="261" max="512" width="9.140625" style="623"/>
    <col min="513" max="513" width="89.140625" style="623" customWidth="1"/>
    <col min="514" max="515" width="20.140625" style="623" customWidth="1"/>
    <col min="516" max="516" width="26.140625" style="623" customWidth="1"/>
    <col min="517" max="768" width="9.140625" style="623"/>
    <col min="769" max="769" width="89.140625" style="623" customWidth="1"/>
    <col min="770" max="771" width="20.140625" style="623" customWidth="1"/>
    <col min="772" max="772" width="26.140625" style="623" customWidth="1"/>
    <col min="773" max="1024" width="9.140625" style="623"/>
    <col min="1025" max="1025" width="89.140625" style="623" customWidth="1"/>
    <col min="1026" max="1027" width="20.140625" style="623" customWidth="1"/>
    <col min="1028" max="1028" width="26.140625" style="623" customWidth="1"/>
    <col min="1029" max="1280" width="9.140625" style="623"/>
    <col min="1281" max="1281" width="89.140625" style="623" customWidth="1"/>
    <col min="1282" max="1283" width="20.140625" style="623" customWidth="1"/>
    <col min="1284" max="1284" width="26.140625" style="623" customWidth="1"/>
    <col min="1285" max="1536" width="9.140625" style="623"/>
    <col min="1537" max="1537" width="89.140625" style="623" customWidth="1"/>
    <col min="1538" max="1539" width="20.140625" style="623" customWidth="1"/>
    <col min="1540" max="1540" width="26.140625" style="623" customWidth="1"/>
    <col min="1541" max="1792" width="9.140625" style="623"/>
    <col min="1793" max="1793" width="89.140625" style="623" customWidth="1"/>
    <col min="1794" max="1795" width="20.140625" style="623" customWidth="1"/>
    <col min="1796" max="1796" width="26.140625" style="623" customWidth="1"/>
    <col min="1797" max="2048" width="9.140625" style="623"/>
    <col min="2049" max="2049" width="89.140625" style="623" customWidth="1"/>
    <col min="2050" max="2051" width="20.140625" style="623" customWidth="1"/>
    <col min="2052" max="2052" width="26.140625" style="623" customWidth="1"/>
    <col min="2053" max="2304" width="9.140625" style="623"/>
    <col min="2305" max="2305" width="89.140625" style="623" customWidth="1"/>
    <col min="2306" max="2307" width="20.140625" style="623" customWidth="1"/>
    <col min="2308" max="2308" width="26.140625" style="623" customWidth="1"/>
    <col min="2309" max="2560" width="9.140625" style="623"/>
    <col min="2561" max="2561" width="89.140625" style="623" customWidth="1"/>
    <col min="2562" max="2563" width="20.140625" style="623" customWidth="1"/>
    <col min="2564" max="2564" width="26.140625" style="623" customWidth="1"/>
    <col min="2565" max="2816" width="9.140625" style="623"/>
    <col min="2817" max="2817" width="89.140625" style="623" customWidth="1"/>
    <col min="2818" max="2819" width="20.140625" style="623" customWidth="1"/>
    <col min="2820" max="2820" width="26.140625" style="623" customWidth="1"/>
    <col min="2821" max="3072" width="9.140625" style="623"/>
    <col min="3073" max="3073" width="89.140625" style="623" customWidth="1"/>
    <col min="3074" max="3075" width="20.140625" style="623" customWidth="1"/>
    <col min="3076" max="3076" width="26.140625" style="623" customWidth="1"/>
    <col min="3077" max="3328" width="9.140625" style="623"/>
    <col min="3329" max="3329" width="89.140625" style="623" customWidth="1"/>
    <col min="3330" max="3331" width="20.140625" style="623" customWidth="1"/>
    <col min="3332" max="3332" width="26.140625" style="623" customWidth="1"/>
    <col min="3333" max="3584" width="9.140625" style="623"/>
    <col min="3585" max="3585" width="89.140625" style="623" customWidth="1"/>
    <col min="3586" max="3587" width="20.140625" style="623" customWidth="1"/>
    <col min="3588" max="3588" width="26.140625" style="623" customWidth="1"/>
    <col min="3589" max="3840" width="9.140625" style="623"/>
    <col min="3841" max="3841" width="89.140625" style="623" customWidth="1"/>
    <col min="3842" max="3843" width="20.140625" style="623" customWidth="1"/>
    <col min="3844" max="3844" width="26.140625" style="623" customWidth="1"/>
    <col min="3845" max="4096" width="9.140625" style="623"/>
    <col min="4097" max="4097" width="89.140625" style="623" customWidth="1"/>
    <col min="4098" max="4099" width="20.140625" style="623" customWidth="1"/>
    <col min="4100" max="4100" width="26.140625" style="623" customWidth="1"/>
    <col min="4101" max="4352" width="9.140625" style="623"/>
    <col min="4353" max="4353" width="89.140625" style="623" customWidth="1"/>
    <col min="4354" max="4355" width="20.140625" style="623" customWidth="1"/>
    <col min="4356" max="4356" width="26.140625" style="623" customWidth="1"/>
    <col min="4357" max="4608" width="9.140625" style="623"/>
    <col min="4609" max="4609" width="89.140625" style="623" customWidth="1"/>
    <col min="4610" max="4611" width="20.140625" style="623" customWidth="1"/>
    <col min="4612" max="4612" width="26.140625" style="623" customWidth="1"/>
    <col min="4613" max="4864" width="9.140625" style="623"/>
    <col min="4865" max="4865" width="89.140625" style="623" customWidth="1"/>
    <col min="4866" max="4867" width="20.140625" style="623" customWidth="1"/>
    <col min="4868" max="4868" width="26.140625" style="623" customWidth="1"/>
    <col min="4869" max="5120" width="9.140625" style="623"/>
    <col min="5121" max="5121" width="89.140625" style="623" customWidth="1"/>
    <col min="5122" max="5123" width="20.140625" style="623" customWidth="1"/>
    <col min="5124" max="5124" width="26.140625" style="623" customWidth="1"/>
    <col min="5125" max="5376" width="9.140625" style="623"/>
    <col min="5377" max="5377" width="89.140625" style="623" customWidth="1"/>
    <col min="5378" max="5379" width="20.140625" style="623" customWidth="1"/>
    <col min="5380" max="5380" width="26.140625" style="623" customWidth="1"/>
    <col min="5381" max="5632" width="9.140625" style="623"/>
    <col min="5633" max="5633" width="89.140625" style="623" customWidth="1"/>
    <col min="5634" max="5635" width="20.140625" style="623" customWidth="1"/>
    <col min="5636" max="5636" width="26.140625" style="623" customWidth="1"/>
    <col min="5637" max="5888" width="9.140625" style="623"/>
    <col min="5889" max="5889" width="89.140625" style="623" customWidth="1"/>
    <col min="5890" max="5891" width="20.140625" style="623" customWidth="1"/>
    <col min="5892" max="5892" width="26.140625" style="623" customWidth="1"/>
    <col min="5893" max="6144" width="9.140625" style="623"/>
    <col min="6145" max="6145" width="89.140625" style="623" customWidth="1"/>
    <col min="6146" max="6147" width="20.140625" style="623" customWidth="1"/>
    <col min="6148" max="6148" width="26.140625" style="623" customWidth="1"/>
    <col min="6149" max="6400" width="9.140625" style="623"/>
    <col min="6401" max="6401" width="89.140625" style="623" customWidth="1"/>
    <col min="6402" max="6403" width="20.140625" style="623" customWidth="1"/>
    <col min="6404" max="6404" width="26.140625" style="623" customWidth="1"/>
    <col min="6405" max="6656" width="9.140625" style="623"/>
    <col min="6657" max="6657" width="89.140625" style="623" customWidth="1"/>
    <col min="6658" max="6659" width="20.140625" style="623" customWidth="1"/>
    <col min="6660" max="6660" width="26.140625" style="623" customWidth="1"/>
    <col min="6661" max="6912" width="9.140625" style="623"/>
    <col min="6913" max="6913" width="89.140625" style="623" customWidth="1"/>
    <col min="6914" max="6915" width="20.140625" style="623" customWidth="1"/>
    <col min="6916" max="6916" width="26.140625" style="623" customWidth="1"/>
    <col min="6917" max="7168" width="9.140625" style="623"/>
    <col min="7169" max="7169" width="89.140625" style="623" customWidth="1"/>
    <col min="7170" max="7171" width="20.140625" style="623" customWidth="1"/>
    <col min="7172" max="7172" width="26.140625" style="623" customWidth="1"/>
    <col min="7173" max="7424" width="9.140625" style="623"/>
    <col min="7425" max="7425" width="89.140625" style="623" customWidth="1"/>
    <col min="7426" max="7427" width="20.140625" style="623" customWidth="1"/>
    <col min="7428" max="7428" width="26.140625" style="623" customWidth="1"/>
    <col min="7429" max="7680" width="9.140625" style="623"/>
    <col min="7681" max="7681" width="89.140625" style="623" customWidth="1"/>
    <col min="7682" max="7683" width="20.140625" style="623" customWidth="1"/>
    <col min="7684" max="7684" width="26.140625" style="623" customWidth="1"/>
    <col min="7685" max="7936" width="9.140625" style="623"/>
    <col min="7937" max="7937" width="89.140625" style="623" customWidth="1"/>
    <col min="7938" max="7939" width="20.140625" style="623" customWidth="1"/>
    <col min="7940" max="7940" width="26.140625" style="623" customWidth="1"/>
    <col min="7941" max="8192" width="9.140625" style="623"/>
    <col min="8193" max="8193" width="89.140625" style="623" customWidth="1"/>
    <col min="8194" max="8195" width="20.140625" style="623" customWidth="1"/>
    <col min="8196" max="8196" width="26.140625" style="623" customWidth="1"/>
    <col min="8197" max="8448" width="9.140625" style="623"/>
    <col min="8449" max="8449" width="89.140625" style="623" customWidth="1"/>
    <col min="8450" max="8451" width="20.140625" style="623" customWidth="1"/>
    <col min="8452" max="8452" width="26.140625" style="623" customWidth="1"/>
    <col min="8453" max="8704" width="9.140625" style="623"/>
    <col min="8705" max="8705" width="89.140625" style="623" customWidth="1"/>
    <col min="8706" max="8707" width="20.140625" style="623" customWidth="1"/>
    <col min="8708" max="8708" width="26.140625" style="623" customWidth="1"/>
    <col min="8709" max="8960" width="9.140625" style="623"/>
    <col min="8961" max="8961" width="89.140625" style="623" customWidth="1"/>
    <col min="8962" max="8963" width="20.140625" style="623" customWidth="1"/>
    <col min="8964" max="8964" width="26.140625" style="623" customWidth="1"/>
    <col min="8965" max="9216" width="9.140625" style="623"/>
    <col min="9217" max="9217" width="89.140625" style="623" customWidth="1"/>
    <col min="9218" max="9219" width="20.140625" style="623" customWidth="1"/>
    <col min="9220" max="9220" width="26.140625" style="623" customWidth="1"/>
    <col min="9221" max="9472" width="9.140625" style="623"/>
    <col min="9473" max="9473" width="89.140625" style="623" customWidth="1"/>
    <col min="9474" max="9475" width="20.140625" style="623" customWidth="1"/>
    <col min="9476" max="9476" width="26.140625" style="623" customWidth="1"/>
    <col min="9477" max="9728" width="9.140625" style="623"/>
    <col min="9729" max="9729" width="89.140625" style="623" customWidth="1"/>
    <col min="9730" max="9731" width="20.140625" style="623" customWidth="1"/>
    <col min="9732" max="9732" width="26.140625" style="623" customWidth="1"/>
    <col min="9733" max="9984" width="9.140625" style="623"/>
    <col min="9985" max="9985" width="89.140625" style="623" customWidth="1"/>
    <col min="9986" max="9987" width="20.140625" style="623" customWidth="1"/>
    <col min="9988" max="9988" width="26.140625" style="623" customWidth="1"/>
    <col min="9989" max="10240" width="9.140625" style="623"/>
    <col min="10241" max="10241" width="89.140625" style="623" customWidth="1"/>
    <col min="10242" max="10243" width="20.140625" style="623" customWidth="1"/>
    <col min="10244" max="10244" width="26.140625" style="623" customWidth="1"/>
    <col min="10245" max="10496" width="9.140625" style="623"/>
    <col min="10497" max="10497" width="89.140625" style="623" customWidth="1"/>
    <col min="10498" max="10499" width="20.140625" style="623" customWidth="1"/>
    <col min="10500" max="10500" width="26.140625" style="623" customWidth="1"/>
    <col min="10501" max="10752" width="9.140625" style="623"/>
    <col min="10753" max="10753" width="89.140625" style="623" customWidth="1"/>
    <col min="10754" max="10755" width="20.140625" style="623" customWidth="1"/>
    <col min="10756" max="10756" width="26.140625" style="623" customWidth="1"/>
    <col min="10757" max="11008" width="9.140625" style="623"/>
    <col min="11009" max="11009" width="89.140625" style="623" customWidth="1"/>
    <col min="11010" max="11011" width="20.140625" style="623" customWidth="1"/>
    <col min="11012" max="11012" width="26.140625" style="623" customWidth="1"/>
    <col min="11013" max="11264" width="9.140625" style="623"/>
    <col min="11265" max="11265" width="89.140625" style="623" customWidth="1"/>
    <col min="11266" max="11267" width="20.140625" style="623" customWidth="1"/>
    <col min="11268" max="11268" width="26.140625" style="623" customWidth="1"/>
    <col min="11269" max="11520" width="9.140625" style="623"/>
    <col min="11521" max="11521" width="89.140625" style="623" customWidth="1"/>
    <col min="11522" max="11523" width="20.140625" style="623" customWidth="1"/>
    <col min="11524" max="11524" width="26.140625" style="623" customWidth="1"/>
    <col min="11525" max="11776" width="9.140625" style="623"/>
    <col min="11777" max="11777" width="89.140625" style="623" customWidth="1"/>
    <col min="11778" max="11779" width="20.140625" style="623" customWidth="1"/>
    <col min="11780" max="11780" width="26.140625" style="623" customWidth="1"/>
    <col min="11781" max="12032" width="9.140625" style="623"/>
    <col min="12033" max="12033" width="89.140625" style="623" customWidth="1"/>
    <col min="12034" max="12035" width="20.140625" style="623" customWidth="1"/>
    <col min="12036" max="12036" width="26.140625" style="623" customWidth="1"/>
    <col min="12037" max="12288" width="9.140625" style="623"/>
    <col min="12289" max="12289" width="89.140625" style="623" customWidth="1"/>
    <col min="12290" max="12291" width="20.140625" style="623" customWidth="1"/>
    <col min="12292" max="12292" width="26.140625" style="623" customWidth="1"/>
    <col min="12293" max="12544" width="9.140625" style="623"/>
    <col min="12545" max="12545" width="89.140625" style="623" customWidth="1"/>
    <col min="12546" max="12547" width="20.140625" style="623" customWidth="1"/>
    <col min="12548" max="12548" width="26.140625" style="623" customWidth="1"/>
    <col min="12549" max="12800" width="9.140625" style="623"/>
    <col min="12801" max="12801" width="89.140625" style="623" customWidth="1"/>
    <col min="12802" max="12803" width="20.140625" style="623" customWidth="1"/>
    <col min="12804" max="12804" width="26.140625" style="623" customWidth="1"/>
    <col min="12805" max="13056" width="9.140625" style="623"/>
    <col min="13057" max="13057" width="89.140625" style="623" customWidth="1"/>
    <col min="13058" max="13059" width="20.140625" style="623" customWidth="1"/>
    <col min="13060" max="13060" width="26.140625" style="623" customWidth="1"/>
    <col min="13061" max="13312" width="9.140625" style="623"/>
    <col min="13313" max="13313" width="89.140625" style="623" customWidth="1"/>
    <col min="13314" max="13315" width="20.140625" style="623" customWidth="1"/>
    <col min="13316" max="13316" width="26.140625" style="623" customWidth="1"/>
    <col min="13317" max="13568" width="9.140625" style="623"/>
    <col min="13569" max="13569" width="89.140625" style="623" customWidth="1"/>
    <col min="13570" max="13571" width="20.140625" style="623" customWidth="1"/>
    <col min="13572" max="13572" width="26.140625" style="623" customWidth="1"/>
    <col min="13573" max="13824" width="9.140625" style="623"/>
    <col min="13825" max="13825" width="89.140625" style="623" customWidth="1"/>
    <col min="13826" max="13827" width="20.140625" style="623" customWidth="1"/>
    <col min="13828" max="13828" width="26.140625" style="623" customWidth="1"/>
    <col min="13829" max="14080" width="9.140625" style="623"/>
    <col min="14081" max="14081" width="89.140625" style="623" customWidth="1"/>
    <col min="14082" max="14083" width="20.140625" style="623" customWidth="1"/>
    <col min="14084" max="14084" width="26.140625" style="623" customWidth="1"/>
    <col min="14085" max="14336" width="9.140625" style="623"/>
    <col min="14337" max="14337" width="89.140625" style="623" customWidth="1"/>
    <col min="14338" max="14339" width="20.140625" style="623" customWidth="1"/>
    <col min="14340" max="14340" width="26.140625" style="623" customWidth="1"/>
    <col min="14341" max="14592" width="9.140625" style="623"/>
    <col min="14593" max="14593" width="89.140625" style="623" customWidth="1"/>
    <col min="14594" max="14595" width="20.140625" style="623" customWidth="1"/>
    <col min="14596" max="14596" width="26.140625" style="623" customWidth="1"/>
    <col min="14597" max="14848" width="9.140625" style="623"/>
    <col min="14849" max="14849" width="89.140625" style="623" customWidth="1"/>
    <col min="14850" max="14851" width="20.140625" style="623" customWidth="1"/>
    <col min="14852" max="14852" width="26.140625" style="623" customWidth="1"/>
    <col min="14853" max="15104" width="9.140625" style="623"/>
    <col min="15105" max="15105" width="89.140625" style="623" customWidth="1"/>
    <col min="15106" max="15107" width="20.140625" style="623" customWidth="1"/>
    <col min="15108" max="15108" width="26.140625" style="623" customWidth="1"/>
    <col min="15109" max="15360" width="9.140625" style="623"/>
    <col min="15361" max="15361" width="89.140625" style="623" customWidth="1"/>
    <col min="15362" max="15363" width="20.140625" style="623" customWidth="1"/>
    <col min="15364" max="15364" width="26.140625" style="623" customWidth="1"/>
    <col min="15365" max="15616" width="9.140625" style="623"/>
    <col min="15617" max="15617" width="89.140625" style="623" customWidth="1"/>
    <col min="15618" max="15619" width="20.140625" style="623" customWidth="1"/>
    <col min="15620" max="15620" width="26.140625" style="623" customWidth="1"/>
    <col min="15621" max="15872" width="9.140625" style="623"/>
    <col min="15873" max="15873" width="89.140625" style="623" customWidth="1"/>
    <col min="15874" max="15875" width="20.140625" style="623" customWidth="1"/>
    <col min="15876" max="15876" width="26.140625" style="623" customWidth="1"/>
    <col min="15877" max="16128" width="9.140625" style="623"/>
    <col min="16129" max="16129" width="89.140625" style="623" customWidth="1"/>
    <col min="16130" max="16131" width="20.140625" style="623" customWidth="1"/>
    <col min="16132" max="16132" width="26.140625" style="623" customWidth="1"/>
    <col min="16133" max="16384" width="9.140625" style="623"/>
  </cols>
  <sheetData>
    <row r="1" spans="1:4" ht="30" customHeight="1">
      <c r="A1" s="742" t="s">
        <v>441</v>
      </c>
      <c r="B1" s="753"/>
      <c r="C1" s="753"/>
      <c r="D1" s="753"/>
    </row>
    <row r="2" spans="1:4" ht="15" customHeight="1">
      <c r="A2" s="743" t="s">
        <v>649</v>
      </c>
      <c r="B2" s="754"/>
      <c r="C2" s="754"/>
      <c r="D2" s="754"/>
    </row>
    <row r="3" spans="1:4" ht="15" customHeight="1">
      <c r="A3" s="755" t="s">
        <v>1468</v>
      </c>
      <c r="B3" s="756"/>
      <c r="C3" s="756"/>
      <c r="D3" s="756"/>
    </row>
    <row r="4" spans="1:4" s="78" customFormat="1" ht="30" customHeight="1">
      <c r="A4" s="744" t="s">
        <v>650</v>
      </c>
      <c r="B4" s="757"/>
      <c r="C4" s="757"/>
      <c r="D4" s="757"/>
    </row>
    <row r="5" spans="1:4" ht="3.75" customHeight="1">
      <c r="A5" s="47"/>
      <c r="B5" s="47"/>
      <c r="C5" s="47"/>
      <c r="D5" s="47"/>
    </row>
    <row r="6" spans="1:4" s="19" customFormat="1" ht="30" customHeight="1">
      <c r="A6" s="239"/>
      <c r="B6" s="240" t="s">
        <v>59</v>
      </c>
      <c r="C6" s="240" t="s">
        <v>57</v>
      </c>
      <c r="D6" s="367" t="s">
        <v>518</v>
      </c>
    </row>
    <row r="7" spans="1:4" s="20" customFormat="1" ht="15" customHeight="1">
      <c r="A7" s="241" t="s">
        <v>651</v>
      </c>
      <c r="B7" s="242">
        <v>0.1158</v>
      </c>
      <c r="C7" s="242">
        <v>0.1128</v>
      </c>
      <c r="D7" s="242">
        <v>0.1154</v>
      </c>
    </row>
    <row r="8" spans="1:4" s="78" customFormat="1" ht="15" customHeight="1">
      <c r="A8" s="120" t="s">
        <v>652</v>
      </c>
      <c r="B8" s="121">
        <v>1519431616.9000001</v>
      </c>
      <c r="C8" s="121">
        <v>164626949.62</v>
      </c>
      <c r="D8" s="121">
        <v>1684058566.52</v>
      </c>
    </row>
    <row r="9" spans="1:4" s="78" customFormat="1" ht="15" customHeight="1">
      <c r="A9" s="120" t="s">
        <v>653</v>
      </c>
      <c r="B9" s="121">
        <v>0</v>
      </c>
      <c r="C9" s="121">
        <v>0</v>
      </c>
      <c r="D9" s="121">
        <v>0</v>
      </c>
    </row>
    <row r="10" spans="1:4" s="21" customFormat="1" ht="15" customHeight="1">
      <c r="A10" s="120" t="s">
        <v>654</v>
      </c>
      <c r="B10" s="121">
        <v>386519796.95999998</v>
      </c>
      <c r="C10" s="121">
        <v>38274098.210000001</v>
      </c>
      <c r="D10" s="121">
        <v>424793895.17000002</v>
      </c>
    </row>
    <row r="11" spans="1:4" s="21" customFormat="1" ht="15" customHeight="1">
      <c r="A11" s="120" t="s">
        <v>655</v>
      </c>
      <c r="B11" s="121">
        <v>169655782.94999999</v>
      </c>
      <c r="C11" s="121">
        <v>58401351.200000003</v>
      </c>
      <c r="D11" s="121">
        <v>228057134.15000001</v>
      </c>
    </row>
    <row r="12" spans="1:4" s="21" customFormat="1" ht="15" customHeight="1">
      <c r="A12" s="120" t="s">
        <v>656</v>
      </c>
      <c r="B12" s="121">
        <v>473166344.17000002</v>
      </c>
      <c r="C12" s="121">
        <v>300144745.36000001</v>
      </c>
      <c r="D12" s="121">
        <v>773311089.52999997</v>
      </c>
    </row>
    <row r="13" spans="1:4" s="21" customFormat="1" ht="15" customHeight="1">
      <c r="A13" s="120" t="s">
        <v>657</v>
      </c>
      <c r="B13" s="121">
        <v>3796407972.6500001</v>
      </c>
      <c r="C13" s="121">
        <v>302111000.81</v>
      </c>
      <c r="D13" s="121">
        <v>4098518973.46</v>
      </c>
    </row>
    <row r="14" spans="1:4" s="21" customFormat="1" ht="15" customHeight="1">
      <c r="A14" s="243" t="s">
        <v>658</v>
      </c>
      <c r="B14" s="122">
        <v>6345181513.6300001</v>
      </c>
      <c r="C14" s="122">
        <v>863558145.20000005</v>
      </c>
      <c r="D14" s="122">
        <v>7208739658.8299999</v>
      </c>
    </row>
    <row r="15" spans="1:4" s="22" customFormat="1" ht="15" customHeight="1">
      <c r="A15" s="120" t="s">
        <v>659</v>
      </c>
      <c r="B15" s="121">
        <v>4313414581.6444998</v>
      </c>
      <c r="C15" s="121">
        <v>564075055.07200003</v>
      </c>
      <c r="D15" s="121">
        <v>4877489636.7165003</v>
      </c>
    </row>
    <row r="16" spans="1:4" s="23" customFormat="1" ht="15" customHeight="1">
      <c r="A16" s="244" t="s">
        <v>660</v>
      </c>
      <c r="B16" s="123">
        <v>0.67979999999999996</v>
      </c>
      <c r="C16" s="123">
        <v>0.6532</v>
      </c>
      <c r="D16" s="123">
        <v>0.67659999999999998</v>
      </c>
    </row>
    <row r="17" spans="1:4" s="21" customFormat="1" ht="15" customHeight="1">
      <c r="A17" s="243" t="s">
        <v>661</v>
      </c>
      <c r="B17" s="122">
        <v>431341458.1645</v>
      </c>
      <c r="C17" s="122">
        <v>56407505.507200003</v>
      </c>
      <c r="D17" s="122">
        <v>487748963.6717</v>
      </c>
    </row>
    <row r="18" spans="1:4" s="21" customFormat="1" ht="15" customHeight="1">
      <c r="A18" s="120" t="s">
        <v>662</v>
      </c>
      <c r="B18" s="121">
        <v>359875787</v>
      </c>
      <c r="C18" s="121">
        <v>114091142</v>
      </c>
      <c r="D18" s="121">
        <v>473966929</v>
      </c>
    </row>
    <row r="19" spans="1:4" s="21" customFormat="1" ht="15" customHeight="1">
      <c r="A19" s="120" t="s">
        <v>663</v>
      </c>
      <c r="B19" s="121">
        <v>0</v>
      </c>
      <c r="C19" s="121">
        <v>0</v>
      </c>
      <c r="D19" s="121">
        <v>0</v>
      </c>
    </row>
    <row r="20" spans="1:4" s="21" customFormat="1" ht="15" customHeight="1">
      <c r="A20" s="244" t="s">
        <v>664</v>
      </c>
      <c r="B20" s="121">
        <v>0</v>
      </c>
      <c r="C20" s="121">
        <v>0</v>
      </c>
      <c r="D20" s="121">
        <v>0</v>
      </c>
    </row>
    <row r="21" spans="1:4" s="21" customFormat="1" ht="15" customHeight="1">
      <c r="A21" s="120" t="s">
        <v>665</v>
      </c>
      <c r="B21" s="121">
        <v>1377693</v>
      </c>
      <c r="C21" s="121">
        <v>52526954</v>
      </c>
      <c r="D21" s="121">
        <v>53904647</v>
      </c>
    </row>
    <row r="22" spans="1:4" s="21" customFormat="1" ht="15" customHeight="1">
      <c r="A22" s="243" t="s">
        <v>666</v>
      </c>
      <c r="B22" s="122">
        <v>358498094</v>
      </c>
      <c r="C22" s="122">
        <v>61564188</v>
      </c>
      <c r="D22" s="122">
        <v>420062282</v>
      </c>
    </row>
    <row r="23" spans="1:4" s="21" customFormat="1" ht="15" customHeight="1">
      <c r="A23" s="120" t="s">
        <v>667</v>
      </c>
      <c r="B23" s="121">
        <v>102210722</v>
      </c>
      <c r="C23" s="121">
        <v>0</v>
      </c>
      <c r="D23" s="121">
        <v>102210722</v>
      </c>
    </row>
    <row r="24" spans="1:4" s="21" customFormat="1" ht="15" customHeight="1">
      <c r="A24" s="120" t="s">
        <v>668</v>
      </c>
      <c r="B24" s="121">
        <v>0</v>
      </c>
      <c r="C24" s="121">
        <v>0</v>
      </c>
      <c r="D24" s="121">
        <v>0</v>
      </c>
    </row>
    <row r="25" spans="1:4" s="24" customFormat="1" ht="15" customHeight="1">
      <c r="A25" s="120" t="s">
        <v>669</v>
      </c>
      <c r="B25" s="121">
        <v>0</v>
      </c>
      <c r="C25" s="121">
        <v>0</v>
      </c>
      <c r="D25" s="121">
        <v>0</v>
      </c>
    </row>
    <row r="26" spans="1:4" s="21" customFormat="1" ht="15" customHeight="1">
      <c r="A26" s="120" t="s">
        <v>670</v>
      </c>
      <c r="B26" s="121">
        <v>102210722</v>
      </c>
      <c r="C26" s="121">
        <v>0</v>
      </c>
      <c r="D26" s="121">
        <v>102210722</v>
      </c>
    </row>
    <row r="27" spans="1:4" s="25" customFormat="1" ht="15" customHeight="1">
      <c r="A27" s="244" t="s">
        <v>671</v>
      </c>
      <c r="B27" s="121">
        <v>39044025</v>
      </c>
      <c r="C27" s="121">
        <v>2037001</v>
      </c>
      <c r="D27" s="121">
        <v>41081026</v>
      </c>
    </row>
    <row r="28" spans="1:4" s="26" customFormat="1" ht="15" customHeight="1">
      <c r="A28" s="244" t="s">
        <v>672</v>
      </c>
      <c r="B28" s="121">
        <v>0</v>
      </c>
      <c r="C28" s="121">
        <v>0</v>
      </c>
      <c r="D28" s="121">
        <v>0</v>
      </c>
    </row>
    <row r="29" spans="1:4" s="21" customFormat="1" ht="15" customHeight="1">
      <c r="A29" s="245" t="s">
        <v>673</v>
      </c>
      <c r="B29" s="122">
        <v>141254747</v>
      </c>
      <c r="C29" s="122">
        <v>2037001</v>
      </c>
      <c r="D29" s="122">
        <v>143291748</v>
      </c>
    </row>
    <row r="30" spans="1:4" s="21" customFormat="1" ht="15" customHeight="1">
      <c r="A30" s="244" t="s">
        <v>674</v>
      </c>
      <c r="B30" s="121">
        <v>0</v>
      </c>
      <c r="C30" s="121">
        <v>0</v>
      </c>
      <c r="D30" s="121">
        <v>0</v>
      </c>
    </row>
    <row r="31" spans="1:4" s="21" customFormat="1" ht="15" customHeight="1">
      <c r="A31" s="244" t="s">
        <v>675</v>
      </c>
      <c r="B31" s="121">
        <v>424644</v>
      </c>
      <c r="C31" s="121">
        <v>0</v>
      </c>
      <c r="D31" s="121">
        <v>424644</v>
      </c>
    </row>
    <row r="32" spans="1:4" s="21" customFormat="1" ht="15" customHeight="1">
      <c r="A32" s="243" t="s">
        <v>676</v>
      </c>
      <c r="B32" s="122">
        <v>499328197</v>
      </c>
      <c r="C32" s="122">
        <v>63601189</v>
      </c>
      <c r="D32" s="122">
        <v>562929386</v>
      </c>
    </row>
    <row r="33" spans="1:4" s="78" customFormat="1" ht="15" customHeight="1">
      <c r="A33" s="120" t="s">
        <v>677</v>
      </c>
      <c r="B33" s="121">
        <v>67986738.835600004</v>
      </c>
      <c r="C33" s="121">
        <v>7193683.4928000001</v>
      </c>
      <c r="D33" s="121">
        <v>75180422.328400001</v>
      </c>
    </row>
    <row r="34" spans="1:4" s="27" customFormat="1" ht="15" customHeight="1">
      <c r="A34" s="120" t="s">
        <v>678</v>
      </c>
      <c r="B34" s="246">
        <v>0.26490000000000002</v>
      </c>
      <c r="C34" s="246">
        <v>0.21510000000000001</v>
      </c>
      <c r="D34" s="246">
        <v>0.25929999999999997</v>
      </c>
    </row>
    <row r="35" spans="1:4" ht="3.75" customHeight="1" thickBot="1">
      <c r="A35" s="118"/>
      <c r="B35" s="118"/>
      <c r="C35" s="118"/>
      <c r="D35" s="118"/>
    </row>
    <row r="36" spans="1:4" ht="24.95" customHeight="1" thickTop="1">
      <c r="A36" s="771" t="s">
        <v>679</v>
      </c>
      <c r="B36" s="771"/>
      <c r="C36" s="771"/>
      <c r="D36" s="771"/>
    </row>
    <row r="37" spans="1:4" ht="15" customHeight="1">
      <c r="A37" s="120"/>
      <c r="B37" s="47"/>
      <c r="C37" s="47"/>
      <c r="D37" s="47"/>
    </row>
  </sheetData>
  <mergeCells count="5">
    <mergeCell ref="A1:D1"/>
    <mergeCell ref="A2:D2"/>
    <mergeCell ref="A3:D3"/>
    <mergeCell ref="A4:D4"/>
    <mergeCell ref="A36:D36"/>
  </mergeCells>
  <printOptions horizontalCentered="1" verticalCentered="1"/>
  <pageMargins left="0.56999999999999995" right="0.36" top="0.6" bottom="0.52" header="0.511811023622047" footer="0.41"/>
  <pageSetup scale="95"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G26"/>
  <sheetViews>
    <sheetView zoomScaleNormal="100" workbookViewId="0">
      <selection activeCell="A3" sqref="A3:E3"/>
    </sheetView>
  </sheetViews>
  <sheetFormatPr defaultColWidth="9.140625" defaultRowHeight="12.75"/>
  <cols>
    <col min="1" max="1" width="38.28515625" style="33" customWidth="1"/>
    <col min="2" max="5" width="10.7109375" style="623" customWidth="1"/>
    <col min="6" max="16384" width="9.140625" style="623"/>
  </cols>
  <sheetData>
    <row r="1" spans="1:7" s="28" customFormat="1" ht="30" customHeight="1">
      <c r="A1" s="742" t="s">
        <v>441</v>
      </c>
      <c r="B1" s="742"/>
      <c r="C1" s="742"/>
      <c r="D1" s="742"/>
      <c r="E1" s="742"/>
      <c r="F1" s="47"/>
      <c r="G1" s="47"/>
    </row>
    <row r="2" spans="1:7" s="28" customFormat="1" ht="15" customHeight="1">
      <c r="A2" s="743" t="s">
        <v>680</v>
      </c>
      <c r="B2" s="743"/>
      <c r="C2" s="743"/>
      <c r="D2" s="743"/>
      <c r="E2" s="743"/>
      <c r="F2" s="47"/>
      <c r="G2" s="47"/>
    </row>
    <row r="3" spans="1:7" s="28" customFormat="1" ht="15" customHeight="1">
      <c r="A3" s="755" t="s">
        <v>1468</v>
      </c>
      <c r="B3" s="755"/>
      <c r="C3" s="755"/>
      <c r="D3" s="755"/>
      <c r="E3" s="755"/>
      <c r="F3" s="47"/>
      <c r="G3" s="47"/>
    </row>
    <row r="4" spans="1:7" s="29" customFormat="1" ht="30" customHeight="1">
      <c r="A4" s="744" t="s">
        <v>511</v>
      </c>
      <c r="B4" s="744"/>
      <c r="C4" s="744"/>
      <c r="D4" s="744"/>
      <c r="E4" s="744"/>
      <c r="F4" s="47"/>
      <c r="G4" s="47"/>
    </row>
    <row r="5" spans="1:7" ht="15" customHeight="1">
      <c r="A5" s="125"/>
      <c r="B5" s="126"/>
      <c r="C5" s="126"/>
      <c r="D5" s="47"/>
      <c r="E5" s="47"/>
      <c r="F5" s="47"/>
      <c r="G5" s="47"/>
    </row>
    <row r="6" spans="1:7" ht="30" customHeight="1">
      <c r="A6" s="150"/>
      <c r="B6" s="127" t="s">
        <v>59</v>
      </c>
      <c r="C6" s="127" t="s">
        <v>57</v>
      </c>
      <c r="D6" s="128" t="s">
        <v>518</v>
      </c>
      <c r="E6" s="129" t="s">
        <v>681</v>
      </c>
      <c r="F6" s="47"/>
      <c r="G6" s="47"/>
    </row>
    <row r="7" spans="1:7" ht="15" customHeight="1">
      <c r="A7" s="179" t="s">
        <v>682</v>
      </c>
      <c r="B7" s="339">
        <v>4093339.2124299998</v>
      </c>
      <c r="C7" s="339">
        <v>556028.31491999992</v>
      </c>
      <c r="D7" s="339">
        <v>4649367.5273500001</v>
      </c>
      <c r="E7" s="130">
        <v>0.953950566733621</v>
      </c>
      <c r="F7" s="47"/>
      <c r="G7" s="47"/>
    </row>
    <row r="8" spans="1:7" ht="15" customHeight="1">
      <c r="A8" s="179" t="s">
        <v>683</v>
      </c>
      <c r="B8" s="339">
        <v>17131.824850000001</v>
      </c>
      <c r="C8" s="339">
        <v>1731.2745500000001</v>
      </c>
      <c r="D8" s="339">
        <v>18863.099399999999</v>
      </c>
      <c r="E8" s="130">
        <v>3.8703037041339103E-3</v>
      </c>
      <c r="F8" s="47"/>
      <c r="G8" s="47"/>
    </row>
    <row r="9" spans="1:7" ht="15" customHeight="1">
      <c r="A9" s="179" t="s">
        <v>684</v>
      </c>
      <c r="B9" s="339">
        <v>48903.246950000001</v>
      </c>
      <c r="C9" s="339">
        <v>17411.457730000002</v>
      </c>
      <c r="D9" s="339">
        <v>66314.704679999995</v>
      </c>
      <c r="E9" s="130">
        <v>1.3606356077493307E-2</v>
      </c>
      <c r="F9" s="47"/>
      <c r="G9" s="47"/>
    </row>
    <row r="10" spans="1:7" ht="15" customHeight="1">
      <c r="A10" s="179" t="s">
        <v>685</v>
      </c>
      <c r="B10" s="339">
        <v>1919.2720300000001</v>
      </c>
      <c r="C10" s="339">
        <v>313.56184000000002</v>
      </c>
      <c r="D10" s="339">
        <v>2232.8338699999999</v>
      </c>
      <c r="E10" s="130">
        <v>4.5812965380316313E-4</v>
      </c>
      <c r="F10" s="47"/>
      <c r="G10" s="47"/>
    </row>
    <row r="11" spans="1:7" ht="15" customHeight="1">
      <c r="A11" s="179" t="s">
        <v>686</v>
      </c>
      <c r="B11" s="339">
        <v>6777.9512599999998</v>
      </c>
      <c r="C11" s="339">
        <v>10796.446019999999</v>
      </c>
      <c r="D11" s="339">
        <v>17574.397279999997</v>
      </c>
      <c r="E11" s="130">
        <v>3.6058896498581202E-3</v>
      </c>
      <c r="F11" s="47"/>
      <c r="G11" s="47"/>
    </row>
    <row r="12" spans="1:7" ht="15" customHeight="1">
      <c r="A12" s="179" t="s">
        <v>687</v>
      </c>
      <c r="B12" s="339">
        <v>1285.77485</v>
      </c>
      <c r="C12" s="339">
        <v>1114.5750800000001</v>
      </c>
      <c r="D12" s="339">
        <v>2400.3499300000003</v>
      </c>
      <c r="E12" s="130">
        <v>4.9250035894401187E-4</v>
      </c>
      <c r="F12" s="47"/>
      <c r="G12" s="47"/>
    </row>
    <row r="13" spans="1:7" ht="15" customHeight="1">
      <c r="A13" s="179" t="s">
        <v>688</v>
      </c>
      <c r="B13" s="339">
        <v>2191.1828300000002</v>
      </c>
      <c r="C13" s="339">
        <v>201.11548000000002</v>
      </c>
      <c r="D13" s="339">
        <v>2392.2983100000001</v>
      </c>
      <c r="E13" s="130">
        <v>4.9084833909035616E-4</v>
      </c>
      <c r="F13" s="47"/>
      <c r="G13" s="47"/>
    </row>
    <row r="14" spans="1:7" ht="15" customHeight="1">
      <c r="A14" s="179" t="s">
        <v>689</v>
      </c>
      <c r="B14" s="339">
        <v>1017.0483</v>
      </c>
      <c r="C14" s="339">
        <v>100.55772999999999</v>
      </c>
      <c r="D14" s="339">
        <v>1117.6060299999999</v>
      </c>
      <c r="E14" s="130">
        <v>2.2930880370971242E-4</v>
      </c>
      <c r="F14" s="47"/>
      <c r="G14" s="47"/>
    </row>
    <row r="15" spans="1:7" ht="15" customHeight="1">
      <c r="A15" s="179" t="s">
        <v>690</v>
      </c>
      <c r="B15" s="339">
        <v>3209.7329500000001</v>
      </c>
      <c r="C15" s="339">
        <v>10276.69016</v>
      </c>
      <c r="D15" s="339">
        <v>13486.42311</v>
      </c>
      <c r="E15" s="130">
        <v>2.7671249677107767E-3</v>
      </c>
      <c r="F15" s="47"/>
      <c r="G15" s="47"/>
    </row>
    <row r="16" spans="1:7" ht="15" customHeight="1">
      <c r="A16" s="179" t="s">
        <v>691</v>
      </c>
      <c r="B16" s="339">
        <v>2450.3139200000001</v>
      </c>
      <c r="C16" s="339">
        <v>4687.8848200000002</v>
      </c>
      <c r="D16" s="339">
        <v>7138.1987399999998</v>
      </c>
      <c r="E16" s="130">
        <v>1.4646053884583789E-3</v>
      </c>
      <c r="F16" s="47"/>
      <c r="G16" s="47"/>
    </row>
    <row r="17" spans="1:7" ht="15" customHeight="1">
      <c r="A17" s="179" t="s">
        <v>692</v>
      </c>
      <c r="B17" s="339">
        <v>59985.228360000001</v>
      </c>
      <c r="C17" s="339">
        <v>64682.833250000003</v>
      </c>
      <c r="D17" s="339">
        <v>124668.06161</v>
      </c>
      <c r="E17" s="130">
        <v>2.5579214232226206E-2</v>
      </c>
      <c r="F17" s="47"/>
      <c r="G17" s="47"/>
    </row>
    <row r="18" spans="1:7" ht="15" customHeight="1">
      <c r="A18" s="179" t="s">
        <v>693</v>
      </c>
      <c r="B18" s="339">
        <v>50937.13162</v>
      </c>
      <c r="C18" s="339">
        <v>40662.471669999999</v>
      </c>
      <c r="D18" s="339">
        <v>91599.603289999999</v>
      </c>
      <c r="E18" s="130">
        <v>1.8794275341118317E-2</v>
      </c>
      <c r="F18" s="47"/>
      <c r="G18" s="47"/>
    </row>
    <row r="19" spans="1:7" ht="15" customHeight="1">
      <c r="A19" s="180" t="s">
        <v>694</v>
      </c>
      <c r="B19" s="340">
        <v>4214406.5547799999</v>
      </c>
      <c r="C19" s="340">
        <v>659396.85756000003</v>
      </c>
      <c r="D19" s="340">
        <v>4873803.4123400012</v>
      </c>
      <c r="E19" s="131">
        <v>1</v>
      </c>
      <c r="F19" s="47"/>
      <c r="G19" s="47"/>
    </row>
    <row r="20" spans="1:7" ht="15" customHeight="1">
      <c r="A20" s="181" t="s">
        <v>695</v>
      </c>
      <c r="B20" s="339">
        <v>74741.365569999994</v>
      </c>
      <c r="C20" s="339">
        <v>48610.325689999998</v>
      </c>
      <c r="D20" s="339">
        <v>123351.69125999999</v>
      </c>
      <c r="E20" s="130"/>
      <c r="F20" s="47"/>
      <c r="G20" s="47"/>
    </row>
    <row r="21" spans="1:7" s="30" customFormat="1" ht="15" customHeight="1" thickBot="1">
      <c r="A21" s="182" t="s">
        <v>696</v>
      </c>
      <c r="B21" s="132">
        <v>0.86470589767932127</v>
      </c>
      <c r="C21" s="132">
        <v>0.13529410232067848</v>
      </c>
      <c r="D21" s="132">
        <v>1</v>
      </c>
      <c r="E21" s="132"/>
      <c r="F21" s="307"/>
      <c r="G21" s="307"/>
    </row>
    <row r="22" spans="1:7" ht="15" customHeight="1" thickTop="1">
      <c r="A22" s="133" t="s">
        <v>697</v>
      </c>
      <c r="B22" s="134"/>
      <c r="C22" s="134"/>
      <c r="D22" s="135"/>
      <c r="E22" s="135"/>
      <c r="F22" s="47"/>
      <c r="G22" s="47"/>
    </row>
    <row r="23" spans="1:7" ht="132" customHeight="1">
      <c r="A23" s="758" t="s">
        <v>557</v>
      </c>
      <c r="B23" s="760"/>
      <c r="C23" s="760"/>
      <c r="D23" s="760"/>
      <c r="E23" s="760"/>
      <c r="F23" s="47"/>
      <c r="G23" s="47"/>
    </row>
    <row r="24" spans="1:7" ht="130.5" customHeight="1">
      <c r="A24" s="758" t="s">
        <v>1230</v>
      </c>
      <c r="B24" s="759"/>
      <c r="C24" s="759"/>
      <c r="D24" s="759"/>
      <c r="E24" s="759"/>
      <c r="F24" s="47"/>
      <c r="G24" s="47"/>
    </row>
    <row r="25" spans="1:7" ht="15" customHeight="1">
      <c r="A25" s="133" t="s">
        <v>698</v>
      </c>
      <c r="B25" s="136"/>
      <c r="C25" s="136"/>
      <c r="D25" s="133"/>
      <c r="E25" s="133"/>
      <c r="F25" s="47"/>
      <c r="G25" s="47"/>
    </row>
    <row r="26" spans="1:7" ht="15" customHeight="1">
      <c r="A26" s="546"/>
      <c r="B26" s="285"/>
      <c r="C26" s="285"/>
      <c r="D26" s="621"/>
      <c r="E26" s="621"/>
      <c r="F26" s="47"/>
      <c r="G26" s="47"/>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87"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O24"/>
  <sheetViews>
    <sheetView workbookViewId="0">
      <selection activeCell="A3" sqref="A3:O3"/>
    </sheetView>
  </sheetViews>
  <sheetFormatPr defaultColWidth="9.140625" defaultRowHeight="12.75"/>
  <cols>
    <col min="1" max="2" width="10.7109375" style="623" customWidth="1"/>
    <col min="3" max="3" width="12.140625" style="623" bestFit="1" customWidth="1"/>
    <col min="4" max="7" width="10.7109375" style="623" customWidth="1"/>
    <col min="8" max="8" width="6.140625" style="623" customWidth="1"/>
    <col min="9" max="15" width="10.7109375" style="623" customWidth="1"/>
    <col min="16" max="256" width="9.140625" style="623"/>
    <col min="257" max="258" width="10.7109375" style="623" customWidth="1"/>
    <col min="259" max="259" width="12.140625" style="623" bestFit="1" customWidth="1"/>
    <col min="260" max="263" width="10.7109375" style="623" customWidth="1"/>
    <col min="264" max="264" width="6.140625" style="623" customWidth="1"/>
    <col min="265" max="271" width="10.7109375" style="623" customWidth="1"/>
    <col min="272" max="512" width="9.140625" style="623"/>
    <col min="513" max="514" width="10.7109375" style="623" customWidth="1"/>
    <col min="515" max="515" width="12.140625" style="623" bestFit="1" customWidth="1"/>
    <col min="516" max="519" width="10.7109375" style="623" customWidth="1"/>
    <col min="520" max="520" width="6.140625" style="623" customWidth="1"/>
    <col min="521" max="527" width="10.7109375" style="623" customWidth="1"/>
    <col min="528" max="768" width="9.140625" style="623"/>
    <col min="769" max="770" width="10.7109375" style="623" customWidth="1"/>
    <col min="771" max="771" width="12.140625" style="623" bestFit="1" customWidth="1"/>
    <col min="772" max="775" width="10.7109375" style="623" customWidth="1"/>
    <col min="776" max="776" width="6.140625" style="623" customWidth="1"/>
    <col min="777" max="783" width="10.7109375" style="623" customWidth="1"/>
    <col min="784" max="1024" width="9.140625" style="623"/>
    <col min="1025" max="1026" width="10.7109375" style="623" customWidth="1"/>
    <col min="1027" max="1027" width="12.140625" style="623" bestFit="1" customWidth="1"/>
    <col min="1028" max="1031" width="10.7109375" style="623" customWidth="1"/>
    <col min="1032" max="1032" width="6.140625" style="623" customWidth="1"/>
    <col min="1033" max="1039" width="10.7109375" style="623" customWidth="1"/>
    <col min="1040" max="1280" width="9.140625" style="623"/>
    <col min="1281" max="1282" width="10.7109375" style="623" customWidth="1"/>
    <col min="1283" max="1283" width="12.140625" style="623" bestFit="1" customWidth="1"/>
    <col min="1284" max="1287" width="10.7109375" style="623" customWidth="1"/>
    <col min="1288" max="1288" width="6.140625" style="623" customWidth="1"/>
    <col min="1289" max="1295" width="10.7109375" style="623" customWidth="1"/>
    <col min="1296" max="1536" width="9.140625" style="623"/>
    <col min="1537" max="1538" width="10.7109375" style="623" customWidth="1"/>
    <col min="1539" max="1539" width="12.140625" style="623" bestFit="1" customWidth="1"/>
    <col min="1540" max="1543" width="10.7109375" style="623" customWidth="1"/>
    <col min="1544" max="1544" width="6.140625" style="623" customWidth="1"/>
    <col min="1545" max="1551" width="10.7109375" style="623" customWidth="1"/>
    <col min="1552" max="1792" width="9.140625" style="623"/>
    <col min="1793" max="1794" width="10.7109375" style="623" customWidth="1"/>
    <col min="1795" max="1795" width="12.140625" style="623" bestFit="1" customWidth="1"/>
    <col min="1796" max="1799" width="10.7109375" style="623" customWidth="1"/>
    <col min="1800" max="1800" width="6.140625" style="623" customWidth="1"/>
    <col min="1801" max="1807" width="10.7109375" style="623" customWidth="1"/>
    <col min="1808" max="2048" width="9.140625" style="623"/>
    <col min="2049" max="2050" width="10.7109375" style="623" customWidth="1"/>
    <col min="2051" max="2051" width="12.140625" style="623" bestFit="1" customWidth="1"/>
    <col min="2052" max="2055" width="10.7109375" style="623" customWidth="1"/>
    <col min="2056" max="2056" width="6.140625" style="623" customWidth="1"/>
    <col min="2057" max="2063" width="10.7109375" style="623" customWidth="1"/>
    <col min="2064" max="2304" width="9.140625" style="623"/>
    <col min="2305" max="2306" width="10.7109375" style="623" customWidth="1"/>
    <col min="2307" max="2307" width="12.140625" style="623" bestFit="1" customWidth="1"/>
    <col min="2308" max="2311" width="10.7109375" style="623" customWidth="1"/>
    <col min="2312" max="2312" width="6.140625" style="623" customWidth="1"/>
    <col min="2313" max="2319" width="10.7109375" style="623" customWidth="1"/>
    <col min="2320" max="2560" width="9.140625" style="623"/>
    <col min="2561" max="2562" width="10.7109375" style="623" customWidth="1"/>
    <col min="2563" max="2563" width="12.140625" style="623" bestFit="1" customWidth="1"/>
    <col min="2564" max="2567" width="10.7109375" style="623" customWidth="1"/>
    <col min="2568" max="2568" width="6.140625" style="623" customWidth="1"/>
    <col min="2569" max="2575" width="10.7109375" style="623" customWidth="1"/>
    <col min="2576" max="2816" width="9.140625" style="623"/>
    <col min="2817" max="2818" width="10.7109375" style="623" customWidth="1"/>
    <col min="2819" max="2819" width="12.140625" style="623" bestFit="1" customWidth="1"/>
    <col min="2820" max="2823" width="10.7109375" style="623" customWidth="1"/>
    <col min="2824" max="2824" width="6.140625" style="623" customWidth="1"/>
    <col min="2825" max="2831" width="10.7109375" style="623" customWidth="1"/>
    <col min="2832" max="3072" width="9.140625" style="623"/>
    <col min="3073" max="3074" width="10.7109375" style="623" customWidth="1"/>
    <col min="3075" max="3075" width="12.140625" style="623" bestFit="1" customWidth="1"/>
    <col min="3076" max="3079" width="10.7109375" style="623" customWidth="1"/>
    <col min="3080" max="3080" width="6.140625" style="623" customWidth="1"/>
    <col min="3081" max="3087" width="10.7109375" style="623" customWidth="1"/>
    <col min="3088" max="3328" width="9.140625" style="623"/>
    <col min="3329" max="3330" width="10.7109375" style="623" customWidth="1"/>
    <col min="3331" max="3331" width="12.140625" style="623" bestFit="1" customWidth="1"/>
    <col min="3332" max="3335" width="10.7109375" style="623" customWidth="1"/>
    <col min="3336" max="3336" width="6.140625" style="623" customWidth="1"/>
    <col min="3337" max="3343" width="10.7109375" style="623" customWidth="1"/>
    <col min="3344" max="3584" width="9.140625" style="623"/>
    <col min="3585" max="3586" width="10.7109375" style="623" customWidth="1"/>
    <col min="3587" max="3587" width="12.140625" style="623" bestFit="1" customWidth="1"/>
    <col min="3588" max="3591" width="10.7109375" style="623" customWidth="1"/>
    <col min="3592" max="3592" width="6.140625" style="623" customWidth="1"/>
    <col min="3593" max="3599" width="10.7109375" style="623" customWidth="1"/>
    <col min="3600" max="3840" width="9.140625" style="623"/>
    <col min="3841" max="3842" width="10.7109375" style="623" customWidth="1"/>
    <col min="3843" max="3843" width="12.140625" style="623" bestFit="1" customWidth="1"/>
    <col min="3844" max="3847" width="10.7109375" style="623" customWidth="1"/>
    <col min="3848" max="3848" width="6.140625" style="623" customWidth="1"/>
    <col min="3849" max="3855" width="10.7109375" style="623" customWidth="1"/>
    <col min="3856" max="4096" width="9.140625" style="623"/>
    <col min="4097" max="4098" width="10.7109375" style="623" customWidth="1"/>
    <col min="4099" max="4099" width="12.140625" style="623" bestFit="1" customWidth="1"/>
    <col min="4100" max="4103" width="10.7109375" style="623" customWidth="1"/>
    <col min="4104" max="4104" width="6.140625" style="623" customWidth="1"/>
    <col min="4105" max="4111" width="10.7109375" style="623" customWidth="1"/>
    <col min="4112" max="4352" width="9.140625" style="623"/>
    <col min="4353" max="4354" width="10.7109375" style="623" customWidth="1"/>
    <col min="4355" max="4355" width="12.140625" style="623" bestFit="1" customWidth="1"/>
    <col min="4356" max="4359" width="10.7109375" style="623" customWidth="1"/>
    <col min="4360" max="4360" width="6.140625" style="623" customWidth="1"/>
    <col min="4361" max="4367" width="10.7109375" style="623" customWidth="1"/>
    <col min="4368" max="4608" width="9.140625" style="623"/>
    <col min="4609" max="4610" width="10.7109375" style="623" customWidth="1"/>
    <col min="4611" max="4611" width="12.140625" style="623" bestFit="1" customWidth="1"/>
    <col min="4612" max="4615" width="10.7109375" style="623" customWidth="1"/>
    <col min="4616" max="4616" width="6.140625" style="623" customWidth="1"/>
    <col min="4617" max="4623" width="10.7109375" style="623" customWidth="1"/>
    <col min="4624" max="4864" width="9.140625" style="623"/>
    <col min="4865" max="4866" width="10.7109375" style="623" customWidth="1"/>
    <col min="4867" max="4867" width="12.140625" style="623" bestFit="1" customWidth="1"/>
    <col min="4868" max="4871" width="10.7109375" style="623" customWidth="1"/>
    <col min="4872" max="4872" width="6.140625" style="623" customWidth="1"/>
    <col min="4873" max="4879" width="10.7109375" style="623" customWidth="1"/>
    <col min="4880" max="5120" width="9.140625" style="623"/>
    <col min="5121" max="5122" width="10.7109375" style="623" customWidth="1"/>
    <col min="5123" max="5123" width="12.140625" style="623" bestFit="1" customWidth="1"/>
    <col min="5124" max="5127" width="10.7109375" style="623" customWidth="1"/>
    <col min="5128" max="5128" width="6.140625" style="623" customWidth="1"/>
    <col min="5129" max="5135" width="10.7109375" style="623" customWidth="1"/>
    <col min="5136" max="5376" width="9.140625" style="623"/>
    <col min="5377" max="5378" width="10.7109375" style="623" customWidth="1"/>
    <col min="5379" max="5379" width="12.140625" style="623" bestFit="1" customWidth="1"/>
    <col min="5380" max="5383" width="10.7109375" style="623" customWidth="1"/>
    <col min="5384" max="5384" width="6.140625" style="623" customWidth="1"/>
    <col min="5385" max="5391" width="10.7109375" style="623" customWidth="1"/>
    <col min="5392" max="5632" width="9.140625" style="623"/>
    <col min="5633" max="5634" width="10.7109375" style="623" customWidth="1"/>
    <col min="5635" max="5635" width="12.140625" style="623" bestFit="1" customWidth="1"/>
    <col min="5636" max="5639" width="10.7109375" style="623" customWidth="1"/>
    <col min="5640" max="5640" width="6.140625" style="623" customWidth="1"/>
    <col min="5641" max="5647" width="10.7109375" style="623" customWidth="1"/>
    <col min="5648" max="5888" width="9.140625" style="623"/>
    <col min="5889" max="5890" width="10.7109375" style="623" customWidth="1"/>
    <col min="5891" max="5891" width="12.140625" style="623" bestFit="1" customWidth="1"/>
    <col min="5892" max="5895" width="10.7109375" style="623" customWidth="1"/>
    <col min="5896" max="5896" width="6.140625" style="623" customWidth="1"/>
    <col min="5897" max="5903" width="10.7109375" style="623" customWidth="1"/>
    <col min="5904" max="6144" width="9.140625" style="623"/>
    <col min="6145" max="6146" width="10.7109375" style="623" customWidth="1"/>
    <col min="6147" max="6147" width="12.140625" style="623" bestFit="1" customWidth="1"/>
    <col min="6148" max="6151" width="10.7109375" style="623" customWidth="1"/>
    <col min="6152" max="6152" width="6.140625" style="623" customWidth="1"/>
    <col min="6153" max="6159" width="10.7109375" style="623" customWidth="1"/>
    <col min="6160" max="6400" width="9.140625" style="623"/>
    <col min="6401" max="6402" width="10.7109375" style="623" customWidth="1"/>
    <col min="6403" max="6403" width="12.140625" style="623" bestFit="1" customWidth="1"/>
    <col min="6404" max="6407" width="10.7109375" style="623" customWidth="1"/>
    <col min="6408" max="6408" width="6.140625" style="623" customWidth="1"/>
    <col min="6409" max="6415" width="10.7109375" style="623" customWidth="1"/>
    <col min="6416" max="6656" width="9.140625" style="623"/>
    <col min="6657" max="6658" width="10.7109375" style="623" customWidth="1"/>
    <col min="6659" max="6659" width="12.140625" style="623" bestFit="1" customWidth="1"/>
    <col min="6660" max="6663" width="10.7109375" style="623" customWidth="1"/>
    <col min="6664" max="6664" width="6.140625" style="623" customWidth="1"/>
    <col min="6665" max="6671" width="10.7109375" style="623" customWidth="1"/>
    <col min="6672" max="6912" width="9.140625" style="623"/>
    <col min="6913" max="6914" width="10.7109375" style="623" customWidth="1"/>
    <col min="6915" max="6915" width="12.140625" style="623" bestFit="1" customWidth="1"/>
    <col min="6916" max="6919" width="10.7109375" style="623" customWidth="1"/>
    <col min="6920" max="6920" width="6.140625" style="623" customWidth="1"/>
    <col min="6921" max="6927" width="10.7109375" style="623" customWidth="1"/>
    <col min="6928" max="7168" width="9.140625" style="623"/>
    <col min="7169" max="7170" width="10.7109375" style="623" customWidth="1"/>
    <col min="7171" max="7171" width="12.140625" style="623" bestFit="1" customWidth="1"/>
    <col min="7172" max="7175" width="10.7109375" style="623" customWidth="1"/>
    <col min="7176" max="7176" width="6.140625" style="623" customWidth="1"/>
    <col min="7177" max="7183" width="10.7109375" style="623" customWidth="1"/>
    <col min="7184" max="7424" width="9.140625" style="623"/>
    <col min="7425" max="7426" width="10.7109375" style="623" customWidth="1"/>
    <col min="7427" max="7427" width="12.140625" style="623" bestFit="1" customWidth="1"/>
    <col min="7428" max="7431" width="10.7109375" style="623" customWidth="1"/>
    <col min="7432" max="7432" width="6.140625" style="623" customWidth="1"/>
    <col min="7433" max="7439" width="10.7109375" style="623" customWidth="1"/>
    <col min="7440" max="7680" width="9.140625" style="623"/>
    <col min="7681" max="7682" width="10.7109375" style="623" customWidth="1"/>
    <col min="7683" max="7683" width="12.140625" style="623" bestFit="1" customWidth="1"/>
    <col min="7684" max="7687" width="10.7109375" style="623" customWidth="1"/>
    <col min="7688" max="7688" width="6.140625" style="623" customWidth="1"/>
    <col min="7689" max="7695" width="10.7109375" style="623" customWidth="1"/>
    <col min="7696" max="7936" width="9.140625" style="623"/>
    <col min="7937" max="7938" width="10.7109375" style="623" customWidth="1"/>
    <col min="7939" max="7939" width="12.140625" style="623" bestFit="1" customWidth="1"/>
    <col min="7940" max="7943" width="10.7109375" style="623" customWidth="1"/>
    <col min="7944" max="7944" width="6.140625" style="623" customWidth="1"/>
    <col min="7945" max="7951" width="10.7109375" style="623" customWidth="1"/>
    <col min="7952" max="8192" width="9.140625" style="623"/>
    <col min="8193" max="8194" width="10.7109375" style="623" customWidth="1"/>
    <col min="8195" max="8195" width="12.140625" style="623" bestFit="1" customWidth="1"/>
    <col min="8196" max="8199" width="10.7109375" style="623" customWidth="1"/>
    <col min="8200" max="8200" width="6.140625" style="623" customWidth="1"/>
    <col min="8201" max="8207" width="10.7109375" style="623" customWidth="1"/>
    <col min="8208" max="8448" width="9.140625" style="623"/>
    <col min="8449" max="8450" width="10.7109375" style="623" customWidth="1"/>
    <col min="8451" max="8451" width="12.140625" style="623" bestFit="1" customWidth="1"/>
    <col min="8452" max="8455" width="10.7109375" style="623" customWidth="1"/>
    <col min="8456" max="8456" width="6.140625" style="623" customWidth="1"/>
    <col min="8457" max="8463" width="10.7109375" style="623" customWidth="1"/>
    <col min="8464" max="8704" width="9.140625" style="623"/>
    <col min="8705" max="8706" width="10.7109375" style="623" customWidth="1"/>
    <col min="8707" max="8707" width="12.140625" style="623" bestFit="1" customWidth="1"/>
    <col min="8708" max="8711" width="10.7109375" style="623" customWidth="1"/>
    <col min="8712" max="8712" width="6.140625" style="623" customWidth="1"/>
    <col min="8713" max="8719" width="10.7109375" style="623" customWidth="1"/>
    <col min="8720" max="8960" width="9.140625" style="623"/>
    <col min="8961" max="8962" width="10.7109375" style="623" customWidth="1"/>
    <col min="8963" max="8963" width="12.140625" style="623" bestFit="1" customWidth="1"/>
    <col min="8964" max="8967" width="10.7109375" style="623" customWidth="1"/>
    <col min="8968" max="8968" width="6.140625" style="623" customWidth="1"/>
    <col min="8969" max="8975" width="10.7109375" style="623" customWidth="1"/>
    <col min="8976" max="9216" width="9.140625" style="623"/>
    <col min="9217" max="9218" width="10.7109375" style="623" customWidth="1"/>
    <col min="9219" max="9219" width="12.140625" style="623" bestFit="1" customWidth="1"/>
    <col min="9220" max="9223" width="10.7109375" style="623" customWidth="1"/>
    <col min="9224" max="9224" width="6.140625" style="623" customWidth="1"/>
    <col min="9225" max="9231" width="10.7109375" style="623" customWidth="1"/>
    <col min="9232" max="9472" width="9.140625" style="623"/>
    <col min="9473" max="9474" width="10.7109375" style="623" customWidth="1"/>
    <col min="9475" max="9475" width="12.140625" style="623" bestFit="1" customWidth="1"/>
    <col min="9476" max="9479" width="10.7109375" style="623" customWidth="1"/>
    <col min="9480" max="9480" width="6.140625" style="623" customWidth="1"/>
    <col min="9481" max="9487" width="10.7109375" style="623" customWidth="1"/>
    <col min="9488" max="9728" width="9.140625" style="623"/>
    <col min="9729" max="9730" width="10.7109375" style="623" customWidth="1"/>
    <col min="9731" max="9731" width="12.140625" style="623" bestFit="1" customWidth="1"/>
    <col min="9732" max="9735" width="10.7109375" style="623" customWidth="1"/>
    <col min="9736" max="9736" width="6.140625" style="623" customWidth="1"/>
    <col min="9737" max="9743" width="10.7109375" style="623" customWidth="1"/>
    <col min="9744" max="9984" width="9.140625" style="623"/>
    <col min="9985" max="9986" width="10.7109375" style="623" customWidth="1"/>
    <col min="9987" max="9987" width="12.140625" style="623" bestFit="1" customWidth="1"/>
    <col min="9988" max="9991" width="10.7109375" style="623" customWidth="1"/>
    <col min="9992" max="9992" width="6.140625" style="623" customWidth="1"/>
    <col min="9993" max="9999" width="10.7109375" style="623" customWidth="1"/>
    <col min="10000" max="10240" width="9.140625" style="623"/>
    <col min="10241" max="10242" width="10.7109375" style="623" customWidth="1"/>
    <col min="10243" max="10243" width="12.140625" style="623" bestFit="1" customWidth="1"/>
    <col min="10244" max="10247" width="10.7109375" style="623" customWidth="1"/>
    <col min="10248" max="10248" width="6.140625" style="623" customWidth="1"/>
    <col min="10249" max="10255" width="10.7109375" style="623" customWidth="1"/>
    <col min="10256" max="10496" width="9.140625" style="623"/>
    <col min="10497" max="10498" width="10.7109375" style="623" customWidth="1"/>
    <col min="10499" max="10499" width="12.140625" style="623" bestFit="1" customWidth="1"/>
    <col min="10500" max="10503" width="10.7109375" style="623" customWidth="1"/>
    <col min="10504" max="10504" width="6.140625" style="623" customWidth="1"/>
    <col min="10505" max="10511" width="10.7109375" style="623" customWidth="1"/>
    <col min="10512" max="10752" width="9.140625" style="623"/>
    <col min="10753" max="10754" width="10.7109375" style="623" customWidth="1"/>
    <col min="10755" max="10755" width="12.140625" style="623" bestFit="1" customWidth="1"/>
    <col min="10756" max="10759" width="10.7109375" style="623" customWidth="1"/>
    <col min="10760" max="10760" width="6.140625" style="623" customWidth="1"/>
    <col min="10761" max="10767" width="10.7109375" style="623" customWidth="1"/>
    <col min="10768" max="11008" width="9.140625" style="623"/>
    <col min="11009" max="11010" width="10.7109375" style="623" customWidth="1"/>
    <col min="11011" max="11011" width="12.140625" style="623" bestFit="1" customWidth="1"/>
    <col min="11012" max="11015" width="10.7109375" style="623" customWidth="1"/>
    <col min="11016" max="11016" width="6.140625" style="623" customWidth="1"/>
    <col min="11017" max="11023" width="10.7109375" style="623" customWidth="1"/>
    <col min="11024" max="11264" width="9.140625" style="623"/>
    <col min="11265" max="11266" width="10.7109375" style="623" customWidth="1"/>
    <col min="11267" max="11267" width="12.140625" style="623" bestFit="1" customWidth="1"/>
    <col min="11268" max="11271" width="10.7109375" style="623" customWidth="1"/>
    <col min="11272" max="11272" width="6.140625" style="623" customWidth="1"/>
    <col min="11273" max="11279" width="10.7109375" style="623" customWidth="1"/>
    <col min="11280" max="11520" width="9.140625" style="623"/>
    <col min="11521" max="11522" width="10.7109375" style="623" customWidth="1"/>
    <col min="11523" max="11523" width="12.140625" style="623" bestFit="1" customWidth="1"/>
    <col min="11524" max="11527" width="10.7109375" style="623" customWidth="1"/>
    <col min="11528" max="11528" width="6.140625" style="623" customWidth="1"/>
    <col min="11529" max="11535" width="10.7109375" style="623" customWidth="1"/>
    <col min="11536" max="11776" width="9.140625" style="623"/>
    <col min="11777" max="11778" width="10.7109375" style="623" customWidth="1"/>
    <col min="11779" max="11779" width="12.140625" style="623" bestFit="1" customWidth="1"/>
    <col min="11780" max="11783" width="10.7109375" style="623" customWidth="1"/>
    <col min="11784" max="11784" width="6.140625" style="623" customWidth="1"/>
    <col min="11785" max="11791" width="10.7109375" style="623" customWidth="1"/>
    <col min="11792" max="12032" width="9.140625" style="623"/>
    <col min="12033" max="12034" width="10.7109375" style="623" customWidth="1"/>
    <col min="12035" max="12035" width="12.140625" style="623" bestFit="1" customWidth="1"/>
    <col min="12036" max="12039" width="10.7109375" style="623" customWidth="1"/>
    <col min="12040" max="12040" width="6.140625" style="623" customWidth="1"/>
    <col min="12041" max="12047" width="10.7109375" style="623" customWidth="1"/>
    <col min="12048" max="12288" width="9.140625" style="623"/>
    <col min="12289" max="12290" width="10.7109375" style="623" customWidth="1"/>
    <col min="12291" max="12291" width="12.140625" style="623" bestFit="1" customWidth="1"/>
    <col min="12292" max="12295" width="10.7109375" style="623" customWidth="1"/>
    <col min="12296" max="12296" width="6.140625" style="623" customWidth="1"/>
    <col min="12297" max="12303" width="10.7109375" style="623" customWidth="1"/>
    <col min="12304" max="12544" width="9.140625" style="623"/>
    <col min="12545" max="12546" width="10.7109375" style="623" customWidth="1"/>
    <col min="12547" max="12547" width="12.140625" style="623" bestFit="1" customWidth="1"/>
    <col min="12548" max="12551" width="10.7109375" style="623" customWidth="1"/>
    <col min="12552" max="12552" width="6.140625" style="623" customWidth="1"/>
    <col min="12553" max="12559" width="10.7109375" style="623" customWidth="1"/>
    <col min="12560" max="12800" width="9.140625" style="623"/>
    <col min="12801" max="12802" width="10.7109375" style="623" customWidth="1"/>
    <col min="12803" max="12803" width="12.140625" style="623" bestFit="1" customWidth="1"/>
    <col min="12804" max="12807" width="10.7109375" style="623" customWidth="1"/>
    <col min="12808" max="12808" width="6.140625" style="623" customWidth="1"/>
    <col min="12809" max="12815" width="10.7109375" style="623" customWidth="1"/>
    <col min="12816" max="13056" width="9.140625" style="623"/>
    <col min="13057" max="13058" width="10.7109375" style="623" customWidth="1"/>
    <col min="13059" max="13059" width="12.140625" style="623" bestFit="1" customWidth="1"/>
    <col min="13060" max="13063" width="10.7109375" style="623" customWidth="1"/>
    <col min="13064" max="13064" width="6.140625" style="623" customWidth="1"/>
    <col min="13065" max="13071" width="10.7109375" style="623" customWidth="1"/>
    <col min="13072" max="13312" width="9.140625" style="623"/>
    <col min="13313" max="13314" width="10.7109375" style="623" customWidth="1"/>
    <col min="13315" max="13315" width="12.140625" style="623" bestFit="1" customWidth="1"/>
    <col min="13316" max="13319" width="10.7109375" style="623" customWidth="1"/>
    <col min="13320" max="13320" width="6.140625" style="623" customWidth="1"/>
    <col min="13321" max="13327" width="10.7109375" style="623" customWidth="1"/>
    <col min="13328" max="13568" width="9.140625" style="623"/>
    <col min="13569" max="13570" width="10.7109375" style="623" customWidth="1"/>
    <col min="13571" max="13571" width="12.140625" style="623" bestFit="1" customWidth="1"/>
    <col min="13572" max="13575" width="10.7109375" style="623" customWidth="1"/>
    <col min="13576" max="13576" width="6.140625" style="623" customWidth="1"/>
    <col min="13577" max="13583" width="10.7109375" style="623" customWidth="1"/>
    <col min="13584" max="13824" width="9.140625" style="623"/>
    <col min="13825" max="13826" width="10.7109375" style="623" customWidth="1"/>
    <col min="13827" max="13827" width="12.140625" style="623" bestFit="1" customWidth="1"/>
    <col min="13828" max="13831" width="10.7109375" style="623" customWidth="1"/>
    <col min="13832" max="13832" width="6.140625" style="623" customWidth="1"/>
    <col min="13833" max="13839" width="10.7109375" style="623" customWidth="1"/>
    <col min="13840" max="14080" width="9.140625" style="623"/>
    <col min="14081" max="14082" width="10.7109375" style="623" customWidth="1"/>
    <col min="14083" max="14083" width="12.140625" style="623" bestFit="1" customWidth="1"/>
    <col min="14084" max="14087" width="10.7109375" style="623" customWidth="1"/>
    <col min="14088" max="14088" width="6.140625" style="623" customWidth="1"/>
    <col min="14089" max="14095" width="10.7109375" style="623" customWidth="1"/>
    <col min="14096" max="14336" width="9.140625" style="623"/>
    <col min="14337" max="14338" width="10.7109375" style="623" customWidth="1"/>
    <col min="14339" max="14339" width="12.140625" style="623" bestFit="1" customWidth="1"/>
    <col min="14340" max="14343" width="10.7109375" style="623" customWidth="1"/>
    <col min="14344" max="14344" width="6.140625" style="623" customWidth="1"/>
    <col min="14345" max="14351" width="10.7109375" style="623" customWidth="1"/>
    <col min="14352" max="14592" width="9.140625" style="623"/>
    <col min="14593" max="14594" width="10.7109375" style="623" customWidth="1"/>
    <col min="14595" max="14595" width="12.140625" style="623" bestFit="1" customWidth="1"/>
    <col min="14596" max="14599" width="10.7109375" style="623" customWidth="1"/>
    <col min="14600" max="14600" width="6.140625" style="623" customWidth="1"/>
    <col min="14601" max="14607" width="10.7109375" style="623" customWidth="1"/>
    <col min="14608" max="14848" width="9.140625" style="623"/>
    <col min="14849" max="14850" width="10.7109375" style="623" customWidth="1"/>
    <col min="14851" max="14851" width="12.140625" style="623" bestFit="1" customWidth="1"/>
    <col min="14852" max="14855" width="10.7109375" style="623" customWidth="1"/>
    <col min="14856" max="14856" width="6.140625" style="623" customWidth="1"/>
    <col min="14857" max="14863" width="10.7109375" style="623" customWidth="1"/>
    <col min="14864" max="15104" width="9.140625" style="623"/>
    <col min="15105" max="15106" width="10.7109375" style="623" customWidth="1"/>
    <col min="15107" max="15107" width="12.140625" style="623" bestFit="1" customWidth="1"/>
    <col min="15108" max="15111" width="10.7109375" style="623" customWidth="1"/>
    <col min="15112" max="15112" width="6.140625" style="623" customWidth="1"/>
    <col min="15113" max="15119" width="10.7109375" style="623" customWidth="1"/>
    <col min="15120" max="15360" width="9.140625" style="623"/>
    <col min="15361" max="15362" width="10.7109375" style="623" customWidth="1"/>
    <col min="15363" max="15363" width="12.140625" style="623" bestFit="1" customWidth="1"/>
    <col min="15364" max="15367" width="10.7109375" style="623" customWidth="1"/>
    <col min="15368" max="15368" width="6.140625" style="623" customWidth="1"/>
    <col min="15369" max="15375" width="10.7109375" style="623" customWidth="1"/>
    <col min="15376" max="15616" width="9.140625" style="623"/>
    <col min="15617" max="15618" width="10.7109375" style="623" customWidth="1"/>
    <col min="15619" max="15619" width="12.140625" style="623" bestFit="1" customWidth="1"/>
    <col min="15620" max="15623" width="10.7109375" style="623" customWidth="1"/>
    <col min="15624" max="15624" width="6.140625" style="623" customWidth="1"/>
    <col min="15625" max="15631" width="10.7109375" style="623" customWidth="1"/>
    <col min="15632" max="15872" width="9.140625" style="623"/>
    <col min="15873" max="15874" width="10.7109375" style="623" customWidth="1"/>
    <col min="15875" max="15875" width="12.140625" style="623" bestFit="1" customWidth="1"/>
    <col min="15876" max="15879" width="10.7109375" style="623" customWidth="1"/>
    <col min="15880" max="15880" width="6.140625" style="623" customWidth="1"/>
    <col min="15881" max="15887" width="10.7109375" style="623" customWidth="1"/>
    <col min="15888" max="16128" width="9.140625" style="623"/>
    <col min="16129" max="16130" width="10.7109375" style="623" customWidth="1"/>
    <col min="16131" max="16131" width="12.140625" style="623" bestFit="1" customWidth="1"/>
    <col min="16132" max="16135" width="10.7109375" style="623" customWidth="1"/>
    <col min="16136" max="16136" width="6.140625" style="623" customWidth="1"/>
    <col min="16137" max="16143" width="10.7109375" style="623" customWidth="1"/>
    <col min="16144" max="16384" width="9.140625" style="623"/>
  </cols>
  <sheetData>
    <row r="1" spans="1:15" ht="30" customHeight="1">
      <c r="A1" s="742" t="s">
        <v>441</v>
      </c>
      <c r="B1" s="742"/>
      <c r="C1" s="742"/>
      <c r="D1" s="742"/>
      <c r="E1" s="742"/>
      <c r="F1" s="742"/>
      <c r="G1" s="742"/>
      <c r="H1" s="742"/>
      <c r="I1" s="742"/>
      <c r="J1" s="742"/>
      <c r="K1" s="742"/>
      <c r="L1" s="742"/>
      <c r="M1" s="742"/>
      <c r="N1" s="742"/>
      <c r="O1" s="742"/>
    </row>
    <row r="2" spans="1:15" ht="15" customHeight="1">
      <c r="A2" s="743" t="s">
        <v>965</v>
      </c>
      <c r="B2" s="743"/>
      <c r="C2" s="743"/>
      <c r="D2" s="743"/>
      <c r="E2" s="743"/>
      <c r="F2" s="743"/>
      <c r="G2" s="743"/>
      <c r="H2" s="743"/>
      <c r="I2" s="743"/>
      <c r="J2" s="743"/>
      <c r="K2" s="743"/>
      <c r="L2" s="743"/>
      <c r="M2" s="743"/>
      <c r="N2" s="743"/>
      <c r="O2" s="743"/>
    </row>
    <row r="3" spans="1:15" ht="15" customHeight="1">
      <c r="A3" s="755" t="s">
        <v>1468</v>
      </c>
      <c r="B3" s="755"/>
      <c r="C3" s="755"/>
      <c r="D3" s="755"/>
      <c r="E3" s="755"/>
      <c r="F3" s="755"/>
      <c r="G3" s="755"/>
      <c r="H3" s="755"/>
      <c r="I3" s="755"/>
      <c r="J3" s="755"/>
      <c r="K3" s="755"/>
      <c r="L3" s="755"/>
      <c r="M3" s="755"/>
      <c r="N3" s="755"/>
      <c r="O3" s="755"/>
    </row>
    <row r="4" spans="1:15" ht="30" customHeight="1">
      <c r="A4" s="744" t="s">
        <v>511</v>
      </c>
      <c r="B4" s="744"/>
      <c r="C4" s="744"/>
      <c r="D4" s="744"/>
      <c r="E4" s="744"/>
      <c r="F4" s="744"/>
      <c r="G4" s="744"/>
      <c r="H4" s="744"/>
      <c r="I4" s="744"/>
      <c r="J4" s="744"/>
      <c r="K4" s="744"/>
      <c r="L4" s="744"/>
      <c r="M4" s="744"/>
      <c r="N4" s="744"/>
      <c r="O4" s="744"/>
    </row>
    <row r="5" spans="1:15" ht="15" customHeight="1">
      <c r="A5" s="47"/>
      <c r="B5" s="47"/>
      <c r="C5" s="47"/>
      <c r="D5" s="47"/>
      <c r="E5" s="47"/>
      <c r="F5" s="47"/>
      <c r="G5" s="47"/>
      <c r="H5" s="47"/>
      <c r="I5" s="47"/>
      <c r="J5" s="47"/>
      <c r="K5" s="47"/>
      <c r="L5" s="47"/>
      <c r="M5" s="47"/>
      <c r="N5" s="47"/>
      <c r="O5" s="47"/>
    </row>
    <row r="6" spans="1:15" s="34" customFormat="1" ht="30" customHeight="1">
      <c r="A6" s="762" t="s">
        <v>975</v>
      </c>
      <c r="B6" s="762"/>
      <c r="C6" s="762"/>
      <c r="D6" s="762"/>
      <c r="E6" s="762"/>
      <c r="F6" s="762"/>
      <c r="G6" s="762"/>
      <c r="H6" s="22"/>
      <c r="I6" s="762" t="s">
        <v>699</v>
      </c>
      <c r="J6" s="762"/>
      <c r="K6" s="762"/>
      <c r="L6" s="762"/>
      <c r="M6" s="762"/>
      <c r="N6" s="762"/>
      <c r="O6" s="762"/>
    </row>
    <row r="7" spans="1:15" s="34" customFormat="1" ht="15" customHeight="1">
      <c r="A7" s="223" t="s">
        <v>700</v>
      </c>
      <c r="B7" s="224" t="s">
        <v>701</v>
      </c>
      <c r="C7" s="224" t="s">
        <v>702</v>
      </c>
      <c r="D7" s="224" t="s">
        <v>703</v>
      </c>
      <c r="E7" s="224" t="s">
        <v>159</v>
      </c>
      <c r="F7" s="224" t="s">
        <v>681</v>
      </c>
      <c r="G7" s="225"/>
      <c r="H7" s="22"/>
      <c r="I7" s="223" t="s">
        <v>700</v>
      </c>
      <c r="J7" s="226" t="s">
        <v>155</v>
      </c>
      <c r="K7" s="226" t="s">
        <v>156</v>
      </c>
      <c r="L7" s="226" t="s">
        <v>157</v>
      </c>
      <c r="M7" s="226" t="s">
        <v>704</v>
      </c>
      <c r="N7" s="226" t="s">
        <v>159</v>
      </c>
      <c r="O7" s="226" t="s">
        <v>681</v>
      </c>
    </row>
    <row r="8" spans="1:15" s="34" customFormat="1" ht="15" customHeight="1">
      <c r="A8" s="227" t="s">
        <v>990</v>
      </c>
      <c r="B8" s="228">
        <v>358617.09380999999</v>
      </c>
      <c r="C8" s="228">
        <v>1262580.4072700001</v>
      </c>
      <c r="D8" s="228">
        <v>2289941.7261700002</v>
      </c>
      <c r="E8" s="228">
        <v>3911139.22725</v>
      </c>
      <c r="F8" s="229">
        <v>0.90176196809555953</v>
      </c>
      <c r="G8" s="166"/>
      <c r="H8" s="22"/>
      <c r="I8" s="227" t="s">
        <v>990</v>
      </c>
      <c r="J8" s="228">
        <v>347637.43755000003</v>
      </c>
      <c r="K8" s="228">
        <v>10979.65626</v>
      </c>
      <c r="L8" s="232">
        <v>0</v>
      </c>
      <c r="M8" s="232">
        <v>0</v>
      </c>
      <c r="N8" s="228">
        <v>358617.09380999999</v>
      </c>
      <c r="O8" s="229">
        <v>0.97171354529186627</v>
      </c>
    </row>
    <row r="9" spans="1:15" s="34" customFormat="1" ht="15" customHeight="1">
      <c r="A9" s="227" t="s">
        <v>991</v>
      </c>
      <c r="B9" s="228">
        <v>10439.296880000002</v>
      </c>
      <c r="C9" s="228">
        <v>191335.95358999999</v>
      </c>
      <c r="D9" s="228">
        <v>224304.61736999999</v>
      </c>
      <c r="E9" s="228">
        <v>426079.86783999996</v>
      </c>
      <c r="F9" s="229">
        <v>9.8238031904440498E-2</v>
      </c>
      <c r="G9" s="166"/>
      <c r="H9" s="22"/>
      <c r="I9" s="227" t="s">
        <v>991</v>
      </c>
      <c r="J9" s="228">
        <v>9465.1933399999998</v>
      </c>
      <c r="K9" s="228">
        <v>974.10354000000007</v>
      </c>
      <c r="L9" s="232">
        <v>0</v>
      </c>
      <c r="M9" s="232">
        <v>0</v>
      </c>
      <c r="N9" s="228">
        <v>10439.296880000002</v>
      </c>
      <c r="O9" s="229">
        <v>2.8286454708133759E-2</v>
      </c>
    </row>
    <row r="10" spans="1:15" s="34" customFormat="1" ht="15" customHeight="1">
      <c r="A10" s="227"/>
      <c r="B10" s="228"/>
      <c r="C10" s="228"/>
      <c r="D10" s="228"/>
      <c r="E10" s="228"/>
      <c r="F10" s="233"/>
      <c r="G10" s="166"/>
      <c r="H10" s="22"/>
      <c r="I10" s="227"/>
      <c r="J10" s="220"/>
      <c r="K10" s="220"/>
      <c r="L10" s="232"/>
      <c r="M10" s="220"/>
      <c r="N10" s="220"/>
      <c r="O10" s="229"/>
    </row>
    <row r="11" spans="1:15" s="34" customFormat="1" ht="15" customHeight="1">
      <c r="A11" s="223" t="s">
        <v>718</v>
      </c>
      <c r="B11" s="507">
        <v>369056.39068999997</v>
      </c>
      <c r="C11" s="507">
        <v>1453916.3608599999</v>
      </c>
      <c r="D11" s="507">
        <v>2514246.3435399998</v>
      </c>
      <c r="E11" s="507">
        <v>4337219.09509</v>
      </c>
      <c r="F11" s="508">
        <v>1</v>
      </c>
      <c r="G11" s="225"/>
      <c r="H11" s="22"/>
      <c r="I11" s="223" t="s">
        <v>718</v>
      </c>
      <c r="J11" s="226">
        <v>357102.63088999997</v>
      </c>
      <c r="K11" s="226">
        <v>11953.759800000002</v>
      </c>
      <c r="L11" s="226">
        <v>0</v>
      </c>
      <c r="M11" s="226">
        <v>0</v>
      </c>
      <c r="N11" s="226">
        <v>369056.39068999997</v>
      </c>
      <c r="O11" s="508">
        <v>1</v>
      </c>
    </row>
    <row r="12" spans="1:15" s="34" customFormat="1" ht="15" customHeight="1">
      <c r="A12" s="22"/>
      <c r="B12" s="221"/>
      <c r="C12" s="221"/>
      <c r="D12" s="221"/>
      <c r="E12" s="220"/>
      <c r="F12" s="220"/>
      <c r="G12" s="25"/>
      <c r="H12" s="22"/>
      <c r="I12" s="220"/>
      <c r="J12" s="221"/>
      <c r="K12" s="221"/>
      <c r="L12" s="232"/>
      <c r="M12" s="221"/>
      <c r="N12" s="221"/>
      <c r="O12" s="249"/>
    </row>
    <row r="13" spans="1:15" s="34" customFormat="1" ht="30" customHeight="1">
      <c r="A13" s="761" t="s">
        <v>719</v>
      </c>
      <c r="B13" s="761"/>
      <c r="C13" s="761"/>
      <c r="D13" s="761"/>
      <c r="E13" s="761"/>
      <c r="F13" s="761"/>
      <c r="G13" s="761"/>
      <c r="H13" s="22"/>
      <c r="I13" s="761" t="s">
        <v>720</v>
      </c>
      <c r="J13" s="761"/>
      <c r="K13" s="761"/>
      <c r="L13" s="761"/>
      <c r="M13" s="761"/>
      <c r="N13" s="761"/>
      <c r="O13" s="761"/>
    </row>
    <row r="14" spans="1:15" s="34" customFormat="1" ht="15" customHeight="1">
      <c r="A14" s="223" t="s">
        <v>700</v>
      </c>
      <c r="B14" s="226" t="s">
        <v>155</v>
      </c>
      <c r="C14" s="226" t="s">
        <v>156</v>
      </c>
      <c r="D14" s="226" t="s">
        <v>157</v>
      </c>
      <c r="E14" s="226" t="s">
        <v>704</v>
      </c>
      <c r="F14" s="226" t="s">
        <v>159</v>
      </c>
      <c r="G14" s="226" t="s">
        <v>681</v>
      </c>
      <c r="H14" s="22"/>
      <c r="I14" s="231" t="s">
        <v>700</v>
      </c>
      <c r="J14" s="226" t="s">
        <v>155</v>
      </c>
      <c r="K14" s="226" t="s">
        <v>156</v>
      </c>
      <c r="L14" s="226" t="s">
        <v>157</v>
      </c>
      <c r="M14" s="226" t="s">
        <v>704</v>
      </c>
      <c r="N14" s="226" t="s">
        <v>159</v>
      </c>
      <c r="O14" s="226" t="s">
        <v>681</v>
      </c>
    </row>
    <row r="15" spans="1:15" s="34" customFormat="1" ht="15" customHeight="1">
      <c r="A15" s="227" t="s">
        <v>990</v>
      </c>
      <c r="B15" s="228">
        <v>1242357.81504</v>
      </c>
      <c r="C15" s="228">
        <v>20222.592230000002</v>
      </c>
      <c r="D15" s="232">
        <v>0</v>
      </c>
      <c r="E15" s="220">
        <v>0</v>
      </c>
      <c r="F15" s="228">
        <v>1262580.4072700001</v>
      </c>
      <c r="G15" s="229">
        <v>0.86839961448894931</v>
      </c>
      <c r="H15" s="22"/>
      <c r="I15" s="227" t="s">
        <v>990</v>
      </c>
      <c r="J15" s="228">
        <v>2178608.6066900003</v>
      </c>
      <c r="K15" s="228">
        <v>79935.779479999997</v>
      </c>
      <c r="L15" s="232">
        <v>0</v>
      </c>
      <c r="M15" s="228">
        <v>31397.34</v>
      </c>
      <c r="N15" s="228">
        <v>2289941.7261700002</v>
      </c>
      <c r="O15" s="229">
        <v>0.91078653929583364</v>
      </c>
    </row>
    <row r="16" spans="1:15" s="34" customFormat="1" ht="15" customHeight="1">
      <c r="A16" s="227" t="s">
        <v>991</v>
      </c>
      <c r="B16" s="220">
        <v>142054.78715000002</v>
      </c>
      <c r="C16" s="220">
        <v>49281.166440000001</v>
      </c>
      <c r="D16" s="220">
        <v>0</v>
      </c>
      <c r="E16" s="220">
        <v>0</v>
      </c>
      <c r="F16" s="220">
        <v>191335.95358999999</v>
      </c>
      <c r="G16" s="229">
        <v>0.13160038551105077</v>
      </c>
      <c r="H16" s="22"/>
      <c r="I16" s="227" t="s">
        <v>991</v>
      </c>
      <c r="J16" s="228">
        <v>160303.13552000001</v>
      </c>
      <c r="K16" s="228">
        <v>64001.481850000004</v>
      </c>
      <c r="L16" s="232">
        <v>0</v>
      </c>
      <c r="M16" s="232">
        <v>0</v>
      </c>
      <c r="N16" s="228">
        <v>224304.61736999999</v>
      </c>
      <c r="O16" s="229">
        <v>8.921346070416647E-2</v>
      </c>
    </row>
    <row r="17" spans="1:15" s="34" customFormat="1" ht="15" customHeight="1">
      <c r="A17" s="227"/>
      <c r="B17" s="232"/>
      <c r="C17" s="232"/>
      <c r="D17" s="232"/>
      <c r="E17" s="232"/>
      <c r="F17" s="232"/>
      <c r="G17" s="229"/>
      <c r="H17" s="22"/>
      <c r="I17" s="227"/>
      <c r="J17" s="228"/>
      <c r="K17" s="228"/>
      <c r="L17" s="250"/>
      <c r="M17" s="228"/>
      <c r="N17" s="228"/>
      <c r="O17" s="229"/>
    </row>
    <row r="18" spans="1:15" s="34" customFormat="1" ht="15" customHeight="1">
      <c r="A18" s="223" t="s">
        <v>721</v>
      </c>
      <c r="B18" s="226">
        <v>1384412.60219</v>
      </c>
      <c r="C18" s="226">
        <v>69503.758669999996</v>
      </c>
      <c r="D18" s="226">
        <v>0</v>
      </c>
      <c r="E18" s="226">
        <v>0</v>
      </c>
      <c r="F18" s="226">
        <v>1453916.3608599999</v>
      </c>
      <c r="G18" s="508">
        <v>1</v>
      </c>
      <c r="H18" s="22"/>
      <c r="I18" s="223" t="s">
        <v>721</v>
      </c>
      <c r="J18" s="507">
        <v>2338911.7422099998</v>
      </c>
      <c r="K18" s="507">
        <v>143937.26133000001</v>
      </c>
      <c r="L18" s="226">
        <v>0</v>
      </c>
      <c r="M18" s="507">
        <v>31397.34</v>
      </c>
      <c r="N18" s="507">
        <v>2514246.3435399998</v>
      </c>
      <c r="O18" s="508">
        <v>1</v>
      </c>
    </row>
    <row r="19" spans="1:15" s="34" customFormat="1" ht="15" customHeight="1" thickBot="1">
      <c r="A19" s="49"/>
      <c r="B19" s="251"/>
      <c r="C19" s="251"/>
      <c r="D19" s="251"/>
      <c r="E19" s="251"/>
      <c r="F19" s="138"/>
      <c r="G19" s="47"/>
      <c r="H19" s="49"/>
      <c r="I19" s="47"/>
      <c r="J19" s="141"/>
      <c r="K19" s="251"/>
      <c r="L19" s="251"/>
      <c r="M19" s="251"/>
      <c r="N19" s="251"/>
      <c r="O19" s="251"/>
    </row>
    <row r="20" spans="1:15" s="34" customFormat="1" ht="15" customHeight="1" thickTop="1">
      <c r="A20" s="509" t="s">
        <v>1408</v>
      </c>
      <c r="B20" s="510"/>
      <c r="C20" s="510"/>
      <c r="D20" s="510"/>
      <c r="E20" s="510"/>
      <c r="F20" s="511"/>
      <c r="G20" s="512"/>
      <c r="H20" s="513"/>
      <c r="I20" s="512"/>
      <c r="J20" s="514"/>
      <c r="K20" s="510"/>
      <c r="L20" s="510"/>
      <c r="M20" s="510"/>
      <c r="N20" s="510"/>
      <c r="O20" s="510"/>
    </row>
    <row r="21" spans="1:15" s="34" customFormat="1" ht="15" customHeight="1">
      <c r="A21" s="621" t="s">
        <v>1409</v>
      </c>
      <c r="B21" s="251"/>
      <c r="C21" s="251"/>
      <c r="D21" s="251"/>
      <c r="E21" s="251"/>
      <c r="F21" s="138"/>
      <c r="G21" s="47"/>
      <c r="H21" s="47"/>
      <c r="I21" s="47"/>
      <c r="J21" s="110"/>
      <c r="K21" s="251"/>
      <c r="L21" s="251"/>
      <c r="M21" s="251"/>
      <c r="N21" s="251"/>
      <c r="O21" s="251"/>
    </row>
    <row r="22" spans="1:15" s="34" customFormat="1" ht="15" customHeight="1">
      <c r="A22" s="621" t="s">
        <v>1410</v>
      </c>
      <c r="B22" s="251"/>
      <c r="C22" s="251"/>
      <c r="D22" s="251"/>
      <c r="E22" s="251"/>
      <c r="F22" s="138"/>
      <c r="G22" s="47"/>
      <c r="H22" s="47"/>
      <c r="I22" s="47"/>
      <c r="J22" s="110"/>
      <c r="K22" s="251"/>
      <c r="L22" s="251"/>
      <c r="M22" s="251"/>
      <c r="N22" s="251"/>
      <c r="O22" s="251"/>
    </row>
    <row r="23" spans="1:15" s="34" customFormat="1" ht="15" customHeight="1">
      <c r="A23" s="621" t="s">
        <v>1411</v>
      </c>
      <c r="B23" s="251"/>
      <c r="C23" s="251"/>
      <c r="D23" s="251"/>
      <c r="E23" s="251"/>
      <c r="F23" s="138"/>
      <c r="G23" s="47"/>
      <c r="H23" s="47"/>
      <c r="I23" s="47"/>
      <c r="J23" s="110"/>
      <c r="K23" s="251"/>
      <c r="L23" s="251"/>
      <c r="M23" s="251"/>
      <c r="N23" s="251"/>
      <c r="O23" s="251"/>
    </row>
    <row r="24" spans="1:15" s="34" customFormat="1" ht="15" customHeight="1">
      <c r="A24" s="49"/>
      <c r="B24" s="251"/>
      <c r="C24" s="251"/>
      <c r="D24" s="251"/>
      <c r="E24" s="251"/>
      <c r="F24" s="138"/>
      <c r="G24" s="47"/>
      <c r="H24" s="47"/>
      <c r="I24" s="47"/>
      <c r="J24" s="141"/>
      <c r="K24" s="251"/>
      <c r="L24" s="251"/>
      <c r="M24" s="251"/>
      <c r="N24" s="251"/>
      <c r="O24" s="251"/>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58"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L23"/>
  <sheetViews>
    <sheetView topLeftCell="C1" zoomScaleNormal="100" workbookViewId="0">
      <selection activeCell="C2" sqref="C2:L2"/>
    </sheetView>
  </sheetViews>
  <sheetFormatPr defaultRowHeight="12.75"/>
  <cols>
    <col min="1" max="2" width="31.140625" style="623" hidden="1" customWidth="1"/>
    <col min="3" max="3" width="64.5703125" style="33" customWidth="1"/>
    <col min="4" max="10" width="9.7109375" style="623" bestFit="1" customWidth="1"/>
    <col min="11" max="11" width="9.7109375" style="623" customWidth="1"/>
    <col min="12" max="12" width="9.7109375" style="565" bestFit="1" customWidth="1"/>
    <col min="13" max="258" width="9.140625" style="623"/>
    <col min="259" max="260" width="0" style="623" hidden="1" customWidth="1"/>
    <col min="261" max="261" width="64.5703125" style="623" customWidth="1"/>
    <col min="262" max="262" width="17.28515625" style="623" customWidth="1"/>
    <col min="263" max="263" width="19" style="623" customWidth="1"/>
    <col min="264" max="268" width="19.5703125" style="623" customWidth="1"/>
    <col min="269" max="514" width="9.140625" style="623"/>
    <col min="515" max="516" width="0" style="623" hidden="1" customWidth="1"/>
    <col min="517" max="517" width="64.5703125" style="623" customWidth="1"/>
    <col min="518" max="518" width="17.28515625" style="623" customWidth="1"/>
    <col min="519" max="519" width="19" style="623" customWidth="1"/>
    <col min="520" max="524" width="19.5703125" style="623" customWidth="1"/>
    <col min="525" max="770" width="9.140625" style="623"/>
    <col min="771" max="772" width="0" style="623" hidden="1" customWidth="1"/>
    <col min="773" max="773" width="64.5703125" style="623" customWidth="1"/>
    <col min="774" max="774" width="17.28515625" style="623" customWidth="1"/>
    <col min="775" max="775" width="19" style="623" customWidth="1"/>
    <col min="776" max="780" width="19.5703125" style="623" customWidth="1"/>
    <col min="781" max="1026" width="9.140625" style="623"/>
    <col min="1027" max="1028" width="0" style="623" hidden="1" customWidth="1"/>
    <col min="1029" max="1029" width="64.5703125" style="623" customWidth="1"/>
    <col min="1030" max="1030" width="17.28515625" style="623" customWidth="1"/>
    <col min="1031" max="1031" width="19" style="623" customWidth="1"/>
    <col min="1032" max="1036" width="19.5703125" style="623" customWidth="1"/>
    <col min="1037" max="1282" width="9.140625" style="623"/>
    <col min="1283" max="1284" width="0" style="623" hidden="1" customWidth="1"/>
    <col min="1285" max="1285" width="64.5703125" style="623" customWidth="1"/>
    <col min="1286" max="1286" width="17.28515625" style="623" customWidth="1"/>
    <col min="1287" max="1287" width="19" style="623" customWidth="1"/>
    <col min="1288" max="1292" width="19.5703125" style="623" customWidth="1"/>
    <col min="1293" max="1538" width="9.140625" style="623"/>
    <col min="1539" max="1540" width="0" style="623" hidden="1" customWidth="1"/>
    <col min="1541" max="1541" width="64.5703125" style="623" customWidth="1"/>
    <col min="1542" max="1542" width="17.28515625" style="623" customWidth="1"/>
    <col min="1543" max="1543" width="19" style="623" customWidth="1"/>
    <col min="1544" max="1548" width="19.5703125" style="623" customWidth="1"/>
    <col min="1549" max="1794" width="9.140625" style="623"/>
    <col min="1795" max="1796" width="0" style="623" hidden="1" customWidth="1"/>
    <col min="1797" max="1797" width="64.5703125" style="623" customWidth="1"/>
    <col min="1798" max="1798" width="17.28515625" style="623" customWidth="1"/>
    <col min="1799" max="1799" width="19" style="623" customWidth="1"/>
    <col min="1800" max="1804" width="19.5703125" style="623" customWidth="1"/>
    <col min="1805" max="2050" width="9.140625" style="623"/>
    <col min="2051" max="2052" width="0" style="623" hidden="1" customWidth="1"/>
    <col min="2053" max="2053" width="64.5703125" style="623" customWidth="1"/>
    <col min="2054" max="2054" width="17.28515625" style="623" customWidth="1"/>
    <col min="2055" max="2055" width="19" style="623" customWidth="1"/>
    <col min="2056" max="2060" width="19.5703125" style="623" customWidth="1"/>
    <col min="2061" max="2306" width="9.140625" style="623"/>
    <col min="2307" max="2308" width="0" style="623" hidden="1" customWidth="1"/>
    <col min="2309" max="2309" width="64.5703125" style="623" customWidth="1"/>
    <col min="2310" max="2310" width="17.28515625" style="623" customWidth="1"/>
    <col min="2311" max="2311" width="19" style="623" customWidth="1"/>
    <col min="2312" max="2316" width="19.5703125" style="623" customWidth="1"/>
    <col min="2317" max="2562" width="9.140625" style="623"/>
    <col min="2563" max="2564" width="0" style="623" hidden="1" customWidth="1"/>
    <col min="2565" max="2565" width="64.5703125" style="623" customWidth="1"/>
    <col min="2566" max="2566" width="17.28515625" style="623" customWidth="1"/>
    <col min="2567" max="2567" width="19" style="623" customWidth="1"/>
    <col min="2568" max="2572" width="19.5703125" style="623" customWidth="1"/>
    <col min="2573" max="2818" width="9.140625" style="623"/>
    <col min="2819" max="2820" width="0" style="623" hidden="1" customWidth="1"/>
    <col min="2821" max="2821" width="64.5703125" style="623" customWidth="1"/>
    <col min="2822" max="2822" width="17.28515625" style="623" customWidth="1"/>
    <col min="2823" max="2823" width="19" style="623" customWidth="1"/>
    <col min="2824" max="2828" width="19.5703125" style="623" customWidth="1"/>
    <col min="2829" max="3074" width="9.140625" style="623"/>
    <col min="3075" max="3076" width="0" style="623" hidden="1" customWidth="1"/>
    <col min="3077" max="3077" width="64.5703125" style="623" customWidth="1"/>
    <col min="3078" max="3078" width="17.28515625" style="623" customWidth="1"/>
    <col min="3079" max="3079" width="19" style="623" customWidth="1"/>
    <col min="3080" max="3084" width="19.5703125" style="623" customWidth="1"/>
    <col min="3085" max="3330" width="9.140625" style="623"/>
    <col min="3331" max="3332" width="0" style="623" hidden="1" customWidth="1"/>
    <col min="3333" max="3333" width="64.5703125" style="623" customWidth="1"/>
    <col min="3334" max="3334" width="17.28515625" style="623" customWidth="1"/>
    <col min="3335" max="3335" width="19" style="623" customWidth="1"/>
    <col min="3336" max="3340" width="19.5703125" style="623" customWidth="1"/>
    <col min="3341" max="3586" width="9.140625" style="623"/>
    <col min="3587" max="3588" width="0" style="623" hidden="1" customWidth="1"/>
    <col min="3589" max="3589" width="64.5703125" style="623" customWidth="1"/>
    <col min="3590" max="3590" width="17.28515625" style="623" customWidth="1"/>
    <col min="3591" max="3591" width="19" style="623" customWidth="1"/>
    <col min="3592" max="3596" width="19.5703125" style="623" customWidth="1"/>
    <col min="3597" max="3842" width="9.140625" style="623"/>
    <col min="3843" max="3844" width="0" style="623" hidden="1" customWidth="1"/>
    <col min="3845" max="3845" width="64.5703125" style="623" customWidth="1"/>
    <col min="3846" max="3846" width="17.28515625" style="623" customWidth="1"/>
    <col min="3847" max="3847" width="19" style="623" customWidth="1"/>
    <col min="3848" max="3852" width="19.5703125" style="623" customWidth="1"/>
    <col min="3853" max="4098" width="9.140625" style="623"/>
    <col min="4099" max="4100" width="0" style="623" hidden="1" customWidth="1"/>
    <col min="4101" max="4101" width="64.5703125" style="623" customWidth="1"/>
    <col min="4102" max="4102" width="17.28515625" style="623" customWidth="1"/>
    <col min="4103" max="4103" width="19" style="623" customWidth="1"/>
    <col min="4104" max="4108" width="19.5703125" style="623" customWidth="1"/>
    <col min="4109" max="4354" width="9.140625" style="623"/>
    <col min="4355" max="4356" width="0" style="623" hidden="1" customWidth="1"/>
    <col min="4357" max="4357" width="64.5703125" style="623" customWidth="1"/>
    <col min="4358" max="4358" width="17.28515625" style="623" customWidth="1"/>
    <col min="4359" max="4359" width="19" style="623" customWidth="1"/>
    <col min="4360" max="4364" width="19.5703125" style="623" customWidth="1"/>
    <col min="4365" max="4610" width="9.140625" style="623"/>
    <col min="4611" max="4612" width="0" style="623" hidden="1" customWidth="1"/>
    <col min="4613" max="4613" width="64.5703125" style="623" customWidth="1"/>
    <col min="4614" max="4614" width="17.28515625" style="623" customWidth="1"/>
    <col min="4615" max="4615" width="19" style="623" customWidth="1"/>
    <col min="4616" max="4620" width="19.5703125" style="623" customWidth="1"/>
    <col min="4621" max="4866" width="9.140625" style="623"/>
    <col min="4867" max="4868" width="0" style="623" hidden="1" customWidth="1"/>
    <col min="4869" max="4869" width="64.5703125" style="623" customWidth="1"/>
    <col min="4870" max="4870" width="17.28515625" style="623" customWidth="1"/>
    <col min="4871" max="4871" width="19" style="623" customWidth="1"/>
    <col min="4872" max="4876" width="19.5703125" style="623" customWidth="1"/>
    <col min="4877" max="5122" width="9.140625" style="623"/>
    <col min="5123" max="5124" width="0" style="623" hidden="1" customWidth="1"/>
    <col min="5125" max="5125" width="64.5703125" style="623" customWidth="1"/>
    <col min="5126" max="5126" width="17.28515625" style="623" customWidth="1"/>
    <col min="5127" max="5127" width="19" style="623" customWidth="1"/>
    <col min="5128" max="5132" width="19.5703125" style="623" customWidth="1"/>
    <col min="5133" max="5378" width="9.140625" style="623"/>
    <col min="5379" max="5380" width="0" style="623" hidden="1" customWidth="1"/>
    <col min="5381" max="5381" width="64.5703125" style="623" customWidth="1"/>
    <col min="5382" max="5382" width="17.28515625" style="623" customWidth="1"/>
    <col min="5383" max="5383" width="19" style="623" customWidth="1"/>
    <col min="5384" max="5388" width="19.5703125" style="623" customWidth="1"/>
    <col min="5389" max="5634" width="9.140625" style="623"/>
    <col min="5635" max="5636" width="0" style="623" hidden="1" customWidth="1"/>
    <col min="5637" max="5637" width="64.5703125" style="623" customWidth="1"/>
    <col min="5638" max="5638" width="17.28515625" style="623" customWidth="1"/>
    <col min="5639" max="5639" width="19" style="623" customWidth="1"/>
    <col min="5640" max="5644" width="19.5703125" style="623" customWidth="1"/>
    <col min="5645" max="5890" width="9.140625" style="623"/>
    <col min="5891" max="5892" width="0" style="623" hidden="1" customWidth="1"/>
    <col min="5893" max="5893" width="64.5703125" style="623" customWidth="1"/>
    <col min="5894" max="5894" width="17.28515625" style="623" customWidth="1"/>
    <col min="5895" max="5895" width="19" style="623" customWidth="1"/>
    <col min="5896" max="5900" width="19.5703125" style="623" customWidth="1"/>
    <col min="5901" max="6146" width="9.140625" style="623"/>
    <col min="6147" max="6148" width="0" style="623" hidden="1" customWidth="1"/>
    <col min="6149" max="6149" width="64.5703125" style="623" customWidth="1"/>
    <col min="6150" max="6150" width="17.28515625" style="623" customWidth="1"/>
    <col min="6151" max="6151" width="19" style="623" customWidth="1"/>
    <col min="6152" max="6156" width="19.5703125" style="623" customWidth="1"/>
    <col min="6157" max="6402" width="9.140625" style="623"/>
    <col min="6403" max="6404" width="0" style="623" hidden="1" customWidth="1"/>
    <col min="6405" max="6405" width="64.5703125" style="623" customWidth="1"/>
    <col min="6406" max="6406" width="17.28515625" style="623" customWidth="1"/>
    <col min="6407" max="6407" width="19" style="623" customWidth="1"/>
    <col min="6408" max="6412" width="19.5703125" style="623" customWidth="1"/>
    <col min="6413" max="6658" width="9.140625" style="623"/>
    <col min="6659" max="6660" width="0" style="623" hidden="1" customWidth="1"/>
    <col min="6661" max="6661" width="64.5703125" style="623" customWidth="1"/>
    <col min="6662" max="6662" width="17.28515625" style="623" customWidth="1"/>
    <col min="6663" max="6663" width="19" style="623" customWidth="1"/>
    <col min="6664" max="6668" width="19.5703125" style="623" customWidth="1"/>
    <col min="6669" max="6914" width="9.140625" style="623"/>
    <col min="6915" max="6916" width="0" style="623" hidden="1" customWidth="1"/>
    <col min="6917" max="6917" width="64.5703125" style="623" customWidth="1"/>
    <col min="6918" max="6918" width="17.28515625" style="623" customWidth="1"/>
    <col min="6919" max="6919" width="19" style="623" customWidth="1"/>
    <col min="6920" max="6924" width="19.5703125" style="623" customWidth="1"/>
    <col min="6925" max="7170" width="9.140625" style="623"/>
    <col min="7171" max="7172" width="0" style="623" hidden="1" customWidth="1"/>
    <col min="7173" max="7173" width="64.5703125" style="623" customWidth="1"/>
    <col min="7174" max="7174" width="17.28515625" style="623" customWidth="1"/>
    <col min="7175" max="7175" width="19" style="623" customWidth="1"/>
    <col min="7176" max="7180" width="19.5703125" style="623" customWidth="1"/>
    <col min="7181" max="7426" width="9.140625" style="623"/>
    <col min="7427" max="7428" width="0" style="623" hidden="1" customWidth="1"/>
    <col min="7429" max="7429" width="64.5703125" style="623" customWidth="1"/>
    <col min="7430" max="7430" width="17.28515625" style="623" customWidth="1"/>
    <col min="7431" max="7431" width="19" style="623" customWidth="1"/>
    <col min="7432" max="7436" width="19.5703125" style="623" customWidth="1"/>
    <col min="7437" max="7682" width="9.140625" style="623"/>
    <col min="7683" max="7684" width="0" style="623" hidden="1" customWidth="1"/>
    <col min="7685" max="7685" width="64.5703125" style="623" customWidth="1"/>
    <col min="7686" max="7686" width="17.28515625" style="623" customWidth="1"/>
    <col min="7687" max="7687" width="19" style="623" customWidth="1"/>
    <col min="7688" max="7692" width="19.5703125" style="623" customWidth="1"/>
    <col min="7693" max="7938" width="9.140625" style="623"/>
    <col min="7939" max="7940" width="0" style="623" hidden="1" customWidth="1"/>
    <col min="7941" max="7941" width="64.5703125" style="623" customWidth="1"/>
    <col min="7942" max="7942" width="17.28515625" style="623" customWidth="1"/>
    <col min="7943" max="7943" width="19" style="623" customWidth="1"/>
    <col min="7944" max="7948" width="19.5703125" style="623" customWidth="1"/>
    <col min="7949" max="8194" width="9.140625" style="623"/>
    <col min="8195" max="8196" width="0" style="623" hidden="1" customWidth="1"/>
    <col min="8197" max="8197" width="64.5703125" style="623" customWidth="1"/>
    <col min="8198" max="8198" width="17.28515625" style="623" customWidth="1"/>
    <col min="8199" max="8199" width="19" style="623" customWidth="1"/>
    <col min="8200" max="8204" width="19.5703125" style="623" customWidth="1"/>
    <col min="8205" max="8450" width="9.140625" style="623"/>
    <col min="8451" max="8452" width="0" style="623" hidden="1" customWidth="1"/>
    <col min="8453" max="8453" width="64.5703125" style="623" customWidth="1"/>
    <col min="8454" max="8454" width="17.28515625" style="623" customWidth="1"/>
    <col min="8455" max="8455" width="19" style="623" customWidth="1"/>
    <col min="8456" max="8460" width="19.5703125" style="623" customWidth="1"/>
    <col min="8461" max="8706" width="9.140625" style="623"/>
    <col min="8707" max="8708" width="0" style="623" hidden="1" customWidth="1"/>
    <col min="8709" max="8709" width="64.5703125" style="623" customWidth="1"/>
    <col min="8710" max="8710" width="17.28515625" style="623" customWidth="1"/>
    <col min="8711" max="8711" width="19" style="623" customWidth="1"/>
    <col min="8712" max="8716" width="19.5703125" style="623" customWidth="1"/>
    <col min="8717" max="8962" width="9.140625" style="623"/>
    <col min="8963" max="8964" width="0" style="623" hidden="1" customWidth="1"/>
    <col min="8965" max="8965" width="64.5703125" style="623" customWidth="1"/>
    <col min="8966" max="8966" width="17.28515625" style="623" customWidth="1"/>
    <col min="8967" max="8967" width="19" style="623" customWidth="1"/>
    <col min="8968" max="8972" width="19.5703125" style="623" customWidth="1"/>
    <col min="8973" max="9218" width="9.140625" style="623"/>
    <col min="9219" max="9220" width="0" style="623" hidden="1" customWidth="1"/>
    <col min="9221" max="9221" width="64.5703125" style="623" customWidth="1"/>
    <col min="9222" max="9222" width="17.28515625" style="623" customWidth="1"/>
    <col min="9223" max="9223" width="19" style="623" customWidth="1"/>
    <col min="9224" max="9228" width="19.5703125" style="623" customWidth="1"/>
    <col min="9229" max="9474" width="9.140625" style="623"/>
    <col min="9475" max="9476" width="0" style="623" hidden="1" customWidth="1"/>
    <col min="9477" max="9477" width="64.5703125" style="623" customWidth="1"/>
    <col min="9478" max="9478" width="17.28515625" style="623" customWidth="1"/>
    <col min="9479" max="9479" width="19" style="623" customWidth="1"/>
    <col min="9480" max="9484" width="19.5703125" style="623" customWidth="1"/>
    <col min="9485" max="9730" width="9.140625" style="623"/>
    <col min="9731" max="9732" width="0" style="623" hidden="1" customWidth="1"/>
    <col min="9733" max="9733" width="64.5703125" style="623" customWidth="1"/>
    <col min="9734" max="9734" width="17.28515625" style="623" customWidth="1"/>
    <col min="9735" max="9735" width="19" style="623" customWidth="1"/>
    <col min="9736" max="9740" width="19.5703125" style="623" customWidth="1"/>
    <col min="9741" max="9986" width="9.140625" style="623"/>
    <col min="9987" max="9988" width="0" style="623" hidden="1" customWidth="1"/>
    <col min="9989" max="9989" width="64.5703125" style="623" customWidth="1"/>
    <col min="9990" max="9990" width="17.28515625" style="623" customWidth="1"/>
    <col min="9991" max="9991" width="19" style="623" customWidth="1"/>
    <col min="9992" max="9996" width="19.5703125" style="623" customWidth="1"/>
    <col min="9997" max="10242" width="9.140625" style="623"/>
    <col min="10243" max="10244" width="0" style="623" hidden="1" customWidth="1"/>
    <col min="10245" max="10245" width="64.5703125" style="623" customWidth="1"/>
    <col min="10246" max="10246" width="17.28515625" style="623" customWidth="1"/>
    <col min="10247" max="10247" width="19" style="623" customWidth="1"/>
    <col min="10248" max="10252" width="19.5703125" style="623" customWidth="1"/>
    <col min="10253" max="10498" width="9.140625" style="623"/>
    <col min="10499" max="10500" width="0" style="623" hidden="1" customWidth="1"/>
    <col min="10501" max="10501" width="64.5703125" style="623" customWidth="1"/>
    <col min="10502" max="10502" width="17.28515625" style="623" customWidth="1"/>
    <col min="10503" max="10503" width="19" style="623" customWidth="1"/>
    <col min="10504" max="10508" width="19.5703125" style="623" customWidth="1"/>
    <col min="10509" max="10754" width="9.140625" style="623"/>
    <col min="10755" max="10756" width="0" style="623" hidden="1" customWidth="1"/>
    <col min="10757" max="10757" width="64.5703125" style="623" customWidth="1"/>
    <col min="10758" max="10758" width="17.28515625" style="623" customWidth="1"/>
    <col min="10759" max="10759" width="19" style="623" customWidth="1"/>
    <col min="10760" max="10764" width="19.5703125" style="623" customWidth="1"/>
    <col min="10765" max="11010" width="9.140625" style="623"/>
    <col min="11011" max="11012" width="0" style="623" hidden="1" customWidth="1"/>
    <col min="11013" max="11013" width="64.5703125" style="623" customWidth="1"/>
    <col min="11014" max="11014" width="17.28515625" style="623" customWidth="1"/>
    <col min="11015" max="11015" width="19" style="623" customWidth="1"/>
    <col min="11016" max="11020" width="19.5703125" style="623" customWidth="1"/>
    <col min="11021" max="11266" width="9.140625" style="623"/>
    <col min="11267" max="11268" width="0" style="623" hidden="1" customWidth="1"/>
    <col min="11269" max="11269" width="64.5703125" style="623" customWidth="1"/>
    <col min="11270" max="11270" width="17.28515625" style="623" customWidth="1"/>
    <col min="11271" max="11271" width="19" style="623" customWidth="1"/>
    <col min="11272" max="11276" width="19.5703125" style="623" customWidth="1"/>
    <col min="11277" max="11522" width="9.140625" style="623"/>
    <col min="11523" max="11524" width="0" style="623" hidden="1" customWidth="1"/>
    <col min="11525" max="11525" width="64.5703125" style="623" customWidth="1"/>
    <col min="11526" max="11526" width="17.28515625" style="623" customWidth="1"/>
    <col min="11527" max="11527" width="19" style="623" customWidth="1"/>
    <col min="11528" max="11532" width="19.5703125" style="623" customWidth="1"/>
    <col min="11533" max="11778" width="9.140625" style="623"/>
    <col min="11779" max="11780" width="0" style="623" hidden="1" customWidth="1"/>
    <col min="11781" max="11781" width="64.5703125" style="623" customWidth="1"/>
    <col min="11782" max="11782" width="17.28515625" style="623" customWidth="1"/>
    <col min="11783" max="11783" width="19" style="623" customWidth="1"/>
    <col min="11784" max="11788" width="19.5703125" style="623" customWidth="1"/>
    <col min="11789" max="12034" width="9.140625" style="623"/>
    <col min="12035" max="12036" width="0" style="623" hidden="1" customWidth="1"/>
    <col min="12037" max="12037" width="64.5703125" style="623" customWidth="1"/>
    <col min="12038" max="12038" width="17.28515625" style="623" customWidth="1"/>
    <col min="12039" max="12039" width="19" style="623" customWidth="1"/>
    <col min="12040" max="12044" width="19.5703125" style="623" customWidth="1"/>
    <col min="12045" max="12290" width="9.140625" style="623"/>
    <col min="12291" max="12292" width="0" style="623" hidden="1" customWidth="1"/>
    <col min="12293" max="12293" width="64.5703125" style="623" customWidth="1"/>
    <col min="12294" max="12294" width="17.28515625" style="623" customWidth="1"/>
    <col min="12295" max="12295" width="19" style="623" customWidth="1"/>
    <col min="12296" max="12300" width="19.5703125" style="623" customWidth="1"/>
    <col min="12301" max="12546" width="9.140625" style="623"/>
    <col min="12547" max="12548" width="0" style="623" hidden="1" customWidth="1"/>
    <col min="12549" max="12549" width="64.5703125" style="623" customWidth="1"/>
    <col min="12550" max="12550" width="17.28515625" style="623" customWidth="1"/>
    <col min="12551" max="12551" width="19" style="623" customWidth="1"/>
    <col min="12552" max="12556" width="19.5703125" style="623" customWidth="1"/>
    <col min="12557" max="12802" width="9.140625" style="623"/>
    <col min="12803" max="12804" width="0" style="623" hidden="1" customWidth="1"/>
    <col min="12805" max="12805" width="64.5703125" style="623" customWidth="1"/>
    <col min="12806" max="12806" width="17.28515625" style="623" customWidth="1"/>
    <col min="12807" max="12807" width="19" style="623" customWidth="1"/>
    <col min="12808" max="12812" width="19.5703125" style="623" customWidth="1"/>
    <col min="12813" max="13058" width="9.140625" style="623"/>
    <col min="13059" max="13060" width="0" style="623" hidden="1" customWidth="1"/>
    <col min="13061" max="13061" width="64.5703125" style="623" customWidth="1"/>
    <col min="13062" max="13062" width="17.28515625" style="623" customWidth="1"/>
    <col min="13063" max="13063" width="19" style="623" customWidth="1"/>
    <col min="13064" max="13068" width="19.5703125" style="623" customWidth="1"/>
    <col min="13069" max="13314" width="9.140625" style="623"/>
    <col min="13315" max="13316" width="0" style="623" hidden="1" customWidth="1"/>
    <col min="13317" max="13317" width="64.5703125" style="623" customWidth="1"/>
    <col min="13318" max="13318" width="17.28515625" style="623" customWidth="1"/>
    <col min="13319" max="13319" width="19" style="623" customWidth="1"/>
    <col min="13320" max="13324" width="19.5703125" style="623" customWidth="1"/>
    <col min="13325" max="13570" width="9.140625" style="623"/>
    <col min="13571" max="13572" width="0" style="623" hidden="1" customWidth="1"/>
    <col min="13573" max="13573" width="64.5703125" style="623" customWidth="1"/>
    <col min="13574" max="13574" width="17.28515625" style="623" customWidth="1"/>
    <col min="13575" max="13575" width="19" style="623" customWidth="1"/>
    <col min="13576" max="13580" width="19.5703125" style="623" customWidth="1"/>
    <col min="13581" max="13826" width="9.140625" style="623"/>
    <col min="13827" max="13828" width="0" style="623" hidden="1" customWidth="1"/>
    <col min="13829" max="13829" width="64.5703125" style="623" customWidth="1"/>
    <col min="13830" max="13830" width="17.28515625" style="623" customWidth="1"/>
    <col min="13831" max="13831" width="19" style="623" customWidth="1"/>
    <col min="13832" max="13836" width="19.5703125" style="623" customWidth="1"/>
    <col min="13837" max="14082" width="9.140625" style="623"/>
    <col min="14083" max="14084" width="0" style="623" hidden="1" customWidth="1"/>
    <col min="14085" max="14085" width="64.5703125" style="623" customWidth="1"/>
    <col min="14086" max="14086" width="17.28515625" style="623" customWidth="1"/>
    <col min="14087" max="14087" width="19" style="623" customWidth="1"/>
    <col min="14088" max="14092" width="19.5703125" style="623" customWidth="1"/>
    <col min="14093" max="14338" width="9.140625" style="623"/>
    <col min="14339" max="14340" width="0" style="623" hidden="1" customWidth="1"/>
    <col min="14341" max="14341" width="64.5703125" style="623" customWidth="1"/>
    <col min="14342" max="14342" width="17.28515625" style="623" customWidth="1"/>
    <col min="14343" max="14343" width="19" style="623" customWidth="1"/>
    <col min="14344" max="14348" width="19.5703125" style="623" customWidth="1"/>
    <col min="14349" max="14594" width="9.140625" style="623"/>
    <col min="14595" max="14596" width="0" style="623" hidden="1" customWidth="1"/>
    <col min="14597" max="14597" width="64.5703125" style="623" customWidth="1"/>
    <col min="14598" max="14598" width="17.28515625" style="623" customWidth="1"/>
    <col min="14599" max="14599" width="19" style="623" customWidth="1"/>
    <col min="14600" max="14604" width="19.5703125" style="623" customWidth="1"/>
    <col min="14605" max="14850" width="9.140625" style="623"/>
    <col min="14851" max="14852" width="0" style="623" hidden="1" customWidth="1"/>
    <col min="14853" max="14853" width="64.5703125" style="623" customWidth="1"/>
    <col min="14854" max="14854" width="17.28515625" style="623" customWidth="1"/>
    <col min="14855" max="14855" width="19" style="623" customWidth="1"/>
    <col min="14856" max="14860" width="19.5703125" style="623" customWidth="1"/>
    <col min="14861" max="15106" width="9.140625" style="623"/>
    <col min="15107" max="15108" width="0" style="623" hidden="1" customWidth="1"/>
    <col min="15109" max="15109" width="64.5703125" style="623" customWidth="1"/>
    <col min="15110" max="15110" width="17.28515625" style="623" customWidth="1"/>
    <col min="15111" max="15111" width="19" style="623" customWidth="1"/>
    <col min="15112" max="15116" width="19.5703125" style="623" customWidth="1"/>
    <col min="15117" max="15362" width="9.140625" style="623"/>
    <col min="15363" max="15364" width="0" style="623" hidden="1" customWidth="1"/>
    <col min="15365" max="15365" width="64.5703125" style="623" customWidth="1"/>
    <col min="15366" max="15366" width="17.28515625" style="623" customWidth="1"/>
    <col min="15367" max="15367" width="19" style="623" customWidth="1"/>
    <col min="15368" max="15372" width="19.5703125" style="623" customWidth="1"/>
    <col min="15373" max="15618" width="9.140625" style="623"/>
    <col min="15619" max="15620" width="0" style="623" hidden="1" customWidth="1"/>
    <col min="15621" max="15621" width="64.5703125" style="623" customWidth="1"/>
    <col min="15622" max="15622" width="17.28515625" style="623" customWidth="1"/>
    <col min="15623" max="15623" width="19" style="623" customWidth="1"/>
    <col min="15624" max="15628" width="19.5703125" style="623" customWidth="1"/>
    <col min="15629" max="15874" width="9.140625" style="623"/>
    <col min="15875" max="15876" width="0" style="623" hidden="1" customWidth="1"/>
    <col min="15877" max="15877" width="64.5703125" style="623" customWidth="1"/>
    <col min="15878" max="15878" width="17.28515625" style="623" customWidth="1"/>
    <col min="15879" max="15879" width="19" style="623" customWidth="1"/>
    <col min="15880" max="15884" width="19.5703125" style="623" customWidth="1"/>
    <col min="15885" max="16130" width="9.140625" style="623"/>
    <col min="16131" max="16132" width="0" style="623" hidden="1" customWidth="1"/>
    <col min="16133" max="16133" width="64.5703125" style="623" customWidth="1"/>
    <col min="16134" max="16134" width="17.28515625" style="623" customWidth="1"/>
    <col min="16135" max="16135" width="19" style="623" customWidth="1"/>
    <col min="16136" max="16140" width="19.5703125" style="623" customWidth="1"/>
    <col min="16141" max="16384" width="9.140625" style="623"/>
  </cols>
  <sheetData>
    <row r="1" spans="1:12" s="28" customFormat="1" ht="30" customHeight="1">
      <c r="A1" s="47"/>
      <c r="B1" s="47"/>
      <c r="C1" s="742" t="s">
        <v>441</v>
      </c>
      <c r="D1" s="742"/>
      <c r="E1" s="742"/>
      <c r="F1" s="742"/>
      <c r="G1" s="742"/>
      <c r="H1" s="742"/>
      <c r="I1" s="742"/>
      <c r="J1" s="742"/>
      <c r="K1" s="742"/>
      <c r="L1" s="742"/>
    </row>
    <row r="2" spans="1:12" s="28" customFormat="1" ht="15" customHeight="1">
      <c r="A2" s="47"/>
      <c r="B2" s="47"/>
      <c r="C2" s="772" t="s">
        <v>746</v>
      </c>
      <c r="D2" s="772"/>
      <c r="E2" s="772"/>
      <c r="F2" s="772"/>
      <c r="G2" s="772"/>
      <c r="H2" s="772"/>
      <c r="I2" s="772"/>
      <c r="J2" s="772"/>
      <c r="K2" s="772"/>
      <c r="L2" s="772"/>
    </row>
    <row r="3" spans="1:12" s="29" customFormat="1" ht="30" customHeight="1">
      <c r="A3" s="47"/>
      <c r="B3" s="47"/>
      <c r="C3" s="744" t="s">
        <v>511</v>
      </c>
      <c r="D3" s="744"/>
      <c r="E3" s="744"/>
      <c r="F3" s="744"/>
      <c r="G3" s="744"/>
      <c r="H3" s="744"/>
      <c r="I3" s="744"/>
      <c r="J3" s="744"/>
      <c r="K3" s="744"/>
      <c r="L3" s="744"/>
    </row>
    <row r="4" spans="1:12" s="39" customFormat="1" ht="3.75" customHeight="1">
      <c r="A4" s="186"/>
      <c r="B4" s="186"/>
      <c r="C4" s="151"/>
      <c r="D4" s="151"/>
      <c r="E4" s="151"/>
      <c r="F4" s="151"/>
      <c r="G4" s="151"/>
      <c r="H4" s="151"/>
      <c r="I4" s="151"/>
      <c r="J4" s="151"/>
      <c r="K4" s="151"/>
      <c r="L4" s="151"/>
    </row>
    <row r="5" spans="1:12" s="31" customFormat="1" ht="15" customHeight="1">
      <c r="A5" s="47"/>
      <c r="B5" s="47"/>
      <c r="C5" s="447"/>
      <c r="D5" s="407">
        <v>2015</v>
      </c>
      <c r="E5" s="407">
        <v>2016</v>
      </c>
      <c r="F5" s="407">
        <v>2017</v>
      </c>
      <c r="G5" s="407">
        <v>2018</v>
      </c>
      <c r="H5" s="407">
        <v>2019</v>
      </c>
      <c r="I5" s="407">
        <v>2020</v>
      </c>
      <c r="J5" s="407">
        <v>2021</v>
      </c>
      <c r="K5" s="407">
        <v>2022</v>
      </c>
      <c r="L5" s="407">
        <v>2023</v>
      </c>
    </row>
    <row r="6" spans="1:12" s="31" customFormat="1" ht="15" customHeight="1">
      <c r="A6" s="47"/>
      <c r="B6" s="47"/>
      <c r="C6" s="488"/>
      <c r="D6" s="489" t="s">
        <v>1229</v>
      </c>
      <c r="E6" s="561" t="s">
        <v>1229</v>
      </c>
      <c r="F6" s="489" t="s">
        <v>1229</v>
      </c>
      <c r="G6" s="489" t="s">
        <v>1229</v>
      </c>
      <c r="H6" s="562" t="s">
        <v>1229</v>
      </c>
      <c r="I6" s="562" t="s">
        <v>1229</v>
      </c>
      <c r="J6" s="562" t="s">
        <v>1229</v>
      </c>
      <c r="K6" s="562" t="s">
        <v>1229</v>
      </c>
      <c r="L6" s="562" t="s">
        <v>1476</v>
      </c>
    </row>
    <row r="7" spans="1:12" s="19" customFormat="1" ht="15" customHeight="1">
      <c r="A7" s="47" t="s">
        <v>747</v>
      </c>
      <c r="B7" s="47" t="s">
        <v>1194</v>
      </c>
      <c r="C7" s="49" t="s">
        <v>748</v>
      </c>
      <c r="D7" s="74">
        <v>7437917</v>
      </c>
      <c r="E7" s="74">
        <v>7767737</v>
      </c>
      <c r="F7" s="74">
        <v>3714714</v>
      </c>
      <c r="G7" s="74">
        <v>3954550</v>
      </c>
      <c r="H7" s="74">
        <v>4037972</v>
      </c>
      <c r="I7" s="74">
        <v>4073141</v>
      </c>
      <c r="J7" s="74">
        <v>4184106.1386100003</v>
      </c>
      <c r="K7" s="74">
        <v>4646402.1563500008</v>
      </c>
      <c r="L7" s="74">
        <v>4660372.7408100003</v>
      </c>
    </row>
    <row r="8" spans="1:12" s="19" customFormat="1" ht="15" customHeight="1">
      <c r="A8" s="47" t="s">
        <v>747</v>
      </c>
      <c r="B8" s="173" t="s">
        <v>1195</v>
      </c>
      <c r="C8" s="47" t="s">
        <v>749</v>
      </c>
      <c r="D8" s="74">
        <v>7336521</v>
      </c>
      <c r="E8" s="74">
        <v>7609484</v>
      </c>
      <c r="F8" s="74">
        <v>3614989</v>
      </c>
      <c r="G8" s="74">
        <v>3828573</v>
      </c>
      <c r="H8" s="74">
        <v>3772182</v>
      </c>
      <c r="I8" s="74">
        <v>3807103</v>
      </c>
      <c r="J8" s="74">
        <v>3823592.9964800002</v>
      </c>
      <c r="K8" s="74">
        <v>4127504.50618</v>
      </c>
      <c r="L8" s="74">
        <v>4137088.5330700004</v>
      </c>
    </row>
    <row r="9" spans="1:12" s="19" customFormat="1" ht="15" customHeight="1">
      <c r="A9" s="47" t="s">
        <v>747</v>
      </c>
      <c r="B9" s="173" t="s">
        <v>1196</v>
      </c>
      <c r="C9" s="47" t="s">
        <v>750</v>
      </c>
      <c r="D9" s="74">
        <v>101396</v>
      </c>
      <c r="E9" s="74">
        <v>158253</v>
      </c>
      <c r="F9" s="74">
        <v>99725</v>
      </c>
      <c r="G9" s="74">
        <v>125977</v>
      </c>
      <c r="H9" s="74">
        <v>265790</v>
      </c>
      <c r="I9" s="74">
        <v>266038</v>
      </c>
      <c r="J9" s="74">
        <v>360513.14212999999</v>
      </c>
      <c r="K9" s="74">
        <v>518897.65017000004</v>
      </c>
      <c r="L9" s="74">
        <v>523284.20773999998</v>
      </c>
    </row>
    <row r="10" spans="1:12" s="19" customFormat="1" ht="15" customHeight="1">
      <c r="A10" s="47" t="s">
        <v>747</v>
      </c>
      <c r="B10" s="47" t="s">
        <v>1197</v>
      </c>
      <c r="C10" s="49" t="s">
        <v>751</v>
      </c>
      <c r="D10" s="74">
        <v>43161</v>
      </c>
      <c r="E10" s="74">
        <v>61715</v>
      </c>
      <c r="F10" s="74">
        <v>19395</v>
      </c>
      <c r="G10" s="74">
        <v>37379</v>
      </c>
      <c r="H10" s="74">
        <v>37359</v>
      </c>
      <c r="I10" s="74">
        <v>22608</v>
      </c>
      <c r="J10" s="74">
        <v>14751.315980000001</v>
      </c>
      <c r="K10" s="74">
        <v>40358.958259999999</v>
      </c>
      <c r="L10" s="74">
        <v>45394.86563</v>
      </c>
    </row>
    <row r="11" spans="1:12" s="19" customFormat="1" ht="15" customHeight="1">
      <c r="A11" s="47" t="s">
        <v>747</v>
      </c>
      <c r="B11" s="47" t="s">
        <v>1198</v>
      </c>
      <c r="C11" s="47" t="s">
        <v>752</v>
      </c>
      <c r="D11" s="74">
        <v>36132</v>
      </c>
      <c r="E11" s="74">
        <v>42613</v>
      </c>
      <c r="F11" s="74">
        <v>18508</v>
      </c>
      <c r="G11" s="74">
        <v>30898</v>
      </c>
      <c r="H11" s="74">
        <v>26512</v>
      </c>
      <c r="I11" s="74">
        <v>12100</v>
      </c>
      <c r="J11" s="74">
        <v>13035.122079999999</v>
      </c>
      <c r="K11" s="74">
        <v>32372.0478</v>
      </c>
      <c r="L11" s="74">
        <v>35904.268549999993</v>
      </c>
    </row>
    <row r="12" spans="1:12" s="19" customFormat="1" ht="15" customHeight="1">
      <c r="A12" s="47" t="s">
        <v>747</v>
      </c>
      <c r="B12" s="173" t="s">
        <v>1199</v>
      </c>
      <c r="C12" s="47" t="s">
        <v>753</v>
      </c>
      <c r="D12" s="74">
        <v>7029</v>
      </c>
      <c r="E12" s="74">
        <v>19102</v>
      </c>
      <c r="F12" s="74">
        <v>887</v>
      </c>
      <c r="G12" s="74">
        <v>6481</v>
      </c>
      <c r="H12" s="74">
        <v>10848</v>
      </c>
      <c r="I12" s="74">
        <v>10508</v>
      </c>
      <c r="J12" s="74">
        <v>1716.1939</v>
      </c>
      <c r="K12" s="74">
        <v>7986.9104600000001</v>
      </c>
      <c r="L12" s="74">
        <v>9490.5970799999996</v>
      </c>
    </row>
    <row r="13" spans="1:12" s="19" customFormat="1" ht="15" customHeight="1">
      <c r="A13" s="47" t="s">
        <v>747</v>
      </c>
      <c r="B13" s="47" t="s">
        <v>1200</v>
      </c>
      <c r="C13" s="49" t="s">
        <v>754</v>
      </c>
      <c r="D13" s="74">
        <v>91877</v>
      </c>
      <c r="E13" s="74">
        <v>129011</v>
      </c>
      <c r="F13" s="74">
        <v>85329</v>
      </c>
      <c r="G13" s="74">
        <v>80786</v>
      </c>
      <c r="H13" s="74">
        <v>110362</v>
      </c>
      <c r="I13" s="74">
        <v>122958</v>
      </c>
      <c r="J13" s="74">
        <v>110525.89447</v>
      </c>
      <c r="K13" s="74">
        <v>99701.414599999989</v>
      </c>
      <c r="L13" s="74">
        <v>99124.571329999992</v>
      </c>
    </row>
    <row r="14" spans="1:12" s="19" customFormat="1" ht="15" customHeight="1">
      <c r="A14" s="47" t="s">
        <v>747</v>
      </c>
      <c r="B14" s="47" t="s">
        <v>1201</v>
      </c>
      <c r="C14" s="47" t="s">
        <v>755</v>
      </c>
      <c r="D14" s="74">
        <v>85577</v>
      </c>
      <c r="E14" s="74">
        <v>120241</v>
      </c>
      <c r="F14" s="74">
        <v>67837</v>
      </c>
      <c r="G14" s="74">
        <v>68028</v>
      </c>
      <c r="H14" s="74">
        <v>82926</v>
      </c>
      <c r="I14" s="74">
        <v>76235</v>
      </c>
      <c r="J14" s="74">
        <v>61636.550049999998</v>
      </c>
      <c r="K14" s="74">
        <v>51266.042990000002</v>
      </c>
      <c r="L14" s="74">
        <v>51004.488829999995</v>
      </c>
    </row>
    <row r="15" spans="1:12" s="19" customFormat="1" ht="15" customHeight="1">
      <c r="A15" s="47" t="s">
        <v>747</v>
      </c>
      <c r="B15" s="173" t="s">
        <v>1202</v>
      </c>
      <c r="C15" s="47" t="s">
        <v>756</v>
      </c>
      <c r="D15" s="74">
        <v>6300</v>
      </c>
      <c r="E15" s="74">
        <v>8770</v>
      </c>
      <c r="F15" s="74">
        <v>17492</v>
      </c>
      <c r="G15" s="74">
        <v>12758</v>
      </c>
      <c r="H15" s="74">
        <v>27435</v>
      </c>
      <c r="I15" s="74">
        <v>46723</v>
      </c>
      <c r="J15" s="74">
        <v>48889.344420000001</v>
      </c>
      <c r="K15" s="74">
        <v>48435.371610000002</v>
      </c>
      <c r="L15" s="74">
        <v>48120.082499999997</v>
      </c>
    </row>
    <row r="16" spans="1:12" s="19" customFormat="1" ht="15" customHeight="1">
      <c r="A16" s="47" t="s">
        <v>747</v>
      </c>
      <c r="B16" s="47" t="s">
        <v>1088</v>
      </c>
      <c r="C16" s="49" t="s">
        <v>757</v>
      </c>
      <c r="D16" s="74">
        <v>80448</v>
      </c>
      <c r="E16" s="74">
        <v>85234</v>
      </c>
      <c r="F16" s="74">
        <v>95183</v>
      </c>
      <c r="G16" s="74">
        <v>80333</v>
      </c>
      <c r="H16" s="74">
        <v>80399</v>
      </c>
      <c r="I16" s="74">
        <v>65116</v>
      </c>
      <c r="J16" s="74">
        <v>85719.868680000014</v>
      </c>
      <c r="K16" s="74">
        <v>71472.191409999999</v>
      </c>
      <c r="L16" s="74">
        <v>68911.233840000001</v>
      </c>
    </row>
    <row r="17" spans="1:12" s="19" customFormat="1" ht="15" customHeight="1">
      <c r="A17" s="47" t="s">
        <v>747</v>
      </c>
      <c r="B17" s="47" t="s">
        <v>1203</v>
      </c>
      <c r="C17" s="47" t="s">
        <v>758</v>
      </c>
      <c r="D17" s="74">
        <v>87450</v>
      </c>
      <c r="E17" s="74">
        <v>90919</v>
      </c>
      <c r="F17" s="74">
        <v>54117</v>
      </c>
      <c r="G17" s="74">
        <v>54558</v>
      </c>
      <c r="H17" s="74">
        <v>56872</v>
      </c>
      <c r="I17" s="74">
        <v>426769</v>
      </c>
      <c r="J17" s="74">
        <v>611946.30228999991</v>
      </c>
      <c r="K17" s="74">
        <v>699716.49951999995</v>
      </c>
      <c r="L17" s="74">
        <v>705012.7252000001</v>
      </c>
    </row>
    <row r="18" spans="1:12" s="19" customFormat="1" ht="15" customHeight="1">
      <c r="A18" s="47" t="s">
        <v>747</v>
      </c>
      <c r="B18" s="47" t="s">
        <v>1204</v>
      </c>
      <c r="C18" s="75" t="s">
        <v>759</v>
      </c>
      <c r="D18" s="74">
        <v>-264408</v>
      </c>
      <c r="E18" s="74">
        <v>-273392</v>
      </c>
      <c r="F18" s="74">
        <v>-148775</v>
      </c>
      <c r="G18" s="74">
        <v>-149934</v>
      </c>
      <c r="H18" s="74">
        <v>-185321</v>
      </c>
      <c r="I18" s="74">
        <v>-224342</v>
      </c>
      <c r="J18" s="74">
        <v>-190723.92496</v>
      </c>
      <c r="K18" s="74">
        <v>-177083.43887000001</v>
      </c>
      <c r="L18" s="74">
        <v>-180914.08156999998</v>
      </c>
    </row>
    <row r="19" spans="1:12" s="19" customFormat="1" ht="15" customHeight="1">
      <c r="A19" s="47" t="s">
        <v>747</v>
      </c>
      <c r="B19" s="47" t="s">
        <v>1205</v>
      </c>
      <c r="C19" s="471" t="s">
        <v>760</v>
      </c>
      <c r="D19" s="467">
        <v>7476445</v>
      </c>
      <c r="E19" s="467">
        <v>7861223</v>
      </c>
      <c r="F19" s="467">
        <v>3819964</v>
      </c>
      <c r="G19" s="467">
        <v>4057671</v>
      </c>
      <c r="H19" s="467">
        <v>4137644</v>
      </c>
      <c r="I19" s="467">
        <v>4486251</v>
      </c>
      <c r="J19" s="467">
        <v>4816325.5950699998</v>
      </c>
      <c r="K19" s="467">
        <v>5380567.7812700002</v>
      </c>
      <c r="L19" s="467">
        <v>5397902.0552399997</v>
      </c>
    </row>
    <row r="20" spans="1:12" s="31" customFormat="1" ht="3.75" customHeight="1" thickBot="1">
      <c r="A20" s="47"/>
      <c r="B20" s="47"/>
      <c r="C20" s="152"/>
      <c r="D20" s="153"/>
      <c r="E20" s="153"/>
      <c r="F20" s="153"/>
      <c r="G20" s="153"/>
      <c r="H20" s="153"/>
      <c r="I20" s="153"/>
      <c r="J20" s="153"/>
      <c r="K20" s="153"/>
      <c r="L20" s="563"/>
    </row>
    <row r="21" spans="1:12" s="31" customFormat="1" ht="15" customHeight="1" thickTop="1">
      <c r="A21" s="47"/>
      <c r="B21" s="47"/>
      <c r="C21" s="621" t="s">
        <v>761</v>
      </c>
      <c r="D21" s="126"/>
      <c r="E21" s="126"/>
      <c r="F21" s="126"/>
      <c r="G21" s="126"/>
      <c r="H21" s="126"/>
      <c r="I21" s="126"/>
      <c r="J21" s="126"/>
      <c r="K21" s="126"/>
      <c r="L21" s="564"/>
    </row>
    <row r="22" spans="1:12" s="31" customFormat="1" ht="15" customHeight="1">
      <c r="A22" s="47"/>
      <c r="B22" s="47"/>
      <c r="C22" s="621" t="s">
        <v>762</v>
      </c>
      <c r="D22" s="126"/>
      <c r="E22" s="126"/>
      <c r="F22" s="126"/>
      <c r="G22" s="126"/>
      <c r="H22" s="126"/>
      <c r="I22" s="126"/>
      <c r="J22" s="126"/>
      <c r="K22" s="126"/>
      <c r="L22" s="564"/>
    </row>
    <row r="23" spans="1:12" s="31" customFormat="1" ht="15" customHeight="1">
      <c r="A23" s="47"/>
      <c r="B23" s="47"/>
      <c r="C23" s="47"/>
      <c r="D23" s="126"/>
      <c r="E23" s="126"/>
      <c r="F23" s="126"/>
      <c r="G23" s="126"/>
      <c r="H23" s="126"/>
      <c r="I23" s="126"/>
      <c r="J23" s="126"/>
      <c r="K23" s="126"/>
      <c r="L23" s="564"/>
    </row>
  </sheetData>
  <mergeCells count="3">
    <mergeCell ref="C1:L1"/>
    <mergeCell ref="C2:L2"/>
    <mergeCell ref="C3:L3"/>
  </mergeCells>
  <pageMargins left="0.94" right="0.56999999999999995" top="0.64" bottom="0.43" header="0.5" footer="0.39"/>
  <pageSetup scale="58"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L35"/>
  <sheetViews>
    <sheetView topLeftCell="C1" zoomScaleNormal="100" workbookViewId="0">
      <selection activeCell="C2" sqref="C2:L2"/>
    </sheetView>
  </sheetViews>
  <sheetFormatPr defaultColWidth="9.140625" defaultRowHeight="12.75"/>
  <cols>
    <col min="1" max="1" width="2.28515625" style="623" hidden="1" customWidth="1"/>
    <col min="2" max="2" width="46.5703125" style="623" hidden="1" customWidth="1"/>
    <col min="3" max="3" width="69" style="33" customWidth="1"/>
    <col min="4" max="4" width="9.7109375" style="42" bestFit="1" customWidth="1"/>
    <col min="5" max="10" width="9.7109375" style="623" bestFit="1" customWidth="1"/>
    <col min="11" max="11" width="9.7109375" style="623" customWidth="1"/>
    <col min="12" max="12" width="9.7109375" style="623" bestFit="1" customWidth="1"/>
    <col min="13" max="16384" width="9.140625" style="623"/>
  </cols>
  <sheetData>
    <row r="1" spans="1:12" s="40" customFormat="1" ht="30" customHeight="1">
      <c r="A1" s="47"/>
      <c r="B1" s="47"/>
      <c r="C1" s="742" t="s">
        <v>441</v>
      </c>
      <c r="D1" s="742"/>
      <c r="E1" s="742"/>
      <c r="F1" s="742"/>
      <c r="G1" s="742"/>
      <c r="H1" s="742"/>
      <c r="I1" s="742"/>
      <c r="J1" s="742"/>
      <c r="K1" s="742"/>
      <c r="L1" s="742"/>
    </row>
    <row r="2" spans="1:12" s="40" customFormat="1" ht="21" customHeight="1">
      <c r="A2" s="47"/>
      <c r="B2" s="47"/>
      <c r="C2" s="743" t="s">
        <v>763</v>
      </c>
      <c r="D2" s="743"/>
      <c r="E2" s="743"/>
      <c r="F2" s="743"/>
      <c r="G2" s="743"/>
      <c r="H2" s="743"/>
      <c r="I2" s="743"/>
      <c r="J2" s="743"/>
      <c r="K2" s="743"/>
      <c r="L2" s="743"/>
    </row>
    <row r="3" spans="1:12" s="41" customFormat="1" ht="30" customHeight="1">
      <c r="A3" s="47" t="s">
        <v>1225</v>
      </c>
      <c r="B3" s="47"/>
      <c r="C3" s="744" t="s">
        <v>511</v>
      </c>
      <c r="D3" s="744"/>
      <c r="E3" s="744"/>
      <c r="F3" s="744"/>
      <c r="G3" s="744"/>
      <c r="H3" s="744"/>
      <c r="I3" s="744"/>
      <c r="J3" s="744"/>
      <c r="K3" s="744"/>
      <c r="L3" s="744"/>
    </row>
    <row r="4" spans="1:12" s="39" customFormat="1" ht="3.75" customHeight="1" thickBot="1">
      <c r="A4" s="186"/>
      <c r="B4" s="186"/>
      <c r="C4" s="151"/>
      <c r="D4" s="154"/>
      <c r="E4" s="142"/>
      <c r="F4" s="142"/>
      <c r="G4" s="142"/>
      <c r="H4" s="142"/>
      <c r="I4" s="142"/>
      <c r="J4" s="142"/>
      <c r="K4" s="142"/>
      <c r="L4" s="142"/>
    </row>
    <row r="5" spans="1:12" ht="15" customHeight="1" thickTop="1" thickBot="1">
      <c r="A5" s="194"/>
      <c r="B5" s="194"/>
      <c r="C5" s="488"/>
      <c r="D5" s="407">
        <v>2015</v>
      </c>
      <c r="E5" s="407">
        <v>2016</v>
      </c>
      <c r="F5" s="407">
        <v>2017</v>
      </c>
      <c r="G5" s="407">
        <v>2018</v>
      </c>
      <c r="H5" s="407">
        <v>2019</v>
      </c>
      <c r="I5" s="407">
        <v>2020</v>
      </c>
      <c r="J5" s="407">
        <v>2021</v>
      </c>
      <c r="K5" s="407">
        <v>2022</v>
      </c>
      <c r="L5" s="407">
        <v>2023</v>
      </c>
    </row>
    <row r="6" spans="1:12" s="19" customFormat="1" ht="15" customHeight="1" thickTop="1" thickBot="1">
      <c r="A6" s="193"/>
      <c r="B6" s="193"/>
      <c r="C6" s="455"/>
      <c r="D6" s="498" t="s">
        <v>1229</v>
      </c>
      <c r="E6" s="498" t="s">
        <v>1229</v>
      </c>
      <c r="F6" s="499" t="s">
        <v>1229</v>
      </c>
      <c r="G6" s="498" t="s">
        <v>1229</v>
      </c>
      <c r="H6" s="498" t="s">
        <v>1229</v>
      </c>
      <c r="I6" s="498" t="s">
        <v>1229</v>
      </c>
      <c r="J6" s="498" t="s">
        <v>1229</v>
      </c>
      <c r="K6" s="498" t="s">
        <v>1229</v>
      </c>
      <c r="L6" s="498" t="s">
        <v>1476</v>
      </c>
    </row>
    <row r="7" spans="1:12" s="19" customFormat="1" ht="15" customHeight="1" thickTop="1" thickBot="1">
      <c r="A7" s="193" t="s">
        <v>747</v>
      </c>
      <c r="B7" s="195" t="s">
        <v>764</v>
      </c>
      <c r="C7" s="500" t="s">
        <v>246</v>
      </c>
      <c r="D7" s="501">
        <v>6976620</v>
      </c>
      <c r="E7" s="501">
        <v>7406594</v>
      </c>
      <c r="F7" s="501">
        <v>3699790</v>
      </c>
      <c r="G7" s="501">
        <v>3853298</v>
      </c>
      <c r="H7" s="501">
        <v>3703507</v>
      </c>
      <c r="I7" s="501">
        <v>3583449</v>
      </c>
      <c r="J7" s="501">
        <v>4340530.9196999995</v>
      </c>
      <c r="K7" s="501">
        <v>4593800.8664799994</v>
      </c>
      <c r="L7" s="501">
        <v>4568964.6389300004</v>
      </c>
    </row>
    <row r="8" spans="1:12" s="19" customFormat="1" ht="15" customHeight="1" thickTop="1" thickBot="1">
      <c r="A8" s="194" t="s">
        <v>747</v>
      </c>
      <c r="B8" s="196" t="s">
        <v>765</v>
      </c>
      <c r="C8" s="408" t="s">
        <v>766</v>
      </c>
      <c r="D8" s="409">
        <v>188767</v>
      </c>
      <c r="E8" s="409">
        <v>177204</v>
      </c>
      <c r="F8" s="409">
        <v>71468</v>
      </c>
      <c r="G8" s="409">
        <v>75340</v>
      </c>
      <c r="H8" s="409">
        <v>135780</v>
      </c>
      <c r="I8" s="409">
        <v>316526</v>
      </c>
      <c r="J8" s="409">
        <v>431510.72247000004</v>
      </c>
      <c r="K8" s="409">
        <v>402193.99223000003</v>
      </c>
      <c r="L8" s="409">
        <v>369147.28444999998</v>
      </c>
    </row>
    <row r="9" spans="1:12" s="19" customFormat="1" ht="15" customHeight="1" thickTop="1">
      <c r="A9" s="47" t="s">
        <v>747</v>
      </c>
      <c r="B9" s="197" t="s">
        <v>767</v>
      </c>
      <c r="C9" s="502" t="s">
        <v>768</v>
      </c>
      <c r="D9" s="361">
        <v>187366</v>
      </c>
      <c r="E9" s="361">
        <v>174194</v>
      </c>
      <c r="F9" s="361">
        <v>71116</v>
      </c>
      <c r="G9" s="361">
        <v>75243</v>
      </c>
      <c r="H9" s="361">
        <v>135680</v>
      </c>
      <c r="I9" s="361">
        <v>315732</v>
      </c>
      <c r="J9" s="361">
        <v>431410.77448999998</v>
      </c>
      <c r="K9" s="361">
        <v>402075.60917000001</v>
      </c>
      <c r="L9" s="361">
        <v>369043.87479000003</v>
      </c>
    </row>
    <row r="10" spans="1:12" s="19" customFormat="1" ht="15" customHeight="1" thickBot="1">
      <c r="A10" s="47" t="s">
        <v>747</v>
      </c>
      <c r="B10" s="197" t="s">
        <v>769</v>
      </c>
      <c r="C10" s="502" t="s">
        <v>770</v>
      </c>
      <c r="D10" s="361">
        <v>1402</v>
      </c>
      <c r="E10" s="361">
        <v>3010</v>
      </c>
      <c r="F10" s="361">
        <v>353</v>
      </c>
      <c r="G10" s="361">
        <v>97</v>
      </c>
      <c r="H10" s="361">
        <v>100</v>
      </c>
      <c r="I10" s="361">
        <v>795</v>
      </c>
      <c r="J10" s="361">
        <v>99.947980000000001</v>
      </c>
      <c r="K10" s="361">
        <v>118.38306</v>
      </c>
      <c r="L10" s="361">
        <v>103.40965999999999</v>
      </c>
    </row>
    <row r="11" spans="1:12" s="19" customFormat="1" ht="15" customHeight="1" thickTop="1" thickBot="1">
      <c r="A11" s="194" t="s">
        <v>747</v>
      </c>
      <c r="B11" s="196" t="s">
        <v>771</v>
      </c>
      <c r="C11" s="408" t="s">
        <v>772</v>
      </c>
      <c r="D11" s="409">
        <v>1322722</v>
      </c>
      <c r="E11" s="409">
        <v>1288187</v>
      </c>
      <c r="F11" s="409">
        <v>544564</v>
      </c>
      <c r="G11" s="409">
        <v>623884</v>
      </c>
      <c r="H11" s="409">
        <v>631955</v>
      </c>
      <c r="I11" s="409">
        <v>881069</v>
      </c>
      <c r="J11" s="409">
        <v>1315751.1378199998</v>
      </c>
      <c r="K11" s="409">
        <v>1385038.26997</v>
      </c>
      <c r="L11" s="409">
        <v>1441485.35718</v>
      </c>
    </row>
    <row r="12" spans="1:12" s="19" customFormat="1" ht="15" customHeight="1" thickTop="1">
      <c r="A12" s="47" t="s">
        <v>747</v>
      </c>
      <c r="B12" s="197" t="s">
        <v>773</v>
      </c>
      <c r="C12" s="502" t="s">
        <v>774</v>
      </c>
      <c r="D12" s="361">
        <v>1308597</v>
      </c>
      <c r="E12" s="361">
        <v>1270714</v>
      </c>
      <c r="F12" s="361">
        <v>538149</v>
      </c>
      <c r="G12" s="361">
        <v>616259</v>
      </c>
      <c r="H12" s="361">
        <v>623492</v>
      </c>
      <c r="I12" s="361">
        <v>871567</v>
      </c>
      <c r="J12" s="361">
        <v>1306181.1983699999</v>
      </c>
      <c r="K12" s="361">
        <v>1375069.18817</v>
      </c>
      <c r="L12" s="361">
        <v>1431506.8308900001</v>
      </c>
    </row>
    <row r="13" spans="1:12" s="19" customFormat="1" ht="15" customHeight="1">
      <c r="A13" s="47" t="s">
        <v>747</v>
      </c>
      <c r="B13" s="197" t="s">
        <v>775</v>
      </c>
      <c r="C13" s="502" t="s">
        <v>776</v>
      </c>
      <c r="D13" s="361">
        <v>14125</v>
      </c>
      <c r="E13" s="361">
        <v>17473</v>
      </c>
      <c r="F13" s="361">
        <v>6416</v>
      </c>
      <c r="G13" s="361">
        <v>7625</v>
      </c>
      <c r="H13" s="361">
        <v>8462</v>
      </c>
      <c r="I13" s="361">
        <v>9502</v>
      </c>
      <c r="J13" s="361">
        <v>9569.9394499999999</v>
      </c>
      <c r="K13" s="361">
        <v>9969.0817999999999</v>
      </c>
      <c r="L13" s="361">
        <v>9978.5262899999998</v>
      </c>
    </row>
    <row r="14" spans="1:12" s="19" customFormat="1" ht="15" customHeight="1">
      <c r="A14" s="47" t="s">
        <v>747</v>
      </c>
      <c r="B14" s="197" t="s">
        <v>777</v>
      </c>
      <c r="C14" s="502" t="s">
        <v>778</v>
      </c>
      <c r="D14" s="361">
        <v>0</v>
      </c>
      <c r="E14" s="361">
        <v>0</v>
      </c>
      <c r="F14" s="361">
        <v>0</v>
      </c>
      <c r="G14" s="361">
        <v>0</v>
      </c>
      <c r="H14" s="361">
        <v>0</v>
      </c>
      <c r="I14" s="361">
        <v>0</v>
      </c>
      <c r="J14" s="361">
        <v>0</v>
      </c>
      <c r="K14" s="361">
        <v>0</v>
      </c>
      <c r="L14" s="361">
        <v>0</v>
      </c>
    </row>
    <row r="15" spans="1:12" s="19" customFormat="1" ht="15" customHeight="1" thickBot="1">
      <c r="A15" s="47" t="s">
        <v>747</v>
      </c>
      <c r="B15" s="198">
        <v>212.04</v>
      </c>
      <c r="C15" s="502" t="s">
        <v>779</v>
      </c>
      <c r="D15" s="361">
        <v>0</v>
      </c>
      <c r="E15" s="361">
        <v>0</v>
      </c>
      <c r="F15" s="361">
        <v>0</v>
      </c>
      <c r="G15" s="361">
        <v>0</v>
      </c>
      <c r="H15" s="361">
        <v>0</v>
      </c>
      <c r="I15" s="361">
        <v>0</v>
      </c>
      <c r="J15" s="361">
        <v>0</v>
      </c>
      <c r="K15" s="361">
        <v>0</v>
      </c>
      <c r="L15" s="361">
        <v>0</v>
      </c>
    </row>
    <row r="16" spans="1:12" s="19" customFormat="1" ht="15" customHeight="1" thickTop="1" thickBot="1">
      <c r="A16" s="194" t="s">
        <v>747</v>
      </c>
      <c r="B16" s="196" t="s">
        <v>780</v>
      </c>
      <c r="C16" s="408" t="s">
        <v>781</v>
      </c>
      <c r="D16" s="409">
        <v>120056</v>
      </c>
      <c r="E16" s="409">
        <v>16475</v>
      </c>
      <c r="F16" s="409">
        <v>5264</v>
      </c>
      <c r="G16" s="409">
        <v>6342</v>
      </c>
      <c r="H16" s="409">
        <v>56974</v>
      </c>
      <c r="I16" s="409">
        <v>55525</v>
      </c>
      <c r="J16" s="409">
        <v>52459.773179999997</v>
      </c>
      <c r="K16" s="409">
        <v>167.16506000000001</v>
      </c>
      <c r="L16" s="409">
        <v>132.08123999999998</v>
      </c>
    </row>
    <row r="17" spans="1:12" s="19" customFormat="1" ht="15" customHeight="1" thickTop="1">
      <c r="A17" s="47" t="s">
        <v>747</v>
      </c>
      <c r="B17" s="197" t="s">
        <v>782</v>
      </c>
      <c r="C17" s="502" t="s">
        <v>783</v>
      </c>
      <c r="D17" s="361">
        <v>8988</v>
      </c>
      <c r="E17" s="361">
        <v>2084</v>
      </c>
      <c r="F17" s="361">
        <v>1447</v>
      </c>
      <c r="G17" s="361">
        <v>1219</v>
      </c>
      <c r="H17" s="361">
        <v>846</v>
      </c>
      <c r="I17" s="361">
        <v>460</v>
      </c>
      <c r="J17" s="361">
        <v>329.62617999999998</v>
      </c>
      <c r="K17" s="361">
        <v>167.16506000000001</v>
      </c>
      <c r="L17" s="361">
        <v>132.08123999999998</v>
      </c>
    </row>
    <row r="18" spans="1:12" s="19" customFormat="1" ht="15" customHeight="1">
      <c r="A18" s="47" t="s">
        <v>747</v>
      </c>
      <c r="B18" s="197" t="s">
        <v>784</v>
      </c>
      <c r="C18" s="502" t="s">
        <v>785</v>
      </c>
      <c r="D18" s="361">
        <v>54</v>
      </c>
      <c r="E18" s="361">
        <v>12</v>
      </c>
      <c r="F18" s="361">
        <v>0</v>
      </c>
      <c r="G18" s="361">
        <v>0</v>
      </c>
      <c r="H18" s="361">
        <v>0</v>
      </c>
      <c r="I18" s="361">
        <v>0</v>
      </c>
      <c r="J18" s="361">
        <v>0</v>
      </c>
      <c r="K18" s="361">
        <v>0</v>
      </c>
      <c r="L18" s="361">
        <v>0</v>
      </c>
    </row>
    <row r="19" spans="1:12" s="19" customFormat="1" ht="15" customHeight="1">
      <c r="A19" s="47" t="s">
        <v>747</v>
      </c>
      <c r="B19" s="197" t="s">
        <v>786</v>
      </c>
      <c r="C19" s="502" t="s">
        <v>787</v>
      </c>
      <c r="D19" s="361">
        <v>0</v>
      </c>
      <c r="E19" s="361">
        <v>4</v>
      </c>
      <c r="F19" s="361">
        <v>0</v>
      </c>
      <c r="G19" s="361">
        <v>0</v>
      </c>
      <c r="H19" s="361">
        <v>0</v>
      </c>
      <c r="I19" s="361">
        <v>0</v>
      </c>
      <c r="J19" s="361">
        <v>0</v>
      </c>
      <c r="K19" s="361">
        <v>0</v>
      </c>
      <c r="L19" s="361">
        <v>0</v>
      </c>
    </row>
    <row r="20" spans="1:12" s="19" customFormat="1" ht="15" customHeight="1">
      <c r="A20" s="47" t="s">
        <v>747</v>
      </c>
      <c r="B20" s="197" t="s">
        <v>788</v>
      </c>
      <c r="C20" s="502" t="s">
        <v>789</v>
      </c>
      <c r="D20" s="361">
        <v>72</v>
      </c>
      <c r="E20" s="361">
        <v>107</v>
      </c>
      <c r="F20" s="361">
        <v>0</v>
      </c>
      <c r="G20" s="361">
        <v>40</v>
      </c>
      <c r="H20" s="361">
        <v>60</v>
      </c>
      <c r="I20" s="361">
        <v>0</v>
      </c>
      <c r="J20" s="361">
        <v>0</v>
      </c>
      <c r="K20" s="361">
        <v>0</v>
      </c>
      <c r="L20" s="361">
        <v>0</v>
      </c>
    </row>
    <row r="21" spans="1:12" s="19" customFormat="1" ht="15" customHeight="1">
      <c r="A21" s="47" t="s">
        <v>747</v>
      </c>
      <c r="B21" s="197" t="s">
        <v>790</v>
      </c>
      <c r="C21" s="502" t="s">
        <v>791</v>
      </c>
      <c r="D21" s="361">
        <v>426</v>
      </c>
      <c r="E21" s="361">
        <v>32</v>
      </c>
      <c r="F21" s="361">
        <v>563</v>
      </c>
      <c r="G21" s="361">
        <v>119</v>
      </c>
      <c r="H21" s="361">
        <v>0</v>
      </c>
      <c r="I21" s="361">
        <v>0</v>
      </c>
      <c r="J21" s="361">
        <v>0</v>
      </c>
      <c r="K21" s="361">
        <v>0</v>
      </c>
      <c r="L21" s="361">
        <v>0</v>
      </c>
    </row>
    <row r="22" spans="1:12" s="19" customFormat="1" ht="15" customHeight="1">
      <c r="A22" s="47" t="s">
        <v>747</v>
      </c>
      <c r="B22" s="197" t="s">
        <v>792</v>
      </c>
      <c r="C22" s="502" t="s">
        <v>793</v>
      </c>
      <c r="D22" s="361">
        <v>107</v>
      </c>
      <c r="E22" s="361">
        <v>443</v>
      </c>
      <c r="F22" s="361">
        <v>520</v>
      </c>
      <c r="G22" s="361">
        <v>918</v>
      </c>
      <c r="H22" s="361">
        <v>1040</v>
      </c>
      <c r="I22" s="361">
        <v>65</v>
      </c>
      <c r="J22" s="361">
        <v>130.14699999999999</v>
      </c>
      <c r="K22" s="361">
        <v>0</v>
      </c>
      <c r="L22" s="361">
        <v>0</v>
      </c>
    </row>
    <row r="23" spans="1:12" s="19" customFormat="1" ht="15" customHeight="1">
      <c r="A23" s="47" t="s">
        <v>747</v>
      </c>
      <c r="B23" s="197" t="s">
        <v>794</v>
      </c>
      <c r="C23" s="502" t="s">
        <v>795</v>
      </c>
      <c r="D23" s="361">
        <v>5365</v>
      </c>
      <c r="E23" s="361">
        <v>52</v>
      </c>
      <c r="F23" s="361">
        <v>0</v>
      </c>
      <c r="G23" s="361">
        <v>2000</v>
      </c>
      <c r="H23" s="361">
        <v>0</v>
      </c>
      <c r="I23" s="361">
        <v>0</v>
      </c>
      <c r="J23" s="361">
        <v>0</v>
      </c>
      <c r="K23" s="361">
        <v>0</v>
      </c>
      <c r="L23" s="361">
        <v>0</v>
      </c>
    </row>
    <row r="24" spans="1:12" s="19" customFormat="1" ht="15" customHeight="1" thickBot="1">
      <c r="A24" s="47" t="s">
        <v>747</v>
      </c>
      <c r="B24" s="197" t="s">
        <v>796</v>
      </c>
      <c r="C24" s="502" t="s">
        <v>797</v>
      </c>
      <c r="D24" s="361">
        <v>105043</v>
      </c>
      <c r="E24" s="361">
        <v>13741</v>
      </c>
      <c r="F24" s="361">
        <v>2734</v>
      </c>
      <c r="G24" s="361">
        <v>2046</v>
      </c>
      <c r="H24" s="361">
        <v>55028</v>
      </c>
      <c r="I24" s="361">
        <v>55000</v>
      </c>
      <c r="J24" s="361">
        <v>52000</v>
      </c>
      <c r="K24" s="361">
        <v>0</v>
      </c>
      <c r="L24" s="361">
        <v>0</v>
      </c>
    </row>
    <row r="25" spans="1:12" s="19" customFormat="1" ht="15" customHeight="1" thickTop="1" thickBot="1">
      <c r="A25" s="193" t="s">
        <v>747</v>
      </c>
      <c r="B25" s="199" t="s">
        <v>798</v>
      </c>
      <c r="C25" s="408" t="s">
        <v>799</v>
      </c>
      <c r="D25" s="410">
        <v>72355</v>
      </c>
      <c r="E25" s="410">
        <v>81295</v>
      </c>
      <c r="F25" s="410">
        <v>43008</v>
      </c>
      <c r="G25" s="410">
        <v>58931</v>
      </c>
      <c r="H25" s="410">
        <v>56373</v>
      </c>
      <c r="I25" s="410">
        <v>39410</v>
      </c>
      <c r="J25" s="410">
        <v>35456.256500000003</v>
      </c>
      <c r="K25" s="410">
        <v>40095.355409999996</v>
      </c>
      <c r="L25" s="410">
        <v>38590.075750000004</v>
      </c>
    </row>
    <row r="26" spans="1:12" s="19" customFormat="1" ht="15" customHeight="1" thickTop="1" thickBot="1">
      <c r="A26" s="193" t="s">
        <v>747</v>
      </c>
      <c r="B26" s="199" t="s">
        <v>800</v>
      </c>
      <c r="C26" s="408" t="s">
        <v>801</v>
      </c>
      <c r="D26" s="410">
        <v>4959551</v>
      </c>
      <c r="E26" s="410">
        <v>5460134</v>
      </c>
      <c r="F26" s="410">
        <v>2772120</v>
      </c>
      <c r="G26" s="410">
        <v>2775817</v>
      </c>
      <c r="H26" s="410">
        <v>2508032</v>
      </c>
      <c r="I26" s="410">
        <v>2010001</v>
      </c>
      <c r="J26" s="410">
        <v>2203744.3764</v>
      </c>
      <c r="K26" s="410">
        <v>2490853.2798800003</v>
      </c>
      <c r="L26" s="410">
        <v>2444602.3608499998</v>
      </c>
    </row>
    <row r="27" spans="1:12" s="19" customFormat="1" ht="15" customHeight="1" thickTop="1" thickBot="1">
      <c r="A27" s="194" t="s">
        <v>747</v>
      </c>
      <c r="B27" s="200" t="s">
        <v>802</v>
      </c>
      <c r="C27" s="408" t="s">
        <v>803</v>
      </c>
      <c r="D27" s="409">
        <v>313168</v>
      </c>
      <c r="E27" s="409">
        <v>383298</v>
      </c>
      <c r="F27" s="409">
        <v>263365</v>
      </c>
      <c r="G27" s="409">
        <v>312983</v>
      </c>
      <c r="H27" s="409">
        <v>314393</v>
      </c>
      <c r="I27" s="409">
        <v>280916</v>
      </c>
      <c r="J27" s="409">
        <v>301608.65333</v>
      </c>
      <c r="K27" s="409">
        <v>275452.80392999999</v>
      </c>
      <c r="L27" s="409">
        <v>275007.47946</v>
      </c>
    </row>
    <row r="28" spans="1:12" s="19" customFormat="1" ht="15" customHeight="1" thickTop="1">
      <c r="A28" s="47" t="s">
        <v>747</v>
      </c>
      <c r="B28" s="197" t="s">
        <v>804</v>
      </c>
      <c r="C28" s="502" t="s">
        <v>805</v>
      </c>
      <c r="D28" s="361">
        <v>0</v>
      </c>
      <c r="E28" s="361">
        <v>0</v>
      </c>
      <c r="F28" s="361">
        <v>0</v>
      </c>
      <c r="G28" s="361">
        <v>0</v>
      </c>
      <c r="H28" s="361">
        <v>0</v>
      </c>
      <c r="I28" s="361">
        <v>0</v>
      </c>
      <c r="J28" s="361">
        <v>0</v>
      </c>
      <c r="K28" s="361">
        <v>0</v>
      </c>
      <c r="L28" s="361">
        <v>0</v>
      </c>
    </row>
    <row r="29" spans="1:12" s="19" customFormat="1" ht="15" customHeight="1">
      <c r="A29" s="47" t="s">
        <v>747</v>
      </c>
      <c r="B29" s="197" t="s">
        <v>806</v>
      </c>
      <c r="C29" s="502" t="s">
        <v>807</v>
      </c>
      <c r="D29" s="361">
        <v>446</v>
      </c>
      <c r="E29" s="361">
        <v>548</v>
      </c>
      <c r="F29" s="361">
        <v>668</v>
      </c>
      <c r="G29" s="361">
        <v>790</v>
      </c>
      <c r="H29" s="361">
        <v>792</v>
      </c>
      <c r="I29" s="361">
        <v>692</v>
      </c>
      <c r="J29" s="361">
        <v>1119.2173500000001</v>
      </c>
      <c r="K29" s="361">
        <v>1262.8680900000002</v>
      </c>
      <c r="L29" s="361">
        <v>1292.4504299999999</v>
      </c>
    </row>
    <row r="30" spans="1:12" s="19" customFormat="1" ht="15" customHeight="1">
      <c r="A30" s="47" t="s">
        <v>747</v>
      </c>
      <c r="B30" s="197" t="s">
        <v>808</v>
      </c>
      <c r="C30" s="502" t="s">
        <v>809</v>
      </c>
      <c r="D30" s="361">
        <v>9009</v>
      </c>
      <c r="E30" s="361">
        <v>867</v>
      </c>
      <c r="F30" s="361">
        <v>351</v>
      </c>
      <c r="G30" s="361">
        <v>473</v>
      </c>
      <c r="H30" s="361">
        <v>3986</v>
      </c>
      <c r="I30" s="361">
        <v>11509</v>
      </c>
      <c r="J30" s="361">
        <v>8606.2797899999987</v>
      </c>
      <c r="K30" s="361">
        <v>3.9883000000000002</v>
      </c>
      <c r="L30" s="361">
        <v>4.6503999999999994</v>
      </c>
    </row>
    <row r="31" spans="1:12" s="19" customFormat="1" ht="15" customHeight="1">
      <c r="A31" s="47" t="s">
        <v>747</v>
      </c>
      <c r="B31" s="201" t="s">
        <v>810</v>
      </c>
      <c r="C31" s="502" t="s">
        <v>811</v>
      </c>
      <c r="D31" s="361">
        <v>885</v>
      </c>
      <c r="E31" s="361">
        <v>659</v>
      </c>
      <c r="F31" s="361">
        <v>54</v>
      </c>
      <c r="G31" s="361">
        <v>111</v>
      </c>
      <c r="H31" s="361">
        <v>280</v>
      </c>
      <c r="I31" s="361">
        <v>241</v>
      </c>
      <c r="J31" s="361">
        <v>194.00964999999999</v>
      </c>
      <c r="K31" s="361">
        <v>197.11492000000001</v>
      </c>
      <c r="L31" s="361">
        <v>181.80577</v>
      </c>
    </row>
    <row r="32" spans="1:12" s="19" customFormat="1" ht="15" customHeight="1">
      <c r="A32" s="47" t="s">
        <v>747</v>
      </c>
      <c r="B32" s="201" t="s">
        <v>812</v>
      </c>
      <c r="C32" s="143" t="s">
        <v>813</v>
      </c>
      <c r="D32" s="361">
        <v>302827</v>
      </c>
      <c r="E32" s="361">
        <v>381224</v>
      </c>
      <c r="F32" s="361">
        <v>262292</v>
      </c>
      <c r="G32" s="361">
        <v>311609</v>
      </c>
      <c r="H32" s="361">
        <v>309334</v>
      </c>
      <c r="I32" s="361">
        <v>268474</v>
      </c>
      <c r="J32" s="361">
        <v>291689.14654000005</v>
      </c>
      <c r="K32" s="361">
        <v>273988.83262</v>
      </c>
      <c r="L32" s="361">
        <v>273528.57286000001</v>
      </c>
    </row>
    <row r="33" spans="1:12" s="19" customFormat="1" ht="15" customHeight="1">
      <c r="A33" s="47" t="s">
        <v>747</v>
      </c>
      <c r="B33" s="201" t="s">
        <v>814</v>
      </c>
      <c r="C33" s="503" t="s">
        <v>815</v>
      </c>
      <c r="D33" s="467">
        <v>23849</v>
      </c>
      <c r="E33" s="467">
        <v>16909</v>
      </c>
      <c r="F33" s="467">
        <v>0</v>
      </c>
      <c r="G33" s="467">
        <v>0</v>
      </c>
      <c r="H33" s="467">
        <v>92634</v>
      </c>
      <c r="I33" s="467">
        <v>294397</v>
      </c>
      <c r="J33" s="467">
        <v>135191.46462000001</v>
      </c>
      <c r="K33" s="467">
        <v>57126.628149999997</v>
      </c>
      <c r="L33" s="467">
        <v>64764.459439999999</v>
      </c>
    </row>
    <row r="34" spans="1:12" ht="3.75" customHeight="1" thickBot="1">
      <c r="A34" s="47"/>
      <c r="B34" s="47"/>
      <c r="C34" s="185"/>
      <c r="D34" s="202"/>
      <c r="E34" s="203"/>
      <c r="F34" s="203"/>
      <c r="G34" s="203"/>
      <c r="H34" s="203"/>
      <c r="I34" s="203"/>
      <c r="J34" s="203"/>
      <c r="K34" s="203"/>
      <c r="L34" s="203"/>
    </row>
    <row r="35" spans="1:12" ht="15" customHeight="1" thickTop="1">
      <c r="A35" s="47"/>
      <c r="B35" s="47"/>
      <c r="C35" s="47"/>
      <c r="D35" s="204"/>
      <c r="E35" s="71"/>
      <c r="F35" s="71"/>
      <c r="G35" s="71"/>
      <c r="H35" s="71"/>
      <c r="I35" s="71"/>
      <c r="J35" s="71"/>
      <c r="K35" s="71"/>
      <c r="L35" s="71"/>
    </row>
  </sheetData>
  <mergeCells count="3">
    <mergeCell ref="C1:L1"/>
    <mergeCell ref="C2:L2"/>
    <mergeCell ref="C3:L3"/>
  </mergeCells>
  <pageMargins left="0.87" right="0.53" top="0.57999999999999996" bottom="0.33" header="0.5" footer="0.31"/>
  <pageSetup scale="57"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S52"/>
  <sheetViews>
    <sheetView zoomScaleNormal="100" workbookViewId="0">
      <selection activeCell="A3" sqref="A3:S3"/>
    </sheetView>
  </sheetViews>
  <sheetFormatPr defaultColWidth="17.7109375" defaultRowHeight="12.75"/>
  <cols>
    <col min="1" max="1" width="39" style="623" customWidth="1"/>
    <col min="2" max="2" width="20.7109375" style="623" bestFit="1" customWidth="1"/>
    <col min="3" max="3" width="18.7109375" style="623" customWidth="1"/>
    <col min="4" max="4" width="17.7109375" style="623"/>
    <col min="5" max="5" width="14.28515625" style="623" customWidth="1"/>
    <col min="6" max="8" width="13.85546875" style="623" customWidth="1"/>
    <col min="9" max="9" width="17.7109375" style="623"/>
    <col min="10" max="12" width="13.85546875" style="623" customWidth="1"/>
    <col min="13" max="14" width="17.7109375" style="623"/>
    <col min="15" max="17" width="15.140625" style="623" customWidth="1"/>
    <col min="18" max="18" width="17" style="623" bestFit="1" customWidth="1"/>
    <col min="19" max="19" width="18.7109375" style="623" bestFit="1" customWidth="1"/>
    <col min="20" max="16384" width="17.7109375" style="623"/>
  </cols>
  <sheetData>
    <row r="1" spans="1:19" s="257" customFormat="1" ht="30" customHeight="1">
      <c r="A1" s="742" t="s">
        <v>1456</v>
      </c>
      <c r="B1" s="742"/>
      <c r="C1" s="742"/>
      <c r="D1" s="742"/>
      <c r="E1" s="742"/>
      <c r="F1" s="742"/>
      <c r="G1" s="742"/>
      <c r="H1" s="742"/>
      <c r="I1" s="742"/>
      <c r="J1" s="742"/>
      <c r="K1" s="742"/>
      <c r="L1" s="742"/>
      <c r="M1" s="742"/>
      <c r="N1" s="742"/>
      <c r="O1" s="742"/>
      <c r="P1" s="742"/>
      <c r="Q1" s="742"/>
      <c r="R1" s="742"/>
      <c r="S1" s="742"/>
    </row>
    <row r="2" spans="1:19" s="257" customFormat="1" ht="15" customHeight="1">
      <c r="A2" s="743" t="s">
        <v>992</v>
      </c>
      <c r="B2" s="743"/>
      <c r="C2" s="743"/>
      <c r="D2" s="743"/>
      <c r="E2" s="743"/>
      <c r="F2" s="743"/>
      <c r="G2" s="743"/>
      <c r="H2" s="743"/>
      <c r="I2" s="743"/>
      <c r="J2" s="743"/>
      <c r="K2" s="743"/>
      <c r="L2" s="743"/>
      <c r="M2" s="743"/>
      <c r="N2" s="743"/>
      <c r="O2" s="743"/>
      <c r="P2" s="743"/>
      <c r="Q2" s="743"/>
      <c r="R2" s="743"/>
      <c r="S2" s="743"/>
    </row>
    <row r="3" spans="1:19" s="257" customFormat="1" ht="15" customHeight="1">
      <c r="A3" s="755" t="s">
        <v>1468</v>
      </c>
      <c r="B3" s="755"/>
      <c r="C3" s="755"/>
      <c r="D3" s="755"/>
      <c r="E3" s="755"/>
      <c r="F3" s="755"/>
      <c r="G3" s="755"/>
      <c r="H3" s="755"/>
      <c r="I3" s="755"/>
      <c r="J3" s="755"/>
      <c r="K3" s="755"/>
      <c r="L3" s="755"/>
      <c r="M3" s="755"/>
      <c r="N3" s="755"/>
      <c r="O3" s="755"/>
      <c r="P3" s="755"/>
      <c r="Q3" s="755"/>
      <c r="R3" s="755"/>
      <c r="S3" s="755"/>
    </row>
    <row r="4" spans="1:19" s="257" customFormat="1" ht="30" customHeight="1">
      <c r="A4" s="744" t="s">
        <v>511</v>
      </c>
      <c r="B4" s="744"/>
      <c r="C4" s="744"/>
      <c r="D4" s="744"/>
      <c r="E4" s="744"/>
      <c r="F4" s="744"/>
      <c r="G4" s="744"/>
      <c r="H4" s="744"/>
      <c r="I4" s="744"/>
      <c r="J4" s="744"/>
      <c r="K4" s="744"/>
      <c r="L4" s="744"/>
      <c r="M4" s="744"/>
      <c r="N4" s="744"/>
      <c r="O4" s="744"/>
      <c r="P4" s="744"/>
      <c r="Q4" s="744"/>
      <c r="R4" s="744"/>
      <c r="S4" s="744"/>
    </row>
    <row r="5" spans="1:19" s="258" customFormat="1" ht="15" customHeight="1">
      <c r="A5" s="49"/>
      <c r="B5" s="49"/>
      <c r="C5" s="49"/>
      <c r="D5" s="49"/>
      <c r="E5" s="49"/>
      <c r="F5" s="49"/>
      <c r="G5" s="49"/>
      <c r="H5" s="49"/>
      <c r="I5" s="49"/>
      <c r="J5" s="49"/>
      <c r="K5" s="49"/>
      <c r="L5" s="49"/>
      <c r="M5" s="49"/>
      <c r="N5" s="49"/>
      <c r="O5" s="49"/>
      <c r="P5" s="49"/>
      <c r="Q5" s="49"/>
      <c r="R5" s="49"/>
      <c r="S5" s="49"/>
    </row>
    <row r="6" spans="1:19" s="258" customFormat="1" ht="15" customHeight="1">
      <c r="A6" s="270"/>
      <c r="B6" s="624" t="s">
        <v>993</v>
      </c>
      <c r="C6" s="773" t="s">
        <v>994</v>
      </c>
      <c r="D6" s="773"/>
      <c r="E6" s="773"/>
      <c r="F6" s="773"/>
      <c r="G6" s="695"/>
      <c r="H6" s="773" t="s">
        <v>995</v>
      </c>
      <c r="I6" s="773"/>
      <c r="J6" s="773"/>
      <c r="K6" s="773"/>
      <c r="L6" s="695"/>
      <c r="M6" s="773" t="s">
        <v>996</v>
      </c>
      <c r="N6" s="773"/>
      <c r="O6" s="773"/>
      <c r="P6" s="773"/>
      <c r="Q6" s="695"/>
      <c r="R6" s="773" t="s">
        <v>997</v>
      </c>
      <c r="S6" s="773"/>
    </row>
    <row r="7" spans="1:19" s="258" customFormat="1" ht="15" customHeight="1">
      <c r="A7" s="270"/>
      <c r="B7" s="624" t="s">
        <v>998</v>
      </c>
      <c r="C7" s="270"/>
      <c r="D7" s="270"/>
      <c r="E7" s="270"/>
      <c r="F7" s="270"/>
      <c r="G7" s="270"/>
      <c r="H7" s="270"/>
      <c r="I7" s="270"/>
      <c r="J7" s="270"/>
      <c r="K7" s="270"/>
      <c r="L7" s="270"/>
      <c r="M7" s="270"/>
      <c r="N7" s="270"/>
      <c r="O7" s="270"/>
      <c r="P7" s="270"/>
      <c r="Q7" s="270"/>
      <c r="R7" s="270"/>
      <c r="S7" s="270"/>
    </row>
    <row r="8" spans="1:19" s="258" customFormat="1" ht="15" customHeight="1">
      <c r="A8" s="271" t="s">
        <v>439</v>
      </c>
      <c r="B8" s="624" t="s">
        <v>999</v>
      </c>
      <c r="C8" s="624" t="s">
        <v>155</v>
      </c>
      <c r="D8" s="624" t="s">
        <v>157</v>
      </c>
      <c r="E8" s="624" t="s">
        <v>156</v>
      </c>
      <c r="F8" s="624" t="s">
        <v>158</v>
      </c>
      <c r="G8" s="695" t="s">
        <v>159</v>
      </c>
      <c r="H8" s="624" t="s">
        <v>155</v>
      </c>
      <c r="I8" s="624" t="s">
        <v>157</v>
      </c>
      <c r="J8" s="624" t="s">
        <v>156</v>
      </c>
      <c r="K8" s="624" t="s">
        <v>158</v>
      </c>
      <c r="L8" s="695" t="s">
        <v>159</v>
      </c>
      <c r="M8" s="624" t="s">
        <v>155</v>
      </c>
      <c r="N8" s="624" t="s">
        <v>157</v>
      </c>
      <c r="O8" s="624" t="s">
        <v>156</v>
      </c>
      <c r="P8" s="624" t="s">
        <v>158</v>
      </c>
      <c r="Q8" s="695" t="s">
        <v>159</v>
      </c>
      <c r="R8" s="271" t="s">
        <v>1000</v>
      </c>
      <c r="S8" s="271" t="s">
        <v>1001</v>
      </c>
    </row>
    <row r="9" spans="1:19" ht="15" customHeight="1">
      <c r="A9" s="47"/>
      <c r="B9" s="47" t="s">
        <v>442</v>
      </c>
      <c r="C9" s="47" t="s">
        <v>442</v>
      </c>
      <c r="D9" s="47" t="s">
        <v>442</v>
      </c>
      <c r="E9" s="259" t="s">
        <v>442</v>
      </c>
      <c r="F9" s="259"/>
      <c r="G9" s="259"/>
      <c r="H9" s="47"/>
      <c r="I9" s="259" t="s">
        <v>442</v>
      </c>
      <c r="J9" s="259" t="s">
        <v>442</v>
      </c>
      <c r="K9" s="259"/>
      <c r="L9" s="259"/>
      <c r="M9" s="47"/>
      <c r="N9" s="47"/>
      <c r="O9" s="47"/>
      <c r="P9" s="47"/>
      <c r="Q9" s="47"/>
      <c r="R9" s="47"/>
      <c r="S9" s="47"/>
    </row>
    <row r="10" spans="1:19" ht="15" customHeight="1">
      <c r="A10" s="47"/>
      <c r="B10" s="259" t="s">
        <v>442</v>
      </c>
      <c r="C10" s="259" t="s">
        <v>442</v>
      </c>
      <c r="D10" s="50" t="s">
        <v>442</v>
      </c>
      <c r="E10" s="260" t="s">
        <v>442</v>
      </c>
      <c r="F10" s="260"/>
      <c r="G10" s="260"/>
      <c r="H10" s="47" t="s">
        <v>442</v>
      </c>
      <c r="I10" s="47" t="s">
        <v>442</v>
      </c>
      <c r="J10" s="259" t="s">
        <v>442</v>
      </c>
      <c r="K10" s="259"/>
      <c r="L10" s="259"/>
      <c r="M10" s="261"/>
      <c r="N10" s="261"/>
      <c r="O10" s="261"/>
      <c r="P10" s="261"/>
      <c r="Q10" s="261"/>
      <c r="R10" s="47"/>
      <c r="S10" s="47"/>
    </row>
    <row r="11" spans="1:19" ht="15" customHeight="1">
      <c r="A11" s="269" t="s">
        <v>33</v>
      </c>
      <c r="B11" s="692">
        <v>14117949.66</v>
      </c>
      <c r="C11" s="692">
        <v>1057013.96</v>
      </c>
      <c r="D11" s="692">
        <v>0</v>
      </c>
      <c r="E11" s="692">
        <v>528476.74</v>
      </c>
      <c r="F11" s="692">
        <v>3721.82</v>
      </c>
      <c r="G11" s="692">
        <v>1589212.52</v>
      </c>
      <c r="H11" s="692">
        <v>2309815.02</v>
      </c>
      <c r="I11" s="692">
        <v>0</v>
      </c>
      <c r="J11" s="692">
        <v>711517.32</v>
      </c>
      <c r="K11" s="692">
        <v>10638.69</v>
      </c>
      <c r="L11" s="692">
        <v>3031971.03</v>
      </c>
      <c r="M11" s="692">
        <v>1252801.06</v>
      </c>
      <c r="N11" s="692">
        <v>0</v>
      </c>
      <c r="O11" s="692">
        <v>183040.57999999996</v>
      </c>
      <c r="P11" s="692">
        <v>6916.8700000000008</v>
      </c>
      <c r="Q11" s="692">
        <v>1442758.5100000002</v>
      </c>
      <c r="R11" s="693">
        <v>0.11256680738157555</v>
      </c>
      <c r="S11" s="693">
        <v>0.21476001140522552</v>
      </c>
    </row>
    <row r="12" spans="1:19" ht="15" customHeight="1">
      <c r="A12" s="269" t="s">
        <v>116</v>
      </c>
      <c r="B12" s="692">
        <v>26051173.829999998</v>
      </c>
      <c r="C12" s="692">
        <v>2102315.37</v>
      </c>
      <c r="D12" s="692">
        <v>0</v>
      </c>
      <c r="E12" s="692">
        <v>463093.78</v>
      </c>
      <c r="F12" s="692">
        <v>167.85</v>
      </c>
      <c r="G12" s="692">
        <v>2565577.0000000005</v>
      </c>
      <c r="H12" s="692">
        <v>5819160.0099999998</v>
      </c>
      <c r="I12" s="692">
        <v>171.5</v>
      </c>
      <c r="J12" s="692">
        <v>624359.4</v>
      </c>
      <c r="K12" s="692">
        <v>5869.75</v>
      </c>
      <c r="L12" s="692">
        <v>6449560.6600000001</v>
      </c>
      <c r="M12" s="692">
        <v>3716844.6399999997</v>
      </c>
      <c r="N12" s="692">
        <v>171.5</v>
      </c>
      <c r="O12" s="692">
        <v>161265.62</v>
      </c>
      <c r="P12" s="692">
        <v>5701.9</v>
      </c>
      <c r="Q12" s="692">
        <v>3883983.6599999997</v>
      </c>
      <c r="R12" s="693">
        <v>9.8482203402502133E-2</v>
      </c>
      <c r="S12" s="693">
        <v>0.2475727467056712</v>
      </c>
    </row>
    <row r="13" spans="1:19" ht="15" customHeight="1">
      <c r="A13" s="269" t="s">
        <v>35</v>
      </c>
      <c r="B13" s="692">
        <v>18196833.02</v>
      </c>
      <c r="C13" s="692">
        <v>1312412.19</v>
      </c>
      <c r="D13" s="692">
        <v>11.43</v>
      </c>
      <c r="E13" s="692">
        <v>835162.23</v>
      </c>
      <c r="F13" s="692">
        <v>17868.560000000001</v>
      </c>
      <c r="G13" s="692">
        <v>2165454.4099999997</v>
      </c>
      <c r="H13" s="692">
        <v>2108287.5299999998</v>
      </c>
      <c r="I13" s="692">
        <v>1830.34</v>
      </c>
      <c r="J13" s="692">
        <v>1695291.08</v>
      </c>
      <c r="K13" s="692">
        <v>66355.45</v>
      </c>
      <c r="L13" s="692">
        <v>3871764.4</v>
      </c>
      <c r="M13" s="692">
        <v>795875.33999999985</v>
      </c>
      <c r="N13" s="692">
        <v>1818.9099999999999</v>
      </c>
      <c r="O13" s="692">
        <v>860128.85000000009</v>
      </c>
      <c r="P13" s="692">
        <v>48486.89</v>
      </c>
      <c r="Q13" s="692">
        <v>1706309.99</v>
      </c>
      <c r="R13" s="693">
        <v>0.11900171901451012</v>
      </c>
      <c r="S13" s="693">
        <v>0.212771332008409</v>
      </c>
    </row>
    <row r="14" spans="1:19" ht="15" customHeight="1">
      <c r="A14" s="269" t="s">
        <v>37</v>
      </c>
      <c r="B14" s="692">
        <v>11477011.039999999</v>
      </c>
      <c r="C14" s="692">
        <v>849078.16</v>
      </c>
      <c r="D14" s="692">
        <v>0</v>
      </c>
      <c r="E14" s="692">
        <v>566784.03</v>
      </c>
      <c r="F14" s="692">
        <v>718.39</v>
      </c>
      <c r="G14" s="692">
        <v>1416580.5799999998</v>
      </c>
      <c r="H14" s="692">
        <v>2043195.92</v>
      </c>
      <c r="I14" s="692">
        <v>0</v>
      </c>
      <c r="J14" s="692">
        <v>668138.9</v>
      </c>
      <c r="K14" s="692">
        <v>1323.47</v>
      </c>
      <c r="L14" s="692">
        <v>2712658.29</v>
      </c>
      <c r="M14" s="692">
        <v>1194117.7599999998</v>
      </c>
      <c r="N14" s="692">
        <v>0</v>
      </c>
      <c r="O14" s="692">
        <v>101354.87</v>
      </c>
      <c r="P14" s="692">
        <v>605.08000000000004</v>
      </c>
      <c r="Q14" s="692">
        <v>1296077.71</v>
      </c>
      <c r="R14" s="693">
        <v>0.12342765682309563</v>
      </c>
      <c r="S14" s="693">
        <v>0.23635581429222013</v>
      </c>
    </row>
    <row r="15" spans="1:19" ht="15" customHeight="1">
      <c r="A15" s="269" t="s">
        <v>45</v>
      </c>
      <c r="B15" s="692">
        <v>9365297.1699999999</v>
      </c>
      <c r="C15" s="692">
        <v>771400.4</v>
      </c>
      <c r="D15" s="692">
        <v>0</v>
      </c>
      <c r="E15" s="692">
        <v>335084.51</v>
      </c>
      <c r="F15" s="692">
        <v>0.01</v>
      </c>
      <c r="G15" s="692">
        <v>1106484.9200000002</v>
      </c>
      <c r="H15" s="692">
        <v>1475700.57</v>
      </c>
      <c r="I15" s="692">
        <v>0</v>
      </c>
      <c r="J15" s="692">
        <v>580145.67000000004</v>
      </c>
      <c r="K15" s="692">
        <v>2515.75</v>
      </c>
      <c r="L15" s="692">
        <v>2058361.9900000002</v>
      </c>
      <c r="M15" s="692">
        <v>704300.17</v>
      </c>
      <c r="N15" s="692">
        <v>0</v>
      </c>
      <c r="O15" s="692">
        <v>245061.16000000003</v>
      </c>
      <c r="P15" s="692">
        <v>2515.7399999999998</v>
      </c>
      <c r="Q15" s="692">
        <v>951877.07000000007</v>
      </c>
      <c r="R15" s="693">
        <v>0.11814733690933164</v>
      </c>
      <c r="S15" s="693">
        <v>0.21978608394761703</v>
      </c>
    </row>
    <row r="16" spans="1:19" ht="15" customHeight="1">
      <c r="A16" s="269" t="s">
        <v>43</v>
      </c>
      <c r="B16" s="692">
        <v>6308588.4500000002</v>
      </c>
      <c r="C16" s="692">
        <v>490854.49</v>
      </c>
      <c r="D16" s="692">
        <v>0</v>
      </c>
      <c r="E16" s="692">
        <v>270399.34999999998</v>
      </c>
      <c r="F16" s="692">
        <v>3290.15</v>
      </c>
      <c r="G16" s="692">
        <v>764543.99</v>
      </c>
      <c r="H16" s="692">
        <v>901947.31</v>
      </c>
      <c r="I16" s="692">
        <v>86.05</v>
      </c>
      <c r="J16" s="692">
        <v>384930.62</v>
      </c>
      <c r="K16" s="692">
        <v>6143.18</v>
      </c>
      <c r="L16" s="692">
        <v>1293107.1599999999</v>
      </c>
      <c r="M16" s="692">
        <v>411092.82000000007</v>
      </c>
      <c r="N16" s="692">
        <v>86.05</v>
      </c>
      <c r="O16" s="692">
        <v>114531.27000000002</v>
      </c>
      <c r="P16" s="692">
        <v>2853.03</v>
      </c>
      <c r="Q16" s="692">
        <v>528563.17000000016</v>
      </c>
      <c r="R16" s="693">
        <v>0.12119097577208417</v>
      </c>
      <c r="S16" s="693">
        <v>0.20497567248977858</v>
      </c>
    </row>
    <row r="17" spans="1:19" ht="15" customHeight="1">
      <c r="A17" s="269" t="s">
        <v>39</v>
      </c>
      <c r="B17" s="692">
        <v>3255273.92</v>
      </c>
      <c r="C17" s="692">
        <v>258897.9</v>
      </c>
      <c r="D17" s="692">
        <v>0</v>
      </c>
      <c r="E17" s="692">
        <v>141437.9</v>
      </c>
      <c r="F17" s="692">
        <v>0</v>
      </c>
      <c r="G17" s="692">
        <v>400335.8</v>
      </c>
      <c r="H17" s="692">
        <v>902958.14</v>
      </c>
      <c r="I17" s="692">
        <v>34.299999999999997</v>
      </c>
      <c r="J17" s="692">
        <v>401955.98</v>
      </c>
      <c r="K17" s="692">
        <v>242.37</v>
      </c>
      <c r="L17" s="692">
        <v>1305190.79</v>
      </c>
      <c r="M17" s="692">
        <v>644060.24</v>
      </c>
      <c r="N17" s="692">
        <v>34.299999999999997</v>
      </c>
      <c r="O17" s="692">
        <v>260518.08</v>
      </c>
      <c r="P17" s="692">
        <v>242.37</v>
      </c>
      <c r="Q17" s="692">
        <v>904854.99</v>
      </c>
      <c r="R17" s="693">
        <v>0.12298067991771335</v>
      </c>
      <c r="S17" s="693">
        <v>0.40094653232745464</v>
      </c>
    </row>
    <row r="18" spans="1:19" ht="15" customHeight="1">
      <c r="A18" s="269" t="s">
        <v>41</v>
      </c>
      <c r="B18" s="692">
        <v>5278058.18</v>
      </c>
      <c r="C18" s="692">
        <v>446401.01</v>
      </c>
      <c r="D18" s="692">
        <v>0</v>
      </c>
      <c r="E18" s="692">
        <v>52957.48</v>
      </c>
      <c r="F18" s="692">
        <v>13.51</v>
      </c>
      <c r="G18" s="692">
        <v>499372</v>
      </c>
      <c r="H18" s="692">
        <v>709188.2</v>
      </c>
      <c r="I18" s="692">
        <v>0</v>
      </c>
      <c r="J18" s="692">
        <v>170828.19</v>
      </c>
      <c r="K18" s="692">
        <v>775.58</v>
      </c>
      <c r="L18" s="692">
        <v>880791.96999999986</v>
      </c>
      <c r="M18" s="692">
        <v>262787.18999999994</v>
      </c>
      <c r="N18" s="692">
        <v>0</v>
      </c>
      <c r="O18" s="692">
        <v>117870.70999999999</v>
      </c>
      <c r="P18" s="692">
        <v>762.07</v>
      </c>
      <c r="Q18" s="692">
        <v>381419.96999999991</v>
      </c>
      <c r="R18" s="693">
        <v>9.4612825961687297E-2</v>
      </c>
      <c r="S18" s="693">
        <v>0.16687803354225245</v>
      </c>
    </row>
    <row r="19" spans="1:19" ht="15" customHeight="1">
      <c r="A19" s="269" t="s">
        <v>47</v>
      </c>
      <c r="B19" s="692">
        <v>77743.72</v>
      </c>
      <c r="C19" s="692">
        <v>5493.84</v>
      </c>
      <c r="D19" s="692">
        <v>0</v>
      </c>
      <c r="E19" s="692">
        <v>8576.32</v>
      </c>
      <c r="F19" s="692">
        <v>0</v>
      </c>
      <c r="G19" s="692">
        <v>14070.16</v>
      </c>
      <c r="H19" s="692">
        <v>34041.72</v>
      </c>
      <c r="I19" s="692">
        <v>0</v>
      </c>
      <c r="J19" s="692">
        <v>15465.36</v>
      </c>
      <c r="K19" s="692">
        <v>0</v>
      </c>
      <c r="L19" s="692">
        <v>49507.08</v>
      </c>
      <c r="M19" s="692">
        <v>28547.88</v>
      </c>
      <c r="N19" s="692">
        <v>0</v>
      </c>
      <c r="O19" s="692">
        <v>6889.0400000000009</v>
      </c>
      <c r="P19" s="692">
        <v>0</v>
      </c>
      <c r="Q19" s="692">
        <v>35436.92</v>
      </c>
      <c r="R19" s="693">
        <v>0.18098130627142617</v>
      </c>
      <c r="S19" s="693">
        <v>0.63679844494191939</v>
      </c>
    </row>
    <row r="20" spans="1:19" ht="15" customHeight="1">
      <c r="A20" s="269" t="s">
        <v>49</v>
      </c>
      <c r="B20" s="692">
        <v>6847109.3399999999</v>
      </c>
      <c r="C20" s="692">
        <v>550534.9</v>
      </c>
      <c r="D20" s="692">
        <v>0</v>
      </c>
      <c r="E20" s="692">
        <v>84636.32</v>
      </c>
      <c r="F20" s="692">
        <v>157.97999999999999</v>
      </c>
      <c r="G20" s="692">
        <v>635329.19999999995</v>
      </c>
      <c r="H20" s="692">
        <v>912216.44</v>
      </c>
      <c r="I20" s="692">
        <v>0</v>
      </c>
      <c r="J20" s="692">
        <v>245318.65</v>
      </c>
      <c r="K20" s="692">
        <v>427.45</v>
      </c>
      <c r="L20" s="692">
        <v>1157962.5399999998</v>
      </c>
      <c r="M20" s="692">
        <v>361681.53999999992</v>
      </c>
      <c r="N20" s="692">
        <v>0</v>
      </c>
      <c r="O20" s="692">
        <v>160682.32999999999</v>
      </c>
      <c r="P20" s="692">
        <v>269.47000000000003</v>
      </c>
      <c r="Q20" s="692">
        <v>522633.33999999985</v>
      </c>
      <c r="R20" s="693">
        <v>9.2787944291831626E-2</v>
      </c>
      <c r="S20" s="693">
        <v>0.16911699266073058</v>
      </c>
    </row>
    <row r="21" spans="1:19" ht="15" customHeight="1">
      <c r="A21" s="269" t="s">
        <v>51</v>
      </c>
      <c r="B21" s="692">
        <v>1063935.42</v>
      </c>
      <c r="C21" s="692">
        <v>96841.82</v>
      </c>
      <c r="D21" s="692">
        <v>0</v>
      </c>
      <c r="E21" s="692">
        <v>21018.76</v>
      </c>
      <c r="F21" s="692">
        <v>922.62</v>
      </c>
      <c r="G21" s="692">
        <v>118783.2</v>
      </c>
      <c r="H21" s="692">
        <v>247527.75</v>
      </c>
      <c r="I21" s="692">
        <v>0</v>
      </c>
      <c r="J21" s="692">
        <v>41917.300000000003</v>
      </c>
      <c r="K21" s="692">
        <v>1337.78</v>
      </c>
      <c r="L21" s="692">
        <v>290782.83</v>
      </c>
      <c r="M21" s="692">
        <v>150685.93</v>
      </c>
      <c r="N21" s="692">
        <v>0</v>
      </c>
      <c r="O21" s="692">
        <v>20898.540000000005</v>
      </c>
      <c r="P21" s="692">
        <v>415.15999999999997</v>
      </c>
      <c r="Q21" s="692">
        <v>171999.63</v>
      </c>
      <c r="R21" s="693">
        <v>0.11164512221991821</v>
      </c>
      <c r="S21" s="693">
        <v>0.27330872206510431</v>
      </c>
    </row>
    <row r="22" spans="1:19" ht="15" customHeight="1">
      <c r="A22" s="269" t="s">
        <v>53</v>
      </c>
      <c r="B22" s="692">
        <v>12392945.98</v>
      </c>
      <c r="C22" s="692">
        <v>824970.23</v>
      </c>
      <c r="D22" s="692">
        <v>0</v>
      </c>
      <c r="E22" s="692">
        <v>511383.82</v>
      </c>
      <c r="F22" s="692">
        <v>0.04</v>
      </c>
      <c r="G22" s="692">
        <v>1336354.0900000001</v>
      </c>
      <c r="H22" s="692">
        <v>849149.62</v>
      </c>
      <c r="I22" s="692">
        <v>0</v>
      </c>
      <c r="J22" s="692">
        <v>551931.71</v>
      </c>
      <c r="K22" s="692">
        <v>26.7</v>
      </c>
      <c r="L22" s="692">
        <v>1401108.03</v>
      </c>
      <c r="M22" s="692">
        <v>24179.390000000014</v>
      </c>
      <c r="N22" s="692">
        <v>0</v>
      </c>
      <c r="O22" s="692">
        <v>40547.889999999956</v>
      </c>
      <c r="P22" s="692">
        <v>26.66</v>
      </c>
      <c r="Q22" s="692">
        <v>64753.939999999973</v>
      </c>
      <c r="R22" s="693">
        <v>0.10783183370254633</v>
      </c>
      <c r="S22" s="693">
        <v>0.11305689803386039</v>
      </c>
    </row>
    <row r="23" spans="1:19" ht="15" customHeight="1">
      <c r="A23" s="269" t="s">
        <v>55</v>
      </c>
      <c r="B23" s="692">
        <v>2643133.7200000002</v>
      </c>
      <c r="C23" s="692">
        <v>236098.74</v>
      </c>
      <c r="D23" s="692">
        <v>0</v>
      </c>
      <c r="E23" s="692">
        <v>20300.28</v>
      </c>
      <c r="F23" s="692">
        <v>0</v>
      </c>
      <c r="G23" s="692">
        <v>256399.02</v>
      </c>
      <c r="H23" s="692">
        <v>238131.96</v>
      </c>
      <c r="I23" s="692">
        <v>0</v>
      </c>
      <c r="J23" s="692">
        <v>83084.53</v>
      </c>
      <c r="K23" s="692">
        <v>0</v>
      </c>
      <c r="L23" s="692">
        <v>321216.49</v>
      </c>
      <c r="M23" s="692">
        <v>2033.2200000000012</v>
      </c>
      <c r="N23" s="692">
        <v>0</v>
      </c>
      <c r="O23" s="692">
        <v>62784.25</v>
      </c>
      <c r="P23" s="692">
        <v>0</v>
      </c>
      <c r="Q23" s="692">
        <v>64817.47</v>
      </c>
      <c r="R23" s="693">
        <v>9.7005693680908417E-2</v>
      </c>
      <c r="S23" s="693">
        <v>0.12152865652215279</v>
      </c>
    </row>
    <row r="24" spans="1:19" ht="15" customHeight="1">
      <c r="A24" s="289"/>
      <c r="B24" s="692" t="s">
        <v>442</v>
      </c>
      <c r="C24" s="692" t="s">
        <v>442</v>
      </c>
      <c r="D24" s="692" t="s">
        <v>442</v>
      </c>
      <c r="E24" s="692" t="s">
        <v>442</v>
      </c>
      <c r="F24" s="692" t="s">
        <v>442</v>
      </c>
      <c r="G24" s="692"/>
      <c r="H24" s="692" t="s">
        <v>442</v>
      </c>
      <c r="I24" s="692" t="s">
        <v>442</v>
      </c>
      <c r="J24" s="692"/>
      <c r="K24" s="692" t="s">
        <v>442</v>
      </c>
      <c r="L24" s="692"/>
      <c r="M24" s="692"/>
      <c r="N24" s="692"/>
      <c r="O24" s="692"/>
      <c r="P24" s="692" t="s">
        <v>442</v>
      </c>
      <c r="Q24" s="692"/>
      <c r="R24" s="693"/>
      <c r="S24" s="693"/>
    </row>
    <row r="25" spans="1:19" ht="15" customHeight="1">
      <c r="A25" s="269" t="s">
        <v>159</v>
      </c>
      <c r="B25" s="692">
        <v>117075053.44999999</v>
      </c>
      <c r="C25" s="692">
        <v>9002313.0100000016</v>
      </c>
      <c r="D25" s="692">
        <v>11.43</v>
      </c>
      <c r="E25" s="692">
        <v>3839311.5199999991</v>
      </c>
      <c r="F25" s="692">
        <v>26860.93</v>
      </c>
      <c r="G25" s="692">
        <v>12868496.890000001</v>
      </c>
      <c r="H25" s="692">
        <v>18551320.190000001</v>
      </c>
      <c r="I25" s="692">
        <v>2122.19</v>
      </c>
      <c r="J25" s="692">
        <v>6174884.7100000018</v>
      </c>
      <c r="K25" s="692">
        <v>95656.17</v>
      </c>
      <c r="L25" s="692">
        <v>24823983.260000005</v>
      </c>
      <c r="M25" s="692">
        <v>9549007.1799999997</v>
      </c>
      <c r="N25" s="692">
        <v>2110.7600000000002</v>
      </c>
      <c r="O25" s="692">
        <v>2335573.1900000027</v>
      </c>
      <c r="P25" s="692">
        <v>68795.239999999991</v>
      </c>
      <c r="Q25" s="692">
        <v>11955486.370000003</v>
      </c>
      <c r="R25" s="693">
        <v>0.10991664330519255</v>
      </c>
      <c r="S25" s="693">
        <v>0.21203478049746735</v>
      </c>
    </row>
    <row r="26" spans="1:19" ht="15" customHeight="1">
      <c r="A26" s="50"/>
      <c r="B26" s="260"/>
      <c r="C26" s="261"/>
      <c r="D26" s="264"/>
      <c r="E26" s="261"/>
      <c r="F26" s="261"/>
      <c r="G26" s="261"/>
      <c r="H26" s="261"/>
      <c r="I26" s="261"/>
      <c r="J26" s="261"/>
      <c r="K26" s="261"/>
      <c r="L26" s="261"/>
      <c r="M26" s="261"/>
      <c r="N26" s="261"/>
      <c r="O26" s="261"/>
      <c r="P26" s="261"/>
      <c r="Q26" s="261"/>
      <c r="R26" s="47"/>
      <c r="S26" s="47"/>
    </row>
    <row r="27" spans="1:19" ht="15" customHeight="1">
      <c r="A27" s="50"/>
      <c r="B27" s="260"/>
      <c r="C27" s="261"/>
      <c r="D27" s="264"/>
      <c r="E27" s="261"/>
      <c r="F27" s="261"/>
      <c r="G27" s="261"/>
      <c r="H27" s="261"/>
      <c r="I27" s="261"/>
      <c r="J27" s="261"/>
      <c r="K27" s="261"/>
      <c r="L27" s="261"/>
      <c r="M27" s="261"/>
      <c r="N27" s="261"/>
      <c r="O27" s="261"/>
      <c r="P27" s="261"/>
      <c r="Q27" s="261"/>
      <c r="R27" s="47"/>
      <c r="S27" s="47"/>
    </row>
    <row r="28" spans="1:19" ht="15" customHeight="1">
      <c r="A28" s="50"/>
      <c r="B28" s="260"/>
      <c r="C28" s="261"/>
      <c r="D28" s="264"/>
      <c r="E28" s="261"/>
      <c r="F28" s="261"/>
      <c r="G28" s="261"/>
      <c r="H28" s="261"/>
      <c r="I28" s="261"/>
      <c r="J28" s="261"/>
      <c r="K28" s="261"/>
      <c r="L28" s="261"/>
      <c r="M28" s="261"/>
      <c r="N28" s="261"/>
      <c r="O28" s="261"/>
      <c r="P28" s="261"/>
      <c r="Q28" s="261"/>
      <c r="R28" s="47"/>
      <c r="S28" s="47"/>
    </row>
    <row r="29" spans="1:19" ht="15" customHeight="1">
      <c r="A29" s="680"/>
      <c r="B29" s="624" t="s">
        <v>993</v>
      </c>
      <c r="C29" s="773" t="s">
        <v>994</v>
      </c>
      <c r="D29" s="773"/>
      <c r="E29" s="773"/>
      <c r="F29" s="773"/>
      <c r="G29" s="695"/>
      <c r="H29" s="773" t="s">
        <v>995</v>
      </c>
      <c r="I29" s="773"/>
      <c r="J29" s="773"/>
      <c r="K29" s="773"/>
      <c r="L29" s="695"/>
      <c r="M29" s="773" t="s">
        <v>996</v>
      </c>
      <c r="N29" s="773"/>
      <c r="O29" s="773"/>
      <c r="P29" s="773"/>
      <c r="Q29" s="695"/>
      <c r="R29" s="773" t="s">
        <v>997</v>
      </c>
      <c r="S29" s="773"/>
    </row>
    <row r="30" spans="1:19" ht="15" customHeight="1">
      <c r="A30" s="680"/>
      <c r="B30" s="624" t="s">
        <v>998</v>
      </c>
      <c r="C30" s="270"/>
      <c r="D30" s="270"/>
      <c r="E30" s="270"/>
      <c r="F30" s="270"/>
      <c r="G30" s="270"/>
      <c r="H30" s="270"/>
      <c r="I30" s="270"/>
      <c r="J30" s="270"/>
      <c r="K30" s="270"/>
      <c r="L30" s="270"/>
      <c r="M30" s="270"/>
      <c r="N30" s="270"/>
      <c r="O30" s="270"/>
      <c r="P30" s="270"/>
      <c r="Q30" s="270"/>
      <c r="R30" s="270"/>
      <c r="S30" s="270"/>
    </row>
    <row r="31" spans="1:19" ht="15" customHeight="1">
      <c r="A31" s="271" t="s">
        <v>441</v>
      </c>
      <c r="B31" s="624" t="s">
        <v>999</v>
      </c>
      <c r="C31" s="624" t="s">
        <v>155</v>
      </c>
      <c r="D31" s="624" t="s">
        <v>157</v>
      </c>
      <c r="E31" s="624" t="s">
        <v>156</v>
      </c>
      <c r="F31" s="624" t="s">
        <v>158</v>
      </c>
      <c r="G31" s="695" t="s">
        <v>159</v>
      </c>
      <c r="H31" s="624" t="s">
        <v>155</v>
      </c>
      <c r="I31" s="624" t="s">
        <v>157</v>
      </c>
      <c r="J31" s="624" t="s">
        <v>156</v>
      </c>
      <c r="K31" s="624" t="s">
        <v>158</v>
      </c>
      <c r="L31" s="695" t="s">
        <v>159</v>
      </c>
      <c r="M31" s="624" t="s">
        <v>155</v>
      </c>
      <c r="N31" s="624" t="s">
        <v>157</v>
      </c>
      <c r="O31" s="624" t="s">
        <v>156</v>
      </c>
      <c r="P31" s="624" t="s">
        <v>158</v>
      </c>
      <c r="Q31" s="695" t="s">
        <v>159</v>
      </c>
      <c r="R31" s="271" t="s">
        <v>1000</v>
      </c>
      <c r="S31" s="271" t="s">
        <v>1001</v>
      </c>
    </row>
    <row r="32" spans="1:19" ht="15" customHeight="1">
      <c r="A32" s="50"/>
      <c r="B32" s="47" t="s">
        <v>442</v>
      </c>
      <c r="C32" s="47" t="s">
        <v>442</v>
      </c>
      <c r="D32" s="47" t="s">
        <v>442</v>
      </c>
      <c r="E32" s="259" t="s">
        <v>442</v>
      </c>
      <c r="F32" s="259"/>
      <c r="G32" s="259"/>
      <c r="H32" s="47"/>
      <c r="I32" s="259" t="s">
        <v>442</v>
      </c>
      <c r="J32" s="259" t="s">
        <v>442</v>
      </c>
      <c r="K32" s="259"/>
      <c r="L32" s="259"/>
      <c r="M32" s="47"/>
      <c r="N32" s="47"/>
      <c r="O32" s="47"/>
      <c r="P32" s="47"/>
      <c r="Q32" s="47"/>
      <c r="R32" s="47"/>
      <c r="S32" s="47"/>
    </row>
    <row r="33" spans="1:19" ht="15" customHeight="1">
      <c r="A33" s="50"/>
      <c r="B33" s="259" t="s">
        <v>442</v>
      </c>
      <c r="C33" s="259" t="s">
        <v>442</v>
      </c>
      <c r="D33" s="50" t="s">
        <v>442</v>
      </c>
      <c r="E33" s="260" t="s">
        <v>442</v>
      </c>
      <c r="F33" s="260"/>
      <c r="G33" s="260"/>
      <c r="H33" s="47" t="s">
        <v>442</v>
      </c>
      <c r="I33" s="47" t="s">
        <v>442</v>
      </c>
      <c r="J33" s="259" t="s">
        <v>442</v>
      </c>
      <c r="K33" s="259"/>
      <c r="L33" s="259"/>
      <c r="M33" s="261"/>
      <c r="N33" s="261"/>
      <c r="O33" s="261"/>
      <c r="P33" s="261"/>
      <c r="Q33" s="261"/>
      <c r="R33" s="47"/>
      <c r="S33" s="47"/>
    </row>
    <row r="34" spans="1:19" ht="15" customHeight="1">
      <c r="A34" s="269" t="s">
        <v>59</v>
      </c>
      <c r="B34" s="692">
        <v>1915300.89</v>
      </c>
      <c r="C34" s="692">
        <v>165845.26</v>
      </c>
      <c r="D34" s="692">
        <v>0</v>
      </c>
      <c r="E34" s="692">
        <v>8674.77</v>
      </c>
      <c r="F34" s="692">
        <v>0</v>
      </c>
      <c r="G34" s="692">
        <v>174520.03</v>
      </c>
      <c r="H34" s="692">
        <v>457882.99</v>
      </c>
      <c r="I34" s="692">
        <v>0</v>
      </c>
      <c r="J34" s="692">
        <v>40844.07</v>
      </c>
      <c r="K34" s="692">
        <v>787.18</v>
      </c>
      <c r="L34" s="692">
        <v>499514.24</v>
      </c>
      <c r="M34" s="692">
        <v>292037.73</v>
      </c>
      <c r="N34" s="692">
        <v>0</v>
      </c>
      <c r="O34" s="692">
        <v>32169.3</v>
      </c>
      <c r="P34" s="692">
        <v>787.18</v>
      </c>
      <c r="Q34" s="692">
        <v>324994.20999999996</v>
      </c>
      <c r="R34" s="693">
        <v>9.1118858092317817E-2</v>
      </c>
      <c r="S34" s="693">
        <v>0.26080196725643456</v>
      </c>
    </row>
    <row r="35" spans="1:19" ht="15" customHeight="1">
      <c r="A35" s="269" t="s">
        <v>57</v>
      </c>
      <c r="B35" s="692">
        <v>351521.1</v>
      </c>
      <c r="C35" s="692">
        <v>22786.9</v>
      </c>
      <c r="D35" s="692">
        <v>0</v>
      </c>
      <c r="E35" s="692">
        <v>12613.75</v>
      </c>
      <c r="F35" s="692">
        <v>0</v>
      </c>
      <c r="G35" s="692">
        <v>35400.65</v>
      </c>
      <c r="H35" s="692">
        <v>55652.38</v>
      </c>
      <c r="I35" s="692">
        <v>0</v>
      </c>
      <c r="J35" s="692">
        <v>24770.62</v>
      </c>
      <c r="K35" s="692">
        <v>0</v>
      </c>
      <c r="L35" s="692">
        <v>80423</v>
      </c>
      <c r="M35" s="692">
        <v>32865.479999999996</v>
      </c>
      <c r="N35" s="692">
        <v>0</v>
      </c>
      <c r="O35" s="692">
        <v>12156.869999999999</v>
      </c>
      <c r="P35" s="692">
        <v>0</v>
      </c>
      <c r="Q35" s="692">
        <v>45022.349999999991</v>
      </c>
      <c r="R35" s="693">
        <v>0.10070704148342732</v>
      </c>
      <c r="S35" s="693">
        <v>0.22878569735927659</v>
      </c>
    </row>
    <row r="36" spans="1:19" ht="15" customHeight="1">
      <c r="A36" s="289"/>
      <c r="B36" s="692" t="s">
        <v>442</v>
      </c>
      <c r="C36" s="692" t="s">
        <v>442</v>
      </c>
      <c r="D36" s="692" t="s">
        <v>442</v>
      </c>
      <c r="E36" s="692" t="s">
        <v>442</v>
      </c>
      <c r="F36" s="692" t="s">
        <v>442</v>
      </c>
      <c r="G36" s="692"/>
      <c r="H36" s="692" t="s">
        <v>442</v>
      </c>
      <c r="I36" s="692" t="s">
        <v>442</v>
      </c>
      <c r="J36" s="692"/>
      <c r="K36" s="692" t="s">
        <v>442</v>
      </c>
      <c r="L36" s="692"/>
      <c r="M36" s="692"/>
      <c r="N36" s="692"/>
      <c r="O36" s="692"/>
      <c r="P36" s="692" t="s">
        <v>442</v>
      </c>
      <c r="Q36" s="692"/>
      <c r="R36" s="693"/>
      <c r="S36" s="693"/>
    </row>
    <row r="37" spans="1:19" ht="15" customHeight="1">
      <c r="A37" s="269" t="s">
        <v>159</v>
      </c>
      <c r="B37" s="692">
        <v>2266821.9899999998</v>
      </c>
      <c r="C37" s="692">
        <v>188632.16</v>
      </c>
      <c r="D37" s="692">
        <v>0</v>
      </c>
      <c r="E37" s="692">
        <v>21288.52</v>
      </c>
      <c r="F37" s="692">
        <v>0</v>
      </c>
      <c r="G37" s="692">
        <v>209920.68</v>
      </c>
      <c r="H37" s="692">
        <v>513535.37</v>
      </c>
      <c r="I37" s="692">
        <v>0</v>
      </c>
      <c r="J37" s="692">
        <v>65614.69</v>
      </c>
      <c r="K37" s="692">
        <v>787.18</v>
      </c>
      <c r="L37" s="692">
        <v>579937.24000000011</v>
      </c>
      <c r="M37" s="692">
        <v>324903.20999999996</v>
      </c>
      <c r="N37" s="692">
        <v>0</v>
      </c>
      <c r="O37" s="692">
        <v>44326.17</v>
      </c>
      <c r="P37" s="692">
        <v>787.18</v>
      </c>
      <c r="Q37" s="692">
        <v>370016.55999999994</v>
      </c>
      <c r="R37" s="693">
        <v>9.2605718898994813E-2</v>
      </c>
      <c r="S37" s="693">
        <v>0.25583713346631165</v>
      </c>
    </row>
    <row r="38" spans="1:19" ht="15" customHeight="1">
      <c r="A38" s="269"/>
      <c r="B38" s="262"/>
      <c r="C38" s="262"/>
      <c r="D38" s="262"/>
      <c r="E38" s="262"/>
      <c r="F38" s="262"/>
      <c r="G38" s="262"/>
      <c r="H38" s="262"/>
      <c r="I38" s="262"/>
      <c r="J38" s="262"/>
      <c r="K38" s="262"/>
      <c r="L38" s="262"/>
      <c r="M38" s="262"/>
      <c r="N38" s="262"/>
      <c r="O38" s="262"/>
      <c r="P38" s="262"/>
      <c r="Q38" s="262"/>
      <c r="R38" s="263"/>
      <c r="S38" s="263"/>
    </row>
    <row r="39" spans="1:19" ht="15" customHeight="1">
      <c r="A39" s="269"/>
      <c r="B39" s="262"/>
      <c r="C39" s="262"/>
      <c r="D39" s="262"/>
      <c r="E39" s="262"/>
      <c r="F39" s="262"/>
      <c r="G39" s="262"/>
      <c r="H39" s="262"/>
      <c r="I39" s="262"/>
      <c r="J39" s="262"/>
      <c r="K39" s="262"/>
      <c r="L39" s="262"/>
      <c r="M39" s="262"/>
      <c r="N39" s="262"/>
      <c r="O39" s="262"/>
      <c r="P39" s="262"/>
      <c r="Q39" s="262"/>
      <c r="R39" s="263"/>
      <c r="S39" s="263"/>
    </row>
    <row r="40" spans="1:19" ht="15" customHeight="1">
      <c r="A40" s="50"/>
      <c r="B40" s="260"/>
      <c r="C40" s="261"/>
      <c r="D40" s="264"/>
      <c r="E40" s="261"/>
      <c r="F40" s="261"/>
      <c r="G40" s="261"/>
      <c r="H40" s="261"/>
      <c r="I40" s="261"/>
      <c r="J40" s="261"/>
      <c r="K40" s="261"/>
      <c r="L40" s="261"/>
      <c r="M40" s="261"/>
      <c r="N40" s="261"/>
      <c r="O40" s="261"/>
      <c r="P40" s="261"/>
      <c r="Q40" s="261"/>
      <c r="R40" s="47"/>
      <c r="S40" s="47"/>
    </row>
    <row r="41" spans="1:19" s="5" customFormat="1" ht="15">
      <c r="A41" s="680"/>
      <c r="B41" s="671" t="s">
        <v>993</v>
      </c>
      <c r="C41" s="773" t="s">
        <v>994</v>
      </c>
      <c r="D41" s="773"/>
      <c r="E41" s="773"/>
      <c r="F41" s="773"/>
      <c r="G41" s="695"/>
      <c r="H41" s="773" t="s">
        <v>995</v>
      </c>
      <c r="I41" s="773"/>
      <c r="J41" s="773"/>
      <c r="K41" s="773"/>
      <c r="L41" s="695"/>
      <c r="M41" s="773" t="s">
        <v>996</v>
      </c>
      <c r="N41" s="773"/>
      <c r="O41" s="773"/>
      <c r="P41" s="773"/>
      <c r="Q41" s="695"/>
      <c r="R41" s="773" t="s">
        <v>997</v>
      </c>
      <c r="S41" s="773"/>
    </row>
    <row r="42" spans="1:19" s="5" customFormat="1" ht="15">
      <c r="A42" s="680"/>
      <c r="B42" s="671" t="s">
        <v>998</v>
      </c>
      <c r="C42" s="270"/>
      <c r="D42" s="270"/>
      <c r="E42" s="270"/>
      <c r="F42" s="270"/>
      <c r="G42" s="270"/>
      <c r="H42" s="270"/>
      <c r="I42" s="270"/>
      <c r="J42" s="270"/>
      <c r="K42" s="270"/>
      <c r="L42" s="270"/>
      <c r="M42" s="270"/>
      <c r="N42" s="270"/>
      <c r="O42" s="270"/>
      <c r="P42" s="270"/>
      <c r="Q42" s="270"/>
      <c r="R42" s="270"/>
      <c r="S42" s="270"/>
    </row>
    <row r="43" spans="1:19" s="5" customFormat="1" ht="15">
      <c r="A43" s="271" t="s">
        <v>1015</v>
      </c>
      <c r="B43" s="671" t="s">
        <v>999</v>
      </c>
      <c r="C43" s="671" t="s">
        <v>155</v>
      </c>
      <c r="D43" s="671" t="s">
        <v>157</v>
      </c>
      <c r="E43" s="671" t="s">
        <v>156</v>
      </c>
      <c r="F43" s="671" t="s">
        <v>158</v>
      </c>
      <c r="G43" s="695" t="s">
        <v>159</v>
      </c>
      <c r="H43" s="671" t="s">
        <v>155</v>
      </c>
      <c r="I43" s="671" t="s">
        <v>157</v>
      </c>
      <c r="J43" s="671" t="s">
        <v>156</v>
      </c>
      <c r="K43" s="671" t="s">
        <v>158</v>
      </c>
      <c r="L43" s="695" t="s">
        <v>159</v>
      </c>
      <c r="M43" s="671" t="s">
        <v>155</v>
      </c>
      <c r="N43" s="671" t="s">
        <v>157</v>
      </c>
      <c r="O43" s="671" t="s">
        <v>156</v>
      </c>
      <c r="P43" s="671" t="s">
        <v>158</v>
      </c>
      <c r="Q43" s="695" t="s">
        <v>159</v>
      </c>
      <c r="R43" s="271" t="s">
        <v>1000</v>
      </c>
      <c r="S43" s="271" t="s">
        <v>1001</v>
      </c>
    </row>
    <row r="44" spans="1:19" s="5" customFormat="1" ht="18.75" customHeight="1">
      <c r="A44" s="673"/>
      <c r="B44" s="5" t="s">
        <v>442</v>
      </c>
      <c r="C44" s="5" t="s">
        <v>442</v>
      </c>
      <c r="D44" s="5" t="s">
        <v>442</v>
      </c>
      <c r="E44" s="672" t="s">
        <v>442</v>
      </c>
      <c r="F44" s="672"/>
      <c r="G44" s="672"/>
      <c r="I44" s="672" t="s">
        <v>442</v>
      </c>
      <c r="J44" s="672" t="s">
        <v>442</v>
      </c>
      <c r="K44" s="672"/>
      <c r="L44" s="672"/>
      <c r="Q44" s="694"/>
    </row>
    <row r="45" spans="1:19" s="5" customFormat="1" ht="18.75" customHeight="1">
      <c r="A45" s="673"/>
      <c r="B45" s="672" t="s">
        <v>442</v>
      </c>
      <c r="C45" s="672" t="s">
        <v>442</v>
      </c>
      <c r="D45" s="673" t="s">
        <v>442</v>
      </c>
      <c r="E45" s="674" t="s">
        <v>442</v>
      </c>
      <c r="F45" s="674"/>
      <c r="G45" s="674"/>
      <c r="H45" s="5" t="s">
        <v>442</v>
      </c>
      <c r="I45" s="5" t="s">
        <v>442</v>
      </c>
      <c r="J45" s="672" t="s">
        <v>442</v>
      </c>
      <c r="K45" s="672"/>
      <c r="L45" s="672"/>
      <c r="M45" s="675"/>
      <c r="N45" s="675"/>
      <c r="O45" s="675"/>
      <c r="P45" s="675"/>
      <c r="Q45" s="675"/>
    </row>
    <row r="46" spans="1:19" s="5" customFormat="1" ht="15">
      <c r="A46" s="269" t="s">
        <v>119</v>
      </c>
      <c r="B46" s="692">
        <v>156065</v>
      </c>
      <c r="C46" s="692">
        <v>0</v>
      </c>
      <c r="D46" s="692">
        <v>0</v>
      </c>
      <c r="E46" s="692">
        <v>7281.89</v>
      </c>
      <c r="F46" s="692">
        <v>0</v>
      </c>
      <c r="G46" s="692">
        <v>7281.89</v>
      </c>
      <c r="H46" s="692">
        <v>209260.63</v>
      </c>
      <c r="I46" s="692">
        <v>0</v>
      </c>
      <c r="J46" s="692">
        <v>63304.97</v>
      </c>
      <c r="K46" s="692">
        <v>0</v>
      </c>
      <c r="L46" s="692">
        <v>272565.59999999998</v>
      </c>
      <c r="M46" s="692">
        <v>209260.63</v>
      </c>
      <c r="N46" s="692">
        <v>0</v>
      </c>
      <c r="O46" s="692">
        <v>56023.08</v>
      </c>
      <c r="P46" s="692">
        <v>0</v>
      </c>
      <c r="Q46" s="692">
        <v>265283.71000000002</v>
      </c>
      <c r="R46" s="693">
        <v>4.6659340659340659E-2</v>
      </c>
      <c r="S46" s="693">
        <v>1.7464876814147949</v>
      </c>
    </row>
    <row r="47" spans="1:19" s="5" customFormat="1" ht="15">
      <c r="A47" s="269"/>
      <c r="B47" s="692" t="s">
        <v>442</v>
      </c>
      <c r="C47" s="692" t="s">
        <v>442</v>
      </c>
      <c r="D47" s="692" t="s">
        <v>442</v>
      </c>
      <c r="E47" s="692" t="s">
        <v>442</v>
      </c>
      <c r="F47" s="692" t="s">
        <v>442</v>
      </c>
      <c r="G47" s="692"/>
      <c r="H47" s="692" t="s">
        <v>442</v>
      </c>
      <c r="I47" s="692" t="s">
        <v>442</v>
      </c>
      <c r="J47" s="692"/>
      <c r="K47" s="692" t="s">
        <v>442</v>
      </c>
      <c r="L47" s="692"/>
      <c r="M47" s="692"/>
      <c r="N47" s="692"/>
      <c r="O47" s="692"/>
      <c r="P47" s="692" t="s">
        <v>442</v>
      </c>
      <c r="Q47" s="692"/>
      <c r="R47" s="693"/>
      <c r="S47" s="693"/>
    </row>
    <row r="48" spans="1:19" s="5" customFormat="1" ht="15">
      <c r="A48" s="269" t="s">
        <v>159</v>
      </c>
      <c r="B48" s="692">
        <v>156065</v>
      </c>
      <c r="C48" s="692">
        <v>0</v>
      </c>
      <c r="D48" s="692">
        <v>0</v>
      </c>
      <c r="E48" s="692">
        <v>7281.89</v>
      </c>
      <c r="F48" s="692">
        <v>0</v>
      </c>
      <c r="G48" s="692">
        <v>7281.89</v>
      </c>
      <c r="H48" s="692">
        <v>209260.63</v>
      </c>
      <c r="I48" s="692">
        <v>0</v>
      </c>
      <c r="J48" s="692">
        <v>63304.97</v>
      </c>
      <c r="K48" s="692">
        <v>0</v>
      </c>
      <c r="L48" s="692">
        <v>272565.59999999998</v>
      </c>
      <c r="M48" s="692">
        <v>209260.63</v>
      </c>
      <c r="N48" s="692">
        <v>0</v>
      </c>
      <c r="O48" s="692">
        <v>56023.08</v>
      </c>
      <c r="P48" s="692">
        <v>0</v>
      </c>
      <c r="Q48" s="692">
        <v>265283.71000000002</v>
      </c>
      <c r="R48" s="693">
        <v>4.6659340659340659E-2</v>
      </c>
      <c r="S48" s="693">
        <v>1.7464876814147949</v>
      </c>
    </row>
    <row r="49" spans="1:19" ht="15" customHeight="1" thickBot="1">
      <c r="A49" s="265"/>
      <c r="B49" s="266" t="s">
        <v>442</v>
      </c>
      <c r="C49" s="266" t="s">
        <v>442</v>
      </c>
      <c r="D49" s="267" t="s">
        <v>442</v>
      </c>
      <c r="E49" s="266" t="s">
        <v>442</v>
      </c>
      <c r="F49" s="266"/>
      <c r="G49" s="266"/>
      <c r="H49" s="266" t="s">
        <v>442</v>
      </c>
      <c r="I49" s="266" t="s">
        <v>442</v>
      </c>
      <c r="J49" s="266" t="s">
        <v>442</v>
      </c>
      <c r="K49" s="266"/>
      <c r="L49" s="266"/>
      <c r="M49" s="266" t="s">
        <v>442</v>
      </c>
      <c r="N49" s="266" t="s">
        <v>442</v>
      </c>
      <c r="O49" s="266" t="s">
        <v>442</v>
      </c>
      <c r="P49" s="266"/>
      <c r="Q49" s="266"/>
      <c r="R49" s="265"/>
      <c r="S49" s="265"/>
    </row>
    <row r="50" spans="1:19" ht="15" customHeight="1" thickTop="1">
      <c r="A50" s="268" t="s">
        <v>1419</v>
      </c>
      <c r="B50" s="47"/>
      <c r="C50" s="47"/>
      <c r="D50" s="47"/>
      <c r="E50" s="47"/>
      <c r="F50" s="47"/>
      <c r="G50" s="47"/>
      <c r="H50" s="47"/>
      <c r="I50" s="47"/>
      <c r="J50" s="47"/>
      <c r="K50" s="47"/>
      <c r="L50" s="47"/>
      <c r="M50" s="47"/>
      <c r="N50" s="47"/>
      <c r="O50" s="47"/>
      <c r="P50" s="47"/>
      <c r="Q50" s="47"/>
      <c r="R50" s="47"/>
      <c r="S50" s="47"/>
    </row>
    <row r="51" spans="1:19" ht="15" customHeight="1">
      <c r="A51" s="268" t="s">
        <v>1420</v>
      </c>
      <c r="B51" s="261"/>
      <c r="C51" s="261"/>
      <c r="D51" s="47"/>
      <c r="E51" s="261"/>
      <c r="F51" s="261"/>
      <c r="G51" s="261"/>
      <c r="H51" s="261"/>
      <c r="I51" s="261"/>
      <c r="J51" s="260" t="s">
        <v>442</v>
      </c>
      <c r="K51" s="260"/>
      <c r="L51" s="260"/>
      <c r="M51" s="261"/>
      <c r="N51" s="261"/>
      <c r="O51" s="261"/>
      <c r="P51" s="261"/>
      <c r="Q51" s="261"/>
      <c r="R51" s="47"/>
      <c r="S51" s="47"/>
    </row>
    <row r="52" spans="1:19" ht="15" customHeight="1">
      <c r="B52" s="47"/>
      <c r="C52" s="47"/>
      <c r="D52" s="47"/>
      <c r="E52" s="47"/>
      <c r="F52" s="47"/>
      <c r="G52" s="47"/>
      <c r="H52" s="47"/>
      <c r="I52" s="47"/>
      <c r="J52" s="47"/>
      <c r="K52" s="47"/>
      <c r="L52" s="47"/>
      <c r="M52" s="259" t="s">
        <v>442</v>
      </c>
      <c r="N52" s="47"/>
      <c r="O52" s="47"/>
      <c r="P52" s="47"/>
      <c r="Q52" s="47"/>
      <c r="R52" s="47"/>
      <c r="S52" s="47"/>
    </row>
  </sheetData>
  <mergeCells count="16">
    <mergeCell ref="A1:S1"/>
    <mergeCell ref="A2:S2"/>
    <mergeCell ref="A4:S4"/>
    <mergeCell ref="C6:F6"/>
    <mergeCell ref="H6:K6"/>
    <mergeCell ref="M6:P6"/>
    <mergeCell ref="R6:S6"/>
    <mergeCell ref="A3:S3"/>
    <mergeCell ref="C41:F41"/>
    <mergeCell ref="H41:K41"/>
    <mergeCell ref="M41:P41"/>
    <mergeCell ref="R41:S41"/>
    <mergeCell ref="C29:F29"/>
    <mergeCell ref="H29:K29"/>
    <mergeCell ref="M29:P29"/>
    <mergeCell ref="R29:S29"/>
  </mergeCells>
  <pageMargins left="0.75" right="0.2" top="0.49" bottom="0.5" header="0.5" footer="0.5"/>
  <pageSetup scale="39"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0"/>
  <sheetViews>
    <sheetView workbookViewId="0">
      <selection activeCell="A3" sqref="A3:E3"/>
    </sheetView>
  </sheetViews>
  <sheetFormatPr defaultRowHeight="15"/>
  <cols>
    <col min="1" max="1" width="96.140625" style="5" customWidth="1"/>
    <col min="2" max="5" width="10.7109375" style="5" customWidth="1"/>
    <col min="6" max="16384" width="9.140625" style="5"/>
  </cols>
  <sheetData>
    <row r="1" spans="1:5" ht="30" customHeight="1">
      <c r="A1" s="766" t="s">
        <v>441</v>
      </c>
      <c r="B1" s="766"/>
      <c r="C1" s="766"/>
      <c r="D1" s="766"/>
      <c r="E1" s="766"/>
    </row>
    <row r="2" spans="1:5" ht="18">
      <c r="A2" s="767" t="s">
        <v>722</v>
      </c>
      <c r="B2" s="767"/>
      <c r="C2" s="767"/>
      <c r="D2" s="767"/>
      <c r="E2" s="767"/>
    </row>
    <row r="3" spans="1:5" ht="18">
      <c r="A3" s="767" t="s">
        <v>1468</v>
      </c>
      <c r="B3" s="767"/>
      <c r="C3" s="767"/>
      <c r="D3" s="767"/>
      <c r="E3" s="767"/>
    </row>
    <row r="4" spans="1:5" ht="30" customHeight="1">
      <c r="A4" s="768" t="s">
        <v>511</v>
      </c>
      <c r="B4" s="768"/>
      <c r="C4" s="768"/>
      <c r="D4" s="768"/>
      <c r="E4" s="768"/>
    </row>
    <row r="5" spans="1:5">
      <c r="A5" s="99"/>
      <c r="B5" s="101"/>
      <c r="C5" s="205"/>
      <c r="D5" s="205"/>
      <c r="E5" s="98"/>
    </row>
    <row r="6" spans="1:5" ht="30" customHeight="1">
      <c r="A6" s="72" t="s">
        <v>723</v>
      </c>
      <c r="B6" s="73" t="s">
        <v>59</v>
      </c>
      <c r="C6" s="73" t="s">
        <v>57</v>
      </c>
      <c r="D6" s="176" t="s">
        <v>518</v>
      </c>
      <c r="E6" s="73" t="s">
        <v>724</v>
      </c>
    </row>
    <row r="7" spans="1:5">
      <c r="A7" s="100" t="s">
        <v>725</v>
      </c>
      <c r="B7" s="97">
        <v>882243.11207000003</v>
      </c>
      <c r="C7" s="97">
        <v>0</v>
      </c>
      <c r="D7" s="97">
        <v>882243.11207000003</v>
      </c>
      <c r="E7" s="160">
        <v>0.17345680780715139</v>
      </c>
    </row>
    <row r="8" spans="1:5">
      <c r="A8" s="100" t="s">
        <v>726</v>
      </c>
      <c r="B8" s="97">
        <v>471263.19075999997</v>
      </c>
      <c r="C8" s="97">
        <v>0</v>
      </c>
      <c r="D8" s="97">
        <v>471263.19075999997</v>
      </c>
      <c r="E8" s="160">
        <v>9.2654516184827312E-2</v>
      </c>
    </row>
    <row r="9" spans="1:5">
      <c r="A9" s="100" t="s">
        <v>727</v>
      </c>
      <c r="B9" s="97">
        <v>1170083.06651</v>
      </c>
      <c r="C9" s="97">
        <v>124975.77112999999</v>
      </c>
      <c r="D9" s="97">
        <v>1295058.83764</v>
      </c>
      <c r="E9" s="160">
        <v>0.25462003480243772</v>
      </c>
    </row>
    <row r="10" spans="1:5">
      <c r="A10" s="100" t="s">
        <v>728</v>
      </c>
      <c r="B10" s="97">
        <v>578472.55540999991</v>
      </c>
      <c r="C10" s="97">
        <v>163971.85662999999</v>
      </c>
      <c r="D10" s="97">
        <v>742444.41203999985</v>
      </c>
      <c r="E10" s="160">
        <v>0.14597114550949056</v>
      </c>
    </row>
    <row r="11" spans="1:5">
      <c r="A11" s="100" t="s">
        <v>729</v>
      </c>
      <c r="B11" s="97">
        <v>302465.80569000001</v>
      </c>
      <c r="C11" s="97">
        <v>79504.163060000006</v>
      </c>
      <c r="D11" s="97">
        <v>381969.96875</v>
      </c>
      <c r="E11" s="160">
        <v>7.5098678075386838E-2</v>
      </c>
    </row>
    <row r="12" spans="1:5">
      <c r="A12" s="100" t="s">
        <v>730</v>
      </c>
      <c r="B12" s="97">
        <v>174686.33426</v>
      </c>
      <c r="C12" s="97">
        <v>65963.930139999997</v>
      </c>
      <c r="D12" s="97">
        <v>240650.26439999999</v>
      </c>
      <c r="E12" s="160">
        <v>4.7313972860418302E-2</v>
      </c>
    </row>
    <row r="13" spans="1:5">
      <c r="A13" s="100" t="s">
        <v>731</v>
      </c>
      <c r="B13" s="97">
        <v>30322.201590000001</v>
      </c>
      <c r="C13" s="97">
        <v>39410.409960000005</v>
      </c>
      <c r="D13" s="97">
        <v>69732.611550000001</v>
      </c>
      <c r="E13" s="160">
        <v>1.3710048890196823E-2</v>
      </c>
    </row>
    <row r="14" spans="1:5">
      <c r="A14" s="100" t="s">
        <v>732</v>
      </c>
      <c r="B14" s="97">
        <v>27087.784100000001</v>
      </c>
      <c r="C14" s="97">
        <v>24487.447399999997</v>
      </c>
      <c r="D14" s="97">
        <v>51575.231499999994</v>
      </c>
      <c r="E14" s="160">
        <v>1.0140147194705474E-2</v>
      </c>
    </row>
    <row r="15" spans="1:5">
      <c r="A15" s="100" t="s">
        <v>733</v>
      </c>
      <c r="B15" s="97">
        <v>23079.88478</v>
      </c>
      <c r="C15" s="97">
        <v>14296.78457</v>
      </c>
      <c r="D15" s="97">
        <v>37376.669349999996</v>
      </c>
      <c r="E15" s="160">
        <v>7.3485841523917659E-3</v>
      </c>
    </row>
    <row r="16" spans="1:5">
      <c r="A16" s="100" t="s">
        <v>734</v>
      </c>
      <c r="B16" s="97">
        <v>47160.03628</v>
      </c>
      <c r="C16" s="97">
        <v>20558.23821</v>
      </c>
      <c r="D16" s="97">
        <v>67718.274489999996</v>
      </c>
      <c r="E16" s="160">
        <v>1.3314012387905014E-2</v>
      </c>
    </row>
    <row r="17" spans="1:5">
      <c r="A17" s="100" t="s">
        <v>735</v>
      </c>
      <c r="B17" s="97">
        <v>429200.41388000001</v>
      </c>
      <c r="C17" s="97">
        <v>47649.390329999995</v>
      </c>
      <c r="D17" s="97">
        <v>476849.80420999997</v>
      </c>
      <c r="E17" s="160">
        <v>9.375289385673212E-2</v>
      </c>
    </row>
    <row r="18" spans="1:5">
      <c r="A18" s="100" t="s">
        <v>736</v>
      </c>
      <c r="B18" s="97">
        <v>216552.89205000002</v>
      </c>
      <c r="C18" s="97">
        <v>34055.326689999994</v>
      </c>
      <c r="D18" s="97">
        <v>250608.21874000001</v>
      </c>
      <c r="E18" s="160">
        <v>4.9271794858090891E-2</v>
      </c>
    </row>
    <row r="19" spans="1:5">
      <c r="A19" s="100" t="s">
        <v>737</v>
      </c>
      <c r="B19" s="97">
        <v>34215.566350000001</v>
      </c>
      <c r="C19" s="97">
        <v>9788.3174499999986</v>
      </c>
      <c r="D19" s="97">
        <v>44003.883799999996</v>
      </c>
      <c r="E19" s="160">
        <v>8.6515531950780624E-3</v>
      </c>
    </row>
    <row r="20" spans="1:5">
      <c r="A20" s="100" t="s">
        <v>738</v>
      </c>
      <c r="B20" s="97">
        <v>70145.063720000006</v>
      </c>
      <c r="C20" s="97">
        <v>4601.3674600000004</v>
      </c>
      <c r="D20" s="97">
        <v>74746.43118</v>
      </c>
      <c r="E20" s="160">
        <v>1.4695810225187704E-2</v>
      </c>
    </row>
    <row r="21" spans="1:5">
      <c r="A21" s="72" t="s">
        <v>159</v>
      </c>
      <c r="B21" s="158">
        <v>4456977.9074499998</v>
      </c>
      <c r="C21" s="158">
        <v>629263.00303000002</v>
      </c>
      <c r="D21" s="158">
        <v>5086240.9104800001</v>
      </c>
      <c r="E21" s="161">
        <v>1</v>
      </c>
    </row>
    <row r="22" spans="1:5">
      <c r="A22" s="54" t="s">
        <v>739</v>
      </c>
      <c r="B22" s="160">
        <v>0.8762813216862323</v>
      </c>
      <c r="C22" s="160">
        <v>0.12371867831376769</v>
      </c>
      <c r="D22" s="160">
        <v>1</v>
      </c>
      <c r="E22" s="234"/>
    </row>
    <row r="23" spans="1:5" ht="30" customHeight="1">
      <c r="A23" s="433" t="s">
        <v>740</v>
      </c>
      <c r="B23" s="73" t="s">
        <v>59</v>
      </c>
      <c r="C23" s="73" t="s">
        <v>57</v>
      </c>
      <c r="D23" s="176" t="s">
        <v>518</v>
      </c>
      <c r="E23" s="73" t="s">
        <v>681</v>
      </c>
    </row>
    <row r="24" spans="1:5">
      <c r="A24" s="100" t="s">
        <v>725</v>
      </c>
      <c r="B24" s="97">
        <v>20</v>
      </c>
      <c r="C24" s="97">
        <v>0</v>
      </c>
      <c r="D24" s="97">
        <v>20</v>
      </c>
      <c r="E24" s="160">
        <v>1.859411737908478E-5</v>
      </c>
    </row>
    <row r="25" spans="1:5">
      <c r="A25" s="100" t="s">
        <v>726</v>
      </c>
      <c r="B25" s="97">
        <v>50</v>
      </c>
      <c r="C25" s="97">
        <v>0</v>
      </c>
      <c r="D25" s="97">
        <v>50</v>
      </c>
      <c r="E25" s="160">
        <v>4.6485293447711951E-5</v>
      </c>
    </row>
    <row r="26" spans="1:5">
      <c r="A26" s="100" t="s">
        <v>727</v>
      </c>
      <c r="B26" s="97">
        <v>241</v>
      </c>
      <c r="C26" s="97">
        <v>31</v>
      </c>
      <c r="D26" s="97">
        <v>272</v>
      </c>
      <c r="E26" s="160">
        <v>2.5287999635555298E-4</v>
      </c>
    </row>
    <row r="27" spans="1:5">
      <c r="A27" s="100" t="s">
        <v>728</v>
      </c>
      <c r="B27" s="97">
        <v>249</v>
      </c>
      <c r="C27" s="97">
        <v>68</v>
      </c>
      <c r="D27" s="97">
        <v>317</v>
      </c>
      <c r="E27" s="160">
        <v>2.9471676045849374E-4</v>
      </c>
    </row>
    <row r="28" spans="1:5">
      <c r="A28" s="100" t="s">
        <v>729</v>
      </c>
      <c r="B28" s="97">
        <v>302</v>
      </c>
      <c r="C28" s="97">
        <v>84</v>
      </c>
      <c r="D28" s="97">
        <v>386</v>
      </c>
      <c r="E28" s="160">
        <v>3.5886646541633622E-4</v>
      </c>
    </row>
    <row r="29" spans="1:5">
      <c r="A29" s="100" t="s">
        <v>730</v>
      </c>
      <c r="B29" s="97">
        <v>347</v>
      </c>
      <c r="C29" s="97">
        <v>133</v>
      </c>
      <c r="D29" s="97">
        <v>480</v>
      </c>
      <c r="E29" s="160">
        <v>4.4625881709803468E-4</v>
      </c>
    </row>
    <row r="30" spans="1:5">
      <c r="A30" s="100" t="s">
        <v>731</v>
      </c>
      <c r="B30" s="97">
        <v>114</v>
      </c>
      <c r="C30" s="97">
        <v>144</v>
      </c>
      <c r="D30" s="97">
        <v>258</v>
      </c>
      <c r="E30" s="160">
        <v>2.3986411419019366E-4</v>
      </c>
    </row>
    <row r="31" spans="1:5">
      <c r="A31" s="100" t="s">
        <v>732</v>
      </c>
      <c r="B31" s="97">
        <v>162</v>
      </c>
      <c r="C31" s="97">
        <v>144</v>
      </c>
      <c r="D31" s="97">
        <v>306</v>
      </c>
      <c r="E31" s="160">
        <v>2.8448999589999709E-4</v>
      </c>
    </row>
    <row r="32" spans="1:5">
      <c r="A32" s="100" t="s">
        <v>733</v>
      </c>
      <c r="B32" s="97">
        <v>196</v>
      </c>
      <c r="C32" s="97">
        <v>120</v>
      </c>
      <c r="D32" s="97">
        <v>316</v>
      </c>
      <c r="E32" s="160">
        <v>2.9378705458953948E-4</v>
      </c>
    </row>
    <row r="33" spans="1:5">
      <c r="A33" s="100" t="s">
        <v>734</v>
      </c>
      <c r="B33" s="97">
        <v>578</v>
      </c>
      <c r="C33" s="97">
        <v>247</v>
      </c>
      <c r="D33" s="97">
        <v>825</v>
      </c>
      <c r="E33" s="160">
        <v>7.6700734188724713E-4</v>
      </c>
    </row>
    <row r="34" spans="1:5">
      <c r="A34" s="100" t="s">
        <v>735</v>
      </c>
      <c r="B34" s="97">
        <v>8155</v>
      </c>
      <c r="C34" s="97">
        <v>1017</v>
      </c>
      <c r="D34" s="97">
        <v>9172</v>
      </c>
      <c r="E34" s="160">
        <v>8.5272622300482798E-3</v>
      </c>
    </row>
    <row r="35" spans="1:5">
      <c r="A35" s="100" t="s">
        <v>736</v>
      </c>
      <c r="B35" s="97">
        <v>13530</v>
      </c>
      <c r="C35" s="97">
        <v>2038</v>
      </c>
      <c r="D35" s="97">
        <v>15568</v>
      </c>
      <c r="E35" s="160">
        <v>1.4473660967879592E-2</v>
      </c>
    </row>
    <row r="36" spans="1:5">
      <c r="A36" s="100" t="s">
        <v>737</v>
      </c>
      <c r="B36" s="97">
        <v>6979</v>
      </c>
      <c r="C36" s="97">
        <v>1701</v>
      </c>
      <c r="D36" s="97">
        <v>8680</v>
      </c>
      <c r="E36" s="160">
        <v>8.0698469425227945E-3</v>
      </c>
    </row>
    <row r="37" spans="1:5">
      <c r="A37" s="100" t="s">
        <v>738</v>
      </c>
      <c r="B37" s="97">
        <v>1015837</v>
      </c>
      <c r="C37" s="97">
        <v>23122</v>
      </c>
      <c r="D37" s="97">
        <v>1038959</v>
      </c>
      <c r="E37" s="160">
        <v>0.96592627990282709</v>
      </c>
    </row>
    <row r="38" spans="1:5">
      <c r="A38" s="72" t="s">
        <v>159</v>
      </c>
      <c r="B38" s="158">
        <v>1046760</v>
      </c>
      <c r="C38" s="158">
        <v>28849</v>
      </c>
      <c r="D38" s="158">
        <v>1075609</v>
      </c>
      <c r="E38" s="161">
        <v>1</v>
      </c>
    </row>
    <row r="39" spans="1:5">
      <c r="A39" s="54" t="s">
        <v>739</v>
      </c>
      <c r="B39" s="106">
        <v>0.97317891538653911</v>
      </c>
      <c r="C39" s="106">
        <v>2.682108461346084E-2</v>
      </c>
      <c r="D39" s="106">
        <v>1</v>
      </c>
      <c r="E39" s="144"/>
    </row>
    <row r="40" spans="1:5" ht="15.75" thickBot="1">
      <c r="A40" s="252"/>
      <c r="B40" s="253"/>
      <c r="C40" s="253"/>
      <c r="D40" s="254"/>
      <c r="E40" s="254"/>
    </row>
    <row r="41" spans="1:5" ht="36.75" customHeight="1" thickTop="1">
      <c r="A41" s="774" t="s">
        <v>1412</v>
      </c>
      <c r="B41" s="775"/>
      <c r="C41" s="775"/>
      <c r="D41" s="775"/>
      <c r="E41" s="775"/>
    </row>
    <row r="42" spans="1:5">
      <c r="A42" s="209"/>
      <c r="B42" s="210"/>
      <c r="C42" s="210"/>
      <c r="D42" s="210"/>
      <c r="E42" s="210"/>
    </row>
    <row r="43" spans="1:5" ht="30" customHeight="1">
      <c r="A43" s="766" t="s">
        <v>441</v>
      </c>
      <c r="B43" s="766"/>
      <c r="C43" s="766"/>
      <c r="D43" s="766"/>
      <c r="E43" s="766"/>
    </row>
    <row r="44" spans="1:5" ht="18">
      <c r="A44" s="767" t="s">
        <v>741</v>
      </c>
      <c r="B44" s="767"/>
      <c r="C44" s="767"/>
      <c r="D44" s="767"/>
      <c r="E44" s="767"/>
    </row>
    <row r="45" spans="1:5" ht="18">
      <c r="A45" s="767" t="s">
        <v>1468</v>
      </c>
      <c r="B45" s="767"/>
      <c r="C45" s="767"/>
      <c r="D45" s="767"/>
      <c r="E45" s="767"/>
    </row>
    <row r="46" spans="1:5" ht="30" customHeight="1">
      <c r="A46" s="768" t="s">
        <v>511</v>
      </c>
      <c r="B46" s="768"/>
      <c r="C46" s="768"/>
      <c r="D46" s="768"/>
      <c r="E46" s="768"/>
    </row>
    <row r="47" spans="1:5">
      <c r="A47" s="99"/>
      <c r="B47" s="101"/>
      <c r="C47" s="205"/>
      <c r="D47" s="205"/>
      <c r="E47" s="98"/>
    </row>
    <row r="48" spans="1:5" ht="30" customHeight="1">
      <c r="A48" s="72" t="s">
        <v>723</v>
      </c>
      <c r="B48" s="73" t="s">
        <v>59</v>
      </c>
      <c r="C48" s="73" t="s">
        <v>57</v>
      </c>
      <c r="D48" s="176" t="s">
        <v>518</v>
      </c>
      <c r="E48" s="73" t="s">
        <v>724</v>
      </c>
    </row>
    <row r="49" spans="1:5">
      <c r="A49" s="100" t="s">
        <v>725</v>
      </c>
      <c r="B49" s="97">
        <v>237834.47813999999</v>
      </c>
      <c r="C49" s="97">
        <v>0</v>
      </c>
      <c r="D49" s="97">
        <v>237834.47813999999</v>
      </c>
      <c r="E49" s="160">
        <v>0.64324844510813506</v>
      </c>
    </row>
    <row r="50" spans="1:5">
      <c r="A50" s="100" t="s">
        <v>726</v>
      </c>
      <c r="B50" s="97">
        <v>40021.916299999997</v>
      </c>
      <c r="C50" s="97">
        <v>0</v>
      </c>
      <c r="D50" s="97">
        <v>40021.916299999997</v>
      </c>
      <c r="E50" s="160">
        <v>0.10824349619767423</v>
      </c>
    </row>
    <row r="51" spans="1:5">
      <c r="A51" s="100" t="s">
        <v>727</v>
      </c>
      <c r="B51" s="97">
        <v>33288.165260000002</v>
      </c>
      <c r="C51" s="97">
        <v>0</v>
      </c>
      <c r="D51" s="97">
        <v>33288.165260000002</v>
      </c>
      <c r="E51" s="160">
        <v>9.003135588858252E-2</v>
      </c>
    </row>
    <row r="52" spans="1:5">
      <c r="A52" s="100" t="s">
        <v>728</v>
      </c>
      <c r="B52" s="97">
        <v>21484.479010000003</v>
      </c>
      <c r="C52" s="97">
        <v>1724.4247700000001</v>
      </c>
      <c r="D52" s="97">
        <v>23208.903780000004</v>
      </c>
      <c r="E52" s="160">
        <v>6.2770929538489326E-2</v>
      </c>
    </row>
    <row r="53" spans="1:5">
      <c r="A53" s="100" t="s">
        <v>729</v>
      </c>
      <c r="B53" s="97">
        <v>9261.6461899999995</v>
      </c>
      <c r="C53" s="97">
        <v>2958.2942899999998</v>
      </c>
      <c r="D53" s="97">
        <v>12219.940479999999</v>
      </c>
      <c r="E53" s="160">
        <v>3.3050118614202526E-2</v>
      </c>
    </row>
    <row r="54" spans="1:5">
      <c r="A54" s="100" t="s">
        <v>730</v>
      </c>
      <c r="B54" s="97">
        <v>6187.3291600000002</v>
      </c>
      <c r="C54" s="97">
        <v>2970.7615699999997</v>
      </c>
      <c r="D54" s="97">
        <v>9158.0907299999999</v>
      </c>
      <c r="E54" s="160">
        <v>2.4769022844383658E-2</v>
      </c>
    </row>
    <row r="55" spans="1:5">
      <c r="A55" s="100" t="s">
        <v>731</v>
      </c>
      <c r="B55" s="97">
        <v>3940.4691800000001</v>
      </c>
      <c r="C55" s="97">
        <v>1185.9086599999998</v>
      </c>
      <c r="D55" s="97">
        <v>5126.3778400000001</v>
      </c>
      <c r="E55" s="160">
        <v>1.3864829861529681E-2</v>
      </c>
    </row>
    <row r="56" spans="1:5">
      <c r="A56" s="100" t="s">
        <v>732</v>
      </c>
      <c r="B56" s="97">
        <v>1702.22624</v>
      </c>
      <c r="C56" s="97">
        <v>199.35807</v>
      </c>
      <c r="D56" s="97">
        <v>1901.58431</v>
      </c>
      <c r="E56" s="160">
        <v>5.143035443034045E-3</v>
      </c>
    </row>
    <row r="57" spans="1:5">
      <c r="A57" s="100" t="s">
        <v>733</v>
      </c>
      <c r="B57" s="97">
        <v>683.34309999999994</v>
      </c>
      <c r="C57" s="97">
        <v>712.06058999999993</v>
      </c>
      <c r="D57" s="97">
        <v>1395.4036899999999</v>
      </c>
      <c r="E57" s="160">
        <v>3.7740165383519028E-3</v>
      </c>
    </row>
    <row r="58" spans="1:5">
      <c r="A58" s="100" t="s">
        <v>734</v>
      </c>
      <c r="B58" s="97">
        <v>1008.3238100000001</v>
      </c>
      <c r="C58" s="97">
        <v>547.37067000000002</v>
      </c>
      <c r="D58" s="97">
        <v>1555.6944800000001</v>
      </c>
      <c r="E58" s="160">
        <v>4.2075398956002213E-3</v>
      </c>
    </row>
    <row r="59" spans="1:5">
      <c r="A59" s="100" t="s">
        <v>735</v>
      </c>
      <c r="B59" s="97">
        <v>1680.1429800000001</v>
      </c>
      <c r="C59" s="97">
        <v>307.76575000000003</v>
      </c>
      <c r="D59" s="97">
        <v>1987.9087300000001</v>
      </c>
      <c r="E59" s="160">
        <v>5.3765089468511638E-3</v>
      </c>
    </row>
    <row r="60" spans="1:5">
      <c r="A60" s="100" t="s">
        <v>736</v>
      </c>
      <c r="B60" s="97">
        <v>876.51238999999998</v>
      </c>
      <c r="C60" s="97">
        <v>354.51703999999995</v>
      </c>
      <c r="D60" s="97">
        <v>1231.02943</v>
      </c>
      <c r="E60" s="160">
        <v>3.3294490055547411E-3</v>
      </c>
    </row>
    <row r="61" spans="1:5">
      <c r="A61" s="100" t="s">
        <v>737</v>
      </c>
      <c r="B61" s="97">
        <v>153.82825</v>
      </c>
      <c r="C61" s="97">
        <v>50.909469999999999</v>
      </c>
      <c r="D61" s="97">
        <v>204.73772</v>
      </c>
      <c r="E61" s="160">
        <v>5.5373476997503225E-4</v>
      </c>
    </row>
    <row r="62" spans="1:5">
      <c r="A62" s="100" t="s">
        <v>738</v>
      </c>
      <c r="B62" s="97">
        <v>494.23379999999997</v>
      </c>
      <c r="C62" s="97">
        <v>111.22135</v>
      </c>
      <c r="D62" s="97">
        <v>605.45515</v>
      </c>
      <c r="E62" s="160">
        <v>1.6375173476360322E-3</v>
      </c>
    </row>
    <row r="63" spans="1:5">
      <c r="A63" s="72" t="s">
        <v>159</v>
      </c>
      <c r="B63" s="158">
        <v>358617.09380999999</v>
      </c>
      <c r="C63" s="158">
        <v>11122.59223</v>
      </c>
      <c r="D63" s="158">
        <v>369739.68603999994</v>
      </c>
      <c r="E63" s="161">
        <v>1</v>
      </c>
    </row>
    <row r="64" spans="1:5">
      <c r="A64" s="54" t="s">
        <v>739</v>
      </c>
      <c r="B64" s="160">
        <v>0.96991777553249536</v>
      </c>
      <c r="C64" s="160">
        <v>3.008222446750472E-2</v>
      </c>
      <c r="D64" s="160">
        <v>1</v>
      </c>
      <c r="E64" s="234"/>
    </row>
    <row r="65" spans="1:5" ht="30" customHeight="1">
      <c r="A65" s="433" t="s">
        <v>742</v>
      </c>
      <c r="B65" s="73" t="s">
        <v>59</v>
      </c>
      <c r="C65" s="73" t="s">
        <v>57</v>
      </c>
      <c r="D65" s="176" t="s">
        <v>518</v>
      </c>
      <c r="E65" s="73" t="s">
        <v>681</v>
      </c>
    </row>
    <row r="66" spans="1:5">
      <c r="A66" s="100" t="s">
        <v>725</v>
      </c>
      <c r="B66" s="97">
        <v>8</v>
      </c>
      <c r="C66" s="97">
        <v>0</v>
      </c>
      <c r="D66" s="97">
        <v>8</v>
      </c>
      <c r="E66" s="160">
        <v>4.972032318210068E-3</v>
      </c>
    </row>
    <row r="67" spans="1:5">
      <c r="A67" s="100" t="s">
        <v>726</v>
      </c>
      <c r="B67" s="97">
        <v>4</v>
      </c>
      <c r="C67" s="97">
        <v>0</v>
      </c>
      <c r="D67" s="97">
        <v>4</v>
      </c>
      <c r="E67" s="160">
        <v>2.486016159105034E-3</v>
      </c>
    </row>
    <row r="68" spans="1:5">
      <c r="A68" s="100" t="s">
        <v>727</v>
      </c>
      <c r="B68" s="97">
        <v>7</v>
      </c>
      <c r="C68" s="97">
        <v>0</v>
      </c>
      <c r="D68" s="97">
        <v>7</v>
      </c>
      <c r="E68" s="160">
        <v>4.3505282784338101E-3</v>
      </c>
    </row>
    <row r="69" spans="1:5">
      <c r="A69" s="100" t="s">
        <v>728</v>
      </c>
      <c r="B69" s="97">
        <v>9</v>
      </c>
      <c r="C69" s="97">
        <v>1</v>
      </c>
      <c r="D69" s="97">
        <v>10</v>
      </c>
      <c r="E69" s="160">
        <v>6.2150403977625857E-3</v>
      </c>
    </row>
    <row r="70" spans="1:5">
      <c r="A70" s="100" t="s">
        <v>729</v>
      </c>
      <c r="B70" s="97">
        <v>9</v>
      </c>
      <c r="C70" s="97">
        <v>3</v>
      </c>
      <c r="D70" s="97">
        <v>12</v>
      </c>
      <c r="E70" s="160">
        <v>7.4580484773151025E-3</v>
      </c>
    </row>
    <row r="71" spans="1:5">
      <c r="A71" s="100" t="s">
        <v>730</v>
      </c>
      <c r="B71" s="97">
        <v>13</v>
      </c>
      <c r="C71" s="97">
        <v>6</v>
      </c>
      <c r="D71" s="97">
        <v>19</v>
      </c>
      <c r="E71" s="160">
        <v>1.1808576755748913E-2</v>
      </c>
    </row>
    <row r="72" spans="1:5">
      <c r="A72" s="100" t="s">
        <v>731</v>
      </c>
      <c r="B72" s="97">
        <v>15</v>
      </c>
      <c r="C72" s="97">
        <v>4</v>
      </c>
      <c r="D72" s="97">
        <v>19</v>
      </c>
      <c r="E72" s="160">
        <v>1.1808576755748913E-2</v>
      </c>
    </row>
    <row r="73" spans="1:5">
      <c r="A73" s="100" t="s">
        <v>732</v>
      </c>
      <c r="B73" s="97">
        <v>10</v>
      </c>
      <c r="C73" s="97">
        <v>1</v>
      </c>
      <c r="D73" s="97">
        <v>11</v>
      </c>
      <c r="E73" s="160">
        <v>6.8365444375388437E-3</v>
      </c>
    </row>
    <row r="74" spans="1:5">
      <c r="A74" s="100" t="s">
        <v>733</v>
      </c>
      <c r="B74" s="97">
        <v>6</v>
      </c>
      <c r="C74" s="97">
        <v>6</v>
      </c>
      <c r="D74" s="97">
        <v>12</v>
      </c>
      <c r="E74" s="160">
        <v>7.4580484773151025E-3</v>
      </c>
    </row>
    <row r="75" spans="1:5">
      <c r="A75" s="100" t="s">
        <v>734</v>
      </c>
      <c r="B75" s="97">
        <v>12</v>
      </c>
      <c r="C75" s="97">
        <v>7</v>
      </c>
      <c r="D75" s="97">
        <v>19</v>
      </c>
      <c r="E75" s="160">
        <v>1.1808576755748913E-2</v>
      </c>
    </row>
    <row r="76" spans="1:5">
      <c r="A76" s="100" t="s">
        <v>735</v>
      </c>
      <c r="B76" s="97">
        <v>33</v>
      </c>
      <c r="C76" s="97">
        <v>6</v>
      </c>
      <c r="D76" s="97">
        <v>39</v>
      </c>
      <c r="E76" s="160">
        <v>2.4238657551274082E-2</v>
      </c>
    </row>
    <row r="77" spans="1:5">
      <c r="A77" s="100" t="s">
        <v>736</v>
      </c>
      <c r="B77" s="97">
        <v>55</v>
      </c>
      <c r="C77" s="97">
        <v>23</v>
      </c>
      <c r="D77" s="97">
        <v>78</v>
      </c>
      <c r="E77" s="160">
        <v>4.8477315102548164E-2</v>
      </c>
    </row>
    <row r="78" spans="1:5">
      <c r="A78" s="100" t="s">
        <v>737</v>
      </c>
      <c r="B78" s="97">
        <v>31</v>
      </c>
      <c r="C78" s="97">
        <v>11</v>
      </c>
      <c r="D78" s="97">
        <v>42</v>
      </c>
      <c r="E78" s="160">
        <v>2.610316967060286E-2</v>
      </c>
    </row>
    <row r="79" spans="1:5">
      <c r="A79" s="100" t="s">
        <v>738</v>
      </c>
      <c r="B79" s="97">
        <v>1052</v>
      </c>
      <c r="C79" s="97">
        <v>277</v>
      </c>
      <c r="D79" s="97">
        <v>1329</v>
      </c>
      <c r="E79" s="160">
        <v>0.8259788688626476</v>
      </c>
    </row>
    <row r="80" spans="1:5">
      <c r="A80" s="72" t="s">
        <v>159</v>
      </c>
      <c r="B80" s="158">
        <v>1264</v>
      </c>
      <c r="C80" s="158">
        <v>345</v>
      </c>
      <c r="D80" s="158">
        <v>1609</v>
      </c>
      <c r="E80" s="161">
        <v>1</v>
      </c>
    </row>
    <row r="81" spans="1:5">
      <c r="A81" s="54" t="s">
        <v>739</v>
      </c>
      <c r="B81" s="106">
        <v>0.7855811062771908</v>
      </c>
      <c r="C81" s="106">
        <v>0.2144188937228092</v>
      </c>
      <c r="D81" s="106">
        <v>1</v>
      </c>
      <c r="E81" s="144"/>
    </row>
    <row r="82" spans="1:5" ht="15.75" thickBot="1">
      <c r="A82" s="252"/>
      <c r="B82" s="253"/>
      <c r="C82" s="253"/>
      <c r="D82" s="254"/>
      <c r="E82" s="254"/>
    </row>
    <row r="83" spans="1:5" ht="15.75" customHeight="1" thickTop="1">
      <c r="A83" s="774" t="s">
        <v>1413</v>
      </c>
      <c r="B83" s="775"/>
      <c r="C83" s="775"/>
      <c r="D83" s="775"/>
      <c r="E83" s="775"/>
    </row>
    <row r="84" spans="1:5">
      <c r="A84" s="212"/>
      <c r="B84" s="212"/>
      <c r="C84" s="212"/>
      <c r="D84" s="211"/>
      <c r="E84" s="98"/>
    </row>
    <row r="85" spans="1:5" ht="30" customHeight="1">
      <c r="A85" s="766" t="s">
        <v>441</v>
      </c>
      <c r="B85" s="766"/>
      <c r="C85" s="766"/>
      <c r="D85" s="766"/>
      <c r="E85" s="766"/>
    </row>
    <row r="86" spans="1:5" ht="18">
      <c r="A86" s="767" t="s">
        <v>745</v>
      </c>
      <c r="B86" s="767"/>
      <c r="C86" s="767"/>
      <c r="D86" s="767"/>
      <c r="E86" s="767"/>
    </row>
    <row r="87" spans="1:5" ht="18">
      <c r="A87" s="767" t="s">
        <v>1468</v>
      </c>
      <c r="B87" s="767"/>
      <c r="C87" s="767"/>
      <c r="D87" s="767"/>
      <c r="E87" s="767"/>
    </row>
    <row r="88" spans="1:5" ht="30" customHeight="1">
      <c r="A88" s="768" t="s">
        <v>511</v>
      </c>
      <c r="B88" s="768"/>
      <c r="C88" s="768"/>
      <c r="D88" s="768"/>
      <c r="E88" s="768"/>
    </row>
    <row r="89" spans="1:5">
      <c r="A89" s="99"/>
      <c r="B89" s="101"/>
      <c r="C89" s="205"/>
      <c r="D89" s="205"/>
      <c r="E89" s="98"/>
    </row>
    <row r="90" spans="1:5" ht="30" customHeight="1">
      <c r="A90" s="72" t="s">
        <v>723</v>
      </c>
      <c r="B90" s="73" t="s">
        <v>59</v>
      </c>
      <c r="C90" s="73" t="s">
        <v>57</v>
      </c>
      <c r="D90" s="176" t="s">
        <v>518</v>
      </c>
      <c r="E90" s="73" t="s">
        <v>724</v>
      </c>
    </row>
    <row r="91" spans="1:5">
      <c r="A91" s="100" t="s">
        <v>725</v>
      </c>
      <c r="B91" s="97">
        <v>644408.63392999989</v>
      </c>
      <c r="C91" s="97">
        <v>0</v>
      </c>
      <c r="D91" s="97">
        <v>644408.63392999989</v>
      </c>
      <c r="E91" s="160">
        <v>0.44073601174112109</v>
      </c>
    </row>
    <row r="92" spans="1:5">
      <c r="A92" s="100" t="s">
        <v>726</v>
      </c>
      <c r="B92" s="97">
        <v>123744.66645999999</v>
      </c>
      <c r="C92" s="97">
        <v>0</v>
      </c>
      <c r="D92" s="97">
        <v>123744.66645999999</v>
      </c>
      <c r="E92" s="160">
        <v>8.4633767920216971E-2</v>
      </c>
    </row>
    <row r="93" spans="1:5">
      <c r="A93" s="100" t="s">
        <v>727</v>
      </c>
      <c r="B93" s="97">
        <v>57747.171249999999</v>
      </c>
      <c r="C93" s="97">
        <v>4753.9397300000001</v>
      </c>
      <c r="D93" s="97">
        <v>62501.110979999998</v>
      </c>
      <c r="E93" s="160">
        <v>4.2746929405211354E-2</v>
      </c>
    </row>
    <row r="94" spans="1:5">
      <c r="A94" s="100" t="s">
        <v>728</v>
      </c>
      <c r="B94" s="97">
        <v>15586.09232</v>
      </c>
      <c r="C94" s="97">
        <v>8954.7068600000002</v>
      </c>
      <c r="D94" s="97">
        <v>24540.799180000002</v>
      </c>
      <c r="E94" s="160">
        <v>1.6784402607349123E-2</v>
      </c>
    </row>
    <row r="95" spans="1:5">
      <c r="A95" s="100" t="s">
        <v>729</v>
      </c>
      <c r="B95" s="97">
        <v>7332.2644400000008</v>
      </c>
      <c r="C95" s="97">
        <v>19995.621870000003</v>
      </c>
      <c r="D95" s="97">
        <v>27327.886310000002</v>
      </c>
      <c r="E95" s="160">
        <v>1.8690599392081588E-2</v>
      </c>
    </row>
    <row r="96" spans="1:5">
      <c r="A96" s="100" t="s">
        <v>730</v>
      </c>
      <c r="B96" s="97">
        <v>23113.80731</v>
      </c>
      <c r="C96" s="97">
        <v>23832.310030000001</v>
      </c>
      <c r="D96" s="97">
        <v>46946.117339999997</v>
      </c>
      <c r="E96" s="160">
        <v>3.2108267074227113E-2</v>
      </c>
    </row>
    <row r="97" spans="1:5">
      <c r="A97" s="100" t="s">
        <v>731</v>
      </c>
      <c r="B97" s="97">
        <v>22451.382409999998</v>
      </c>
      <c r="C97" s="97">
        <v>17991.177039999999</v>
      </c>
      <c r="D97" s="97">
        <v>40442.559450000001</v>
      </c>
      <c r="E97" s="160">
        <v>2.7660232060969573E-2</v>
      </c>
    </row>
    <row r="98" spans="1:5">
      <c r="A98" s="100" t="s">
        <v>732</v>
      </c>
      <c r="B98" s="97">
        <v>24095.987860000001</v>
      </c>
      <c r="C98" s="97">
        <v>12534.08814</v>
      </c>
      <c r="D98" s="97">
        <v>36630.076000000001</v>
      </c>
      <c r="E98" s="160">
        <v>2.5052727036813494E-2</v>
      </c>
    </row>
    <row r="99" spans="1:5">
      <c r="A99" s="100" t="s">
        <v>733</v>
      </c>
      <c r="B99" s="97">
        <v>21931.27447</v>
      </c>
      <c r="C99" s="97">
        <v>8272.6056900000003</v>
      </c>
      <c r="D99" s="97">
        <v>30203.880160000001</v>
      </c>
      <c r="E99" s="160">
        <v>2.0657602924468589E-2</v>
      </c>
    </row>
    <row r="100" spans="1:5">
      <c r="A100" s="100" t="s">
        <v>734</v>
      </c>
      <c r="B100" s="97">
        <v>39896.37212</v>
      </c>
      <c r="C100" s="97">
        <v>10449.081630000001</v>
      </c>
      <c r="D100" s="97">
        <v>50345.453750000001</v>
      </c>
      <c r="E100" s="160">
        <v>3.4433204843562659E-2</v>
      </c>
    </row>
    <row r="101" spans="1:5">
      <c r="A101" s="100" t="s">
        <v>735</v>
      </c>
      <c r="B101" s="97">
        <v>71625.25877</v>
      </c>
      <c r="C101" s="97">
        <v>43097.992030000001</v>
      </c>
      <c r="D101" s="97">
        <v>114723.25080000001</v>
      </c>
      <c r="E101" s="160">
        <v>7.8463672504209256E-2</v>
      </c>
    </row>
    <row r="102" spans="1:5">
      <c r="A102" s="100" t="s">
        <v>736</v>
      </c>
      <c r="B102" s="97">
        <v>127389.19318</v>
      </c>
      <c r="C102" s="97">
        <v>29119.123059999998</v>
      </c>
      <c r="D102" s="97">
        <v>156508.31624000001</v>
      </c>
      <c r="E102" s="160">
        <v>0.10704209638418453</v>
      </c>
    </row>
    <row r="103" spans="1:5">
      <c r="A103" s="100" t="s">
        <v>737</v>
      </c>
      <c r="B103" s="97">
        <v>29388.74309</v>
      </c>
      <c r="C103" s="97">
        <v>3513.6749500000001</v>
      </c>
      <c r="D103" s="97">
        <v>32902.418039999997</v>
      </c>
      <c r="E103" s="160">
        <v>2.2503237449118259E-2</v>
      </c>
    </row>
    <row r="104" spans="1:5">
      <c r="A104" s="100" t="s">
        <v>738</v>
      </c>
      <c r="B104" s="97">
        <v>66658.627569999997</v>
      </c>
      <c r="C104" s="97">
        <v>4235.5150400000002</v>
      </c>
      <c r="D104" s="97">
        <v>70894.142609999995</v>
      </c>
      <c r="E104" s="160">
        <v>4.8487248656466302E-2</v>
      </c>
    </row>
    <row r="105" spans="1:5">
      <c r="A105" s="72" t="s">
        <v>159</v>
      </c>
      <c r="B105" s="158">
        <v>1275369.4751799998</v>
      </c>
      <c r="C105" s="158">
        <v>186749.83606999996</v>
      </c>
      <c r="D105" s="158">
        <v>1462119.31125</v>
      </c>
      <c r="E105" s="161">
        <v>1</v>
      </c>
    </row>
    <row r="106" spans="1:5">
      <c r="A106" s="54" t="s">
        <v>739</v>
      </c>
      <c r="B106" s="160">
        <v>0.87227455746388893</v>
      </c>
      <c r="C106" s="160">
        <v>0.12772544253611093</v>
      </c>
      <c r="D106" s="160">
        <v>1</v>
      </c>
      <c r="E106" s="234"/>
    </row>
    <row r="107" spans="1:5" ht="30" customHeight="1">
      <c r="A107" s="433" t="s">
        <v>742</v>
      </c>
      <c r="B107" s="73" t="s">
        <v>59</v>
      </c>
      <c r="C107" s="73" t="s">
        <v>57</v>
      </c>
      <c r="D107" s="176" t="s">
        <v>518</v>
      </c>
      <c r="E107" s="73" t="s">
        <v>681</v>
      </c>
    </row>
    <row r="108" spans="1:5">
      <c r="A108" s="100" t="s">
        <v>725</v>
      </c>
      <c r="B108" s="97">
        <v>12</v>
      </c>
      <c r="C108" s="97">
        <v>0</v>
      </c>
      <c r="D108" s="97">
        <v>12</v>
      </c>
      <c r="E108" s="160">
        <v>1.1368340875911718E-5</v>
      </c>
    </row>
    <row r="109" spans="1:5">
      <c r="A109" s="100" t="s">
        <v>726</v>
      </c>
      <c r="B109" s="97">
        <v>13</v>
      </c>
      <c r="C109" s="97">
        <v>0</v>
      </c>
      <c r="D109" s="97">
        <v>13</v>
      </c>
      <c r="E109" s="160">
        <v>1.2315702615571027E-5</v>
      </c>
    </row>
    <row r="110" spans="1:5">
      <c r="A110" s="100" t="s">
        <v>727</v>
      </c>
      <c r="B110" s="97">
        <v>11</v>
      </c>
      <c r="C110" s="97">
        <v>1</v>
      </c>
      <c r="D110" s="97">
        <v>12</v>
      </c>
      <c r="E110" s="160">
        <v>1.1368340875911718E-5</v>
      </c>
    </row>
    <row r="111" spans="1:5">
      <c r="A111" s="100" t="s">
        <v>728</v>
      </c>
      <c r="B111" s="97">
        <v>6</v>
      </c>
      <c r="C111" s="97">
        <v>4</v>
      </c>
      <c r="D111" s="97">
        <v>10</v>
      </c>
      <c r="E111" s="160">
        <v>9.4736173965930978E-6</v>
      </c>
    </row>
    <row r="112" spans="1:5">
      <c r="A112" s="100" t="s">
        <v>729</v>
      </c>
      <c r="B112" s="97">
        <v>8</v>
      </c>
      <c r="C112" s="97">
        <v>21</v>
      </c>
      <c r="D112" s="97">
        <v>29</v>
      </c>
      <c r="E112" s="160">
        <v>2.7473490450119983E-5</v>
      </c>
    </row>
    <row r="113" spans="1:5">
      <c r="A113" s="100" t="s">
        <v>730</v>
      </c>
      <c r="B113" s="97">
        <v>51</v>
      </c>
      <c r="C113" s="97">
        <v>52</v>
      </c>
      <c r="D113" s="97">
        <v>103</v>
      </c>
      <c r="E113" s="160">
        <v>9.7578259184908907E-5</v>
      </c>
    </row>
    <row r="114" spans="1:5">
      <c r="A114" s="100" t="s">
        <v>731</v>
      </c>
      <c r="B114" s="97">
        <v>86</v>
      </c>
      <c r="C114" s="97">
        <v>69</v>
      </c>
      <c r="D114" s="97">
        <v>155</v>
      </c>
      <c r="E114" s="160">
        <v>1.4684106964719303E-4</v>
      </c>
    </row>
    <row r="115" spans="1:5">
      <c r="A115" s="100" t="s">
        <v>732</v>
      </c>
      <c r="B115" s="97">
        <v>145</v>
      </c>
      <c r="C115" s="97">
        <v>76</v>
      </c>
      <c r="D115" s="97">
        <v>221</v>
      </c>
      <c r="E115" s="160">
        <v>2.0936694446470745E-4</v>
      </c>
    </row>
    <row r="116" spans="1:5">
      <c r="A116" s="100" t="s">
        <v>733</v>
      </c>
      <c r="B116" s="97">
        <v>186</v>
      </c>
      <c r="C116" s="97">
        <v>71</v>
      </c>
      <c r="D116" s="97">
        <v>257</v>
      </c>
      <c r="E116" s="160">
        <v>2.434719670924426E-4</v>
      </c>
    </row>
    <row r="117" spans="1:5">
      <c r="A117" s="100" t="s">
        <v>734</v>
      </c>
      <c r="B117" s="97">
        <v>482</v>
      </c>
      <c r="C117" s="97">
        <v>125</v>
      </c>
      <c r="D117" s="97">
        <v>607</v>
      </c>
      <c r="E117" s="160">
        <v>5.7504857597320098E-4</v>
      </c>
    </row>
    <row r="118" spans="1:5">
      <c r="A118" s="100" t="s">
        <v>735</v>
      </c>
      <c r="B118" s="97">
        <v>1506</v>
      </c>
      <c r="C118" s="97">
        <v>926</v>
      </c>
      <c r="D118" s="97">
        <v>2432</v>
      </c>
      <c r="E118" s="160">
        <v>2.3039837508514413E-3</v>
      </c>
    </row>
    <row r="119" spans="1:5">
      <c r="A119" s="100" t="s">
        <v>736</v>
      </c>
      <c r="B119" s="97">
        <v>8470</v>
      </c>
      <c r="C119" s="97">
        <v>1710</v>
      </c>
      <c r="D119" s="97">
        <v>10180</v>
      </c>
      <c r="E119" s="160">
        <v>9.6441425097317738E-3</v>
      </c>
    </row>
    <row r="120" spans="1:5">
      <c r="A120" s="100" t="s">
        <v>737</v>
      </c>
      <c r="B120" s="97">
        <v>6013</v>
      </c>
      <c r="C120" s="97">
        <v>719</v>
      </c>
      <c r="D120" s="97">
        <v>6732</v>
      </c>
      <c r="E120" s="160">
        <v>6.3776392313864734E-3</v>
      </c>
    </row>
    <row r="121" spans="1:5">
      <c r="A121" s="100" t="s">
        <v>738</v>
      </c>
      <c r="B121" s="97">
        <v>1012135</v>
      </c>
      <c r="C121" s="97">
        <v>22665</v>
      </c>
      <c r="D121" s="97">
        <v>1034800</v>
      </c>
      <c r="E121" s="160">
        <v>0.98032992819945375</v>
      </c>
    </row>
    <row r="122" spans="1:5">
      <c r="A122" s="72" t="s">
        <v>159</v>
      </c>
      <c r="B122" s="158">
        <v>1029124</v>
      </c>
      <c r="C122" s="158">
        <v>26439</v>
      </c>
      <c r="D122" s="158">
        <v>1055563</v>
      </c>
      <c r="E122" s="161">
        <v>1</v>
      </c>
    </row>
    <row r="123" spans="1:5">
      <c r="A123" s="54" t="s">
        <v>739</v>
      </c>
      <c r="B123" s="106">
        <v>0.97495270296514747</v>
      </c>
      <c r="C123" s="106">
        <v>2.5047297034852492E-2</v>
      </c>
      <c r="D123" s="106">
        <v>1</v>
      </c>
      <c r="E123" s="144"/>
    </row>
    <row r="124" spans="1:5" ht="15.75" thickBot="1">
      <c r="A124" s="252"/>
      <c r="B124" s="253"/>
      <c r="C124" s="253"/>
      <c r="D124" s="254"/>
      <c r="E124" s="254"/>
    </row>
    <row r="125" spans="1:5" ht="15.75" thickTop="1">
      <c r="A125" s="774" t="s">
        <v>1421</v>
      </c>
      <c r="B125" s="775"/>
      <c r="C125" s="775"/>
      <c r="D125" s="775"/>
      <c r="E125" s="775"/>
    </row>
    <row r="126" spans="1:5">
      <c r="A126" s="214"/>
      <c r="B126" s="96"/>
      <c r="C126" s="96"/>
      <c r="D126" s="211"/>
      <c r="E126" s="98"/>
    </row>
    <row r="127" spans="1:5" ht="30" customHeight="1">
      <c r="A127" s="766" t="s">
        <v>441</v>
      </c>
      <c r="B127" s="766"/>
      <c r="C127" s="766"/>
      <c r="D127" s="766"/>
      <c r="E127" s="766"/>
    </row>
    <row r="128" spans="1:5" ht="18">
      <c r="A128" s="767" t="s">
        <v>743</v>
      </c>
      <c r="B128" s="767"/>
      <c r="C128" s="767"/>
      <c r="D128" s="767"/>
      <c r="E128" s="767"/>
    </row>
    <row r="129" spans="1:5" ht="18">
      <c r="A129" s="767" t="s">
        <v>1468</v>
      </c>
      <c r="B129" s="767"/>
      <c r="C129" s="767"/>
      <c r="D129" s="767"/>
      <c r="E129" s="767"/>
    </row>
    <row r="130" spans="1:5" ht="30" customHeight="1">
      <c r="A130" s="768" t="s">
        <v>511</v>
      </c>
      <c r="B130" s="768"/>
      <c r="C130" s="768"/>
      <c r="D130" s="768"/>
      <c r="E130" s="768"/>
    </row>
    <row r="131" spans="1:5">
      <c r="A131" s="99"/>
      <c r="B131" s="101"/>
      <c r="C131" s="205"/>
      <c r="D131" s="205"/>
      <c r="E131" s="98"/>
    </row>
    <row r="132" spans="1:5" ht="30" customHeight="1">
      <c r="A132" s="72" t="s">
        <v>723</v>
      </c>
      <c r="B132" s="73" t="s">
        <v>59</v>
      </c>
      <c r="C132" s="73" t="s">
        <v>57</v>
      </c>
      <c r="D132" s="176" t="s">
        <v>518</v>
      </c>
      <c r="E132" s="73" t="s">
        <v>724</v>
      </c>
    </row>
    <row r="133" spans="1:5">
      <c r="A133" s="100" t="s">
        <v>725</v>
      </c>
      <c r="B133" s="97">
        <v>0</v>
      </c>
      <c r="C133" s="97">
        <v>0</v>
      </c>
      <c r="D133" s="97">
        <v>0</v>
      </c>
      <c r="E133" s="160">
        <v>0</v>
      </c>
    </row>
    <row r="134" spans="1:5">
      <c r="A134" s="100" t="s">
        <v>726</v>
      </c>
      <c r="B134" s="97">
        <v>307496.60800000001</v>
      </c>
      <c r="C134" s="97">
        <v>0</v>
      </c>
      <c r="D134" s="97">
        <v>307496.60800000001</v>
      </c>
      <c r="E134" s="160">
        <v>9.5232322046670786E-2</v>
      </c>
    </row>
    <row r="135" spans="1:5">
      <c r="A135" s="100" t="s">
        <v>727</v>
      </c>
      <c r="B135" s="97">
        <v>1079047.73</v>
      </c>
      <c r="C135" s="97">
        <v>120221.83140000001</v>
      </c>
      <c r="D135" s="97">
        <v>1199269.5614</v>
      </c>
      <c r="E135" s="160">
        <v>0.37141621117334217</v>
      </c>
    </row>
    <row r="136" spans="1:5">
      <c r="A136" s="100" t="s">
        <v>728</v>
      </c>
      <c r="B136" s="97">
        <v>541401.98408000008</v>
      </c>
      <c r="C136" s="97">
        <v>151074.75</v>
      </c>
      <c r="D136" s="97">
        <v>692476.73408000008</v>
      </c>
      <c r="E136" s="160">
        <v>0.2144614465136909</v>
      </c>
    </row>
    <row r="137" spans="1:5">
      <c r="A137" s="100" t="s">
        <v>729</v>
      </c>
      <c r="B137" s="97">
        <v>285871.89506000001</v>
      </c>
      <c r="C137" s="97">
        <v>53656.686900000001</v>
      </c>
      <c r="D137" s="97">
        <v>339528.58195999998</v>
      </c>
      <c r="E137" s="160">
        <v>0.10515268923312537</v>
      </c>
    </row>
    <row r="138" spans="1:5">
      <c r="A138" s="100" t="s">
        <v>730</v>
      </c>
      <c r="B138" s="97">
        <v>145385.19779000001</v>
      </c>
      <c r="C138" s="97">
        <v>36515.171979999999</v>
      </c>
      <c r="D138" s="97">
        <v>181900.36976999999</v>
      </c>
      <c r="E138" s="160">
        <v>5.6334912788192901E-2</v>
      </c>
    </row>
    <row r="139" spans="1:5">
      <c r="A139" s="100" t="s">
        <v>731</v>
      </c>
      <c r="B139" s="97">
        <v>3930.35</v>
      </c>
      <c r="C139" s="97">
        <v>18156.567059999998</v>
      </c>
      <c r="D139" s="97">
        <v>22086.917059999996</v>
      </c>
      <c r="E139" s="160">
        <v>6.8403629300393025E-3</v>
      </c>
    </row>
    <row r="140" spans="1:5">
      <c r="A140" s="100" t="s">
        <v>732</v>
      </c>
      <c r="B140" s="97">
        <v>1289.57</v>
      </c>
      <c r="C140" s="97">
        <v>10572.6584</v>
      </c>
      <c r="D140" s="97">
        <v>11862.2284</v>
      </c>
      <c r="E140" s="160">
        <v>3.6737561514173333E-3</v>
      </c>
    </row>
    <row r="141" spans="1:5">
      <c r="A141" s="100" t="s">
        <v>733</v>
      </c>
      <c r="B141" s="97">
        <v>465.26721000000003</v>
      </c>
      <c r="C141" s="97">
        <v>4416.3834900000002</v>
      </c>
      <c r="D141" s="97">
        <v>4881.6507000000001</v>
      </c>
      <c r="E141" s="160">
        <v>1.5118571050440851E-3</v>
      </c>
    </row>
    <row r="142" spans="1:5">
      <c r="A142" s="100" t="s">
        <v>734</v>
      </c>
      <c r="B142" s="97">
        <v>6255.3403499999995</v>
      </c>
      <c r="C142" s="97">
        <v>9062.0697</v>
      </c>
      <c r="D142" s="97">
        <v>15317.410049999999</v>
      </c>
      <c r="E142" s="160">
        <v>4.7438329036868969E-3</v>
      </c>
    </row>
    <row r="143" spans="1:5">
      <c r="A143" s="100" t="s">
        <v>735</v>
      </c>
      <c r="B143" s="97">
        <v>353629.79866999999</v>
      </c>
      <c r="C143" s="97">
        <v>2715.6765499999997</v>
      </c>
      <c r="D143" s="97">
        <v>356345.47521999996</v>
      </c>
      <c r="E143" s="160">
        <v>0.11036091512276122</v>
      </c>
    </row>
    <row r="144" spans="1:5">
      <c r="A144" s="100" t="s">
        <v>736</v>
      </c>
      <c r="B144" s="97">
        <v>87888.545030000008</v>
      </c>
      <c r="C144" s="97">
        <v>1418.89697</v>
      </c>
      <c r="D144" s="97">
        <v>89307.44200000001</v>
      </c>
      <c r="E144" s="160">
        <v>2.7658695596760447E-2</v>
      </c>
    </row>
    <row r="145" spans="1:5">
      <c r="A145" s="100" t="s">
        <v>737</v>
      </c>
      <c r="B145" s="97">
        <v>4672.9950099999996</v>
      </c>
      <c r="C145" s="97">
        <v>750.40314999999998</v>
      </c>
      <c r="D145" s="97">
        <v>5423.3981599999997</v>
      </c>
      <c r="E145" s="160">
        <v>1.6796373902129085E-3</v>
      </c>
    </row>
    <row r="146" spans="1:5">
      <c r="A146" s="100" t="s">
        <v>738</v>
      </c>
      <c r="B146" s="97">
        <v>2992.20235</v>
      </c>
      <c r="C146" s="97">
        <v>21.536570000000001</v>
      </c>
      <c r="D146" s="97">
        <v>3013.7389200000002</v>
      </c>
      <c r="E146" s="160">
        <v>9.333610450559046E-4</v>
      </c>
    </row>
    <row r="147" spans="1:5">
      <c r="A147" s="72" t="s">
        <v>159</v>
      </c>
      <c r="B147" s="158">
        <v>2820327.4835500009</v>
      </c>
      <c r="C147" s="158">
        <v>408582.63216999994</v>
      </c>
      <c r="D147" s="158">
        <v>3228910.1157199992</v>
      </c>
      <c r="E147" s="161">
        <v>1</v>
      </c>
    </row>
    <row r="148" spans="1:5">
      <c r="A148" s="54" t="s">
        <v>739</v>
      </c>
      <c r="B148" s="160">
        <v>0.87346113161193084</v>
      </c>
      <c r="C148" s="160">
        <v>0.12653886838806971</v>
      </c>
      <c r="D148" s="160">
        <v>1</v>
      </c>
      <c r="E148" s="234"/>
    </row>
    <row r="149" spans="1:5" ht="30" customHeight="1">
      <c r="A149" s="433" t="s">
        <v>742</v>
      </c>
      <c r="B149" s="73" t="s">
        <v>59</v>
      </c>
      <c r="C149" s="73" t="s">
        <v>57</v>
      </c>
      <c r="D149" s="176" t="s">
        <v>518</v>
      </c>
      <c r="E149" s="73" t="s">
        <v>681</v>
      </c>
    </row>
    <row r="150" spans="1:5">
      <c r="A150" s="100" t="s">
        <v>725</v>
      </c>
      <c r="B150" s="97">
        <v>0</v>
      </c>
      <c r="C150" s="97">
        <v>0</v>
      </c>
      <c r="D150" s="97">
        <v>0</v>
      </c>
      <c r="E150" s="160">
        <v>0</v>
      </c>
    </row>
    <row r="151" spans="1:5">
      <c r="A151" s="100" t="s">
        <v>726</v>
      </c>
      <c r="B151" s="97">
        <v>33</v>
      </c>
      <c r="C151" s="97">
        <v>0</v>
      </c>
      <c r="D151" s="97">
        <v>33</v>
      </c>
      <c r="E151" s="160">
        <v>1.9295988773242896E-3</v>
      </c>
    </row>
    <row r="152" spans="1:5">
      <c r="A152" s="100" t="s">
        <v>727</v>
      </c>
      <c r="B152" s="97">
        <v>223</v>
      </c>
      <c r="C152" s="97">
        <v>30</v>
      </c>
      <c r="D152" s="97">
        <v>253</v>
      </c>
      <c r="E152" s="160">
        <v>1.4793591392819553E-2</v>
      </c>
    </row>
    <row r="153" spans="1:5">
      <c r="A153" s="100" t="s">
        <v>728</v>
      </c>
      <c r="B153" s="97">
        <v>234</v>
      </c>
      <c r="C153" s="97">
        <v>62</v>
      </c>
      <c r="D153" s="97">
        <v>296</v>
      </c>
      <c r="E153" s="160">
        <v>1.7307917202666355E-2</v>
      </c>
    </row>
    <row r="154" spans="1:5">
      <c r="A154" s="100" t="s">
        <v>729</v>
      </c>
      <c r="B154" s="97">
        <v>285</v>
      </c>
      <c r="C154" s="97">
        <v>57</v>
      </c>
      <c r="D154" s="97">
        <v>342</v>
      </c>
      <c r="E154" s="160">
        <v>1.999766109226991E-2</v>
      </c>
    </row>
    <row r="155" spans="1:5">
      <c r="A155" s="100" t="s">
        <v>730</v>
      </c>
      <c r="B155" s="97">
        <v>283</v>
      </c>
      <c r="C155" s="97">
        <v>70</v>
      </c>
      <c r="D155" s="97">
        <v>353</v>
      </c>
      <c r="E155" s="160">
        <v>2.0640860718044673E-2</v>
      </c>
    </row>
    <row r="156" spans="1:5">
      <c r="A156" s="100" t="s">
        <v>731</v>
      </c>
      <c r="B156" s="97">
        <v>13</v>
      </c>
      <c r="C156" s="97">
        <v>64</v>
      </c>
      <c r="D156" s="97">
        <v>77</v>
      </c>
      <c r="E156" s="160">
        <v>4.5023973804233421E-3</v>
      </c>
    </row>
    <row r="157" spans="1:5">
      <c r="A157" s="100" t="s">
        <v>732</v>
      </c>
      <c r="B157" s="97">
        <v>7</v>
      </c>
      <c r="C157" s="97">
        <v>60</v>
      </c>
      <c r="D157" s="97">
        <v>67</v>
      </c>
      <c r="E157" s="160">
        <v>3.91767044790083E-3</v>
      </c>
    </row>
    <row r="158" spans="1:5">
      <c r="A158" s="100" t="s">
        <v>733</v>
      </c>
      <c r="B158" s="97">
        <v>4</v>
      </c>
      <c r="C158" s="97">
        <v>36</v>
      </c>
      <c r="D158" s="97">
        <v>40</v>
      </c>
      <c r="E158" s="160">
        <v>2.3389077300900478E-3</v>
      </c>
    </row>
    <row r="159" spans="1:5">
      <c r="A159" s="100" t="s">
        <v>734</v>
      </c>
      <c r="B159" s="97">
        <v>84</v>
      </c>
      <c r="C159" s="97">
        <v>109</v>
      </c>
      <c r="D159" s="97">
        <v>193</v>
      </c>
      <c r="E159" s="160">
        <v>1.1285229797684482E-2</v>
      </c>
    </row>
    <row r="160" spans="1:5">
      <c r="A160" s="100" t="s">
        <v>735</v>
      </c>
      <c r="B160" s="97">
        <v>6578</v>
      </c>
      <c r="C160" s="97">
        <v>55</v>
      </c>
      <c r="D160" s="97">
        <v>6633</v>
      </c>
      <c r="E160" s="160">
        <v>0.3878493743421822</v>
      </c>
    </row>
    <row r="161" spans="1:5">
      <c r="A161" s="100" t="s">
        <v>736</v>
      </c>
      <c r="B161" s="97">
        <v>4990</v>
      </c>
      <c r="C161" s="97">
        <v>79</v>
      </c>
      <c r="D161" s="97">
        <v>5069</v>
      </c>
      <c r="E161" s="160">
        <v>0.29639808209566132</v>
      </c>
    </row>
    <row r="162" spans="1:5">
      <c r="A162" s="100" t="s">
        <v>737</v>
      </c>
      <c r="B162" s="97">
        <v>935</v>
      </c>
      <c r="C162" s="97">
        <v>150</v>
      </c>
      <c r="D162" s="97">
        <v>1085</v>
      </c>
      <c r="E162" s="160">
        <v>6.3442872178692544E-2</v>
      </c>
    </row>
    <row r="163" spans="1:5">
      <c r="A163" s="100" t="s">
        <v>738</v>
      </c>
      <c r="B163" s="97">
        <v>2650</v>
      </c>
      <c r="C163" s="97">
        <v>11</v>
      </c>
      <c r="D163" s="97">
        <v>2661</v>
      </c>
      <c r="E163" s="160">
        <v>0.15559583674424043</v>
      </c>
    </row>
    <row r="164" spans="1:5">
      <c r="A164" s="72" t="s">
        <v>159</v>
      </c>
      <c r="B164" s="158">
        <v>16319</v>
      </c>
      <c r="C164" s="158">
        <v>783</v>
      </c>
      <c r="D164" s="158">
        <v>17102</v>
      </c>
      <c r="E164" s="161">
        <v>1</v>
      </c>
    </row>
    <row r="165" spans="1:5">
      <c r="A165" s="54" t="s">
        <v>739</v>
      </c>
      <c r="B165" s="106">
        <v>0.95421588118348732</v>
      </c>
      <c r="C165" s="106">
        <v>4.5784118816512689E-2</v>
      </c>
      <c r="D165" s="106">
        <v>1</v>
      </c>
      <c r="E165" s="144"/>
    </row>
    <row r="166" spans="1:5" ht="15.75" thickBot="1">
      <c r="A166" s="252"/>
      <c r="B166" s="253"/>
      <c r="C166" s="253"/>
      <c r="D166" s="254"/>
      <c r="E166" s="254"/>
    </row>
    <row r="167" spans="1:5" ht="15.75" thickTop="1">
      <c r="A167" s="774" t="s">
        <v>1422</v>
      </c>
      <c r="B167" s="775"/>
      <c r="C167" s="775"/>
      <c r="D167" s="775"/>
      <c r="E167" s="775"/>
    </row>
    <row r="168" spans="1:5">
      <c r="A168" s="190"/>
      <c r="B168" s="96"/>
      <c r="C168" s="11"/>
      <c r="D168" s="211"/>
      <c r="E168" s="215"/>
    </row>
    <row r="169" spans="1:5" ht="30" customHeight="1">
      <c r="A169" s="766" t="s">
        <v>441</v>
      </c>
      <c r="B169" s="766"/>
      <c r="C169" s="766"/>
      <c r="D169" s="766"/>
      <c r="E169" s="766"/>
    </row>
    <row r="170" spans="1:5" ht="18">
      <c r="A170" s="767" t="s">
        <v>744</v>
      </c>
      <c r="B170" s="767"/>
      <c r="C170" s="767"/>
      <c r="D170" s="767"/>
      <c r="E170" s="767"/>
    </row>
    <row r="171" spans="1:5" ht="18">
      <c r="A171" s="767" t="s">
        <v>1468</v>
      </c>
      <c r="B171" s="767"/>
      <c r="C171" s="767"/>
      <c r="D171" s="767"/>
      <c r="E171" s="767"/>
    </row>
    <row r="172" spans="1:5" ht="30" customHeight="1">
      <c r="A172" s="768" t="s">
        <v>511</v>
      </c>
      <c r="B172" s="768"/>
      <c r="C172" s="768"/>
      <c r="D172" s="768"/>
      <c r="E172" s="768"/>
    </row>
    <row r="173" spans="1:5">
      <c r="A173" s="99"/>
      <c r="B173" s="101"/>
      <c r="C173" s="205"/>
      <c r="D173" s="205"/>
      <c r="E173" s="98"/>
    </row>
    <row r="174" spans="1:5" ht="30" customHeight="1">
      <c r="A174" s="72" t="s">
        <v>723</v>
      </c>
      <c r="B174" s="73" t="s">
        <v>59</v>
      </c>
      <c r="C174" s="73" t="s">
        <v>57</v>
      </c>
      <c r="D174" s="176" t="s">
        <v>518</v>
      </c>
      <c r="E174" s="73" t="s">
        <v>724</v>
      </c>
    </row>
    <row r="175" spans="1:5">
      <c r="A175" s="100" t="s">
        <v>725</v>
      </c>
      <c r="B175" s="97">
        <v>0</v>
      </c>
      <c r="C175" s="97">
        <v>0</v>
      </c>
      <c r="D175" s="97">
        <v>0</v>
      </c>
      <c r="E175" s="160">
        <v>0</v>
      </c>
    </row>
    <row r="176" spans="1:5">
      <c r="A176" s="100" t="s">
        <v>726</v>
      </c>
      <c r="B176" s="97">
        <v>0</v>
      </c>
      <c r="C176" s="97">
        <v>0</v>
      </c>
      <c r="D176" s="97">
        <v>0</v>
      </c>
      <c r="E176" s="160">
        <v>0</v>
      </c>
    </row>
    <row r="177" spans="1:5">
      <c r="A177" s="100" t="s">
        <v>727</v>
      </c>
      <c r="B177" s="97">
        <v>0</v>
      </c>
      <c r="C177" s="97">
        <v>0</v>
      </c>
      <c r="D177" s="97">
        <v>0</v>
      </c>
      <c r="E177" s="160">
        <v>0</v>
      </c>
    </row>
    <row r="178" spans="1:5">
      <c r="A178" s="100" t="s">
        <v>728</v>
      </c>
      <c r="B178" s="97">
        <v>0</v>
      </c>
      <c r="C178" s="97">
        <v>2217.9749999999999</v>
      </c>
      <c r="D178" s="97">
        <v>2217.9749999999999</v>
      </c>
      <c r="E178" s="160">
        <v>8.7075715901568054E-2</v>
      </c>
    </row>
    <row r="179" spans="1:5">
      <c r="A179" s="100" t="s">
        <v>729</v>
      </c>
      <c r="B179" s="97">
        <v>0</v>
      </c>
      <c r="C179" s="97">
        <v>2893.56</v>
      </c>
      <c r="D179" s="97">
        <v>2893.56</v>
      </c>
      <c r="E179" s="160">
        <v>0.11359857911118983</v>
      </c>
    </row>
    <row r="180" spans="1:5">
      <c r="A180" s="100" t="s">
        <v>730</v>
      </c>
      <c r="B180" s="97">
        <v>0</v>
      </c>
      <c r="C180" s="97">
        <v>2645.6865600000001</v>
      </c>
      <c r="D180" s="97">
        <v>2645.6865600000001</v>
      </c>
      <c r="E180" s="160">
        <v>0.10386728942533477</v>
      </c>
    </row>
    <row r="181" spans="1:5">
      <c r="A181" s="100" t="s">
        <v>731</v>
      </c>
      <c r="B181" s="97">
        <v>0</v>
      </c>
      <c r="C181" s="97">
        <v>2076.7572</v>
      </c>
      <c r="D181" s="97">
        <v>2076.7572</v>
      </c>
      <c r="E181" s="160">
        <v>8.1531631305012883E-2</v>
      </c>
    </row>
    <row r="182" spans="1:5">
      <c r="A182" s="100" t="s">
        <v>732</v>
      </c>
      <c r="B182" s="97">
        <v>0</v>
      </c>
      <c r="C182" s="97">
        <v>1181.3427900000002</v>
      </c>
      <c r="D182" s="97">
        <v>1181.3427900000002</v>
      </c>
      <c r="E182" s="160">
        <v>4.6378461959402512E-2</v>
      </c>
    </row>
    <row r="183" spans="1:5">
      <c r="A183" s="100" t="s">
        <v>733</v>
      </c>
      <c r="B183" s="97">
        <v>0</v>
      </c>
      <c r="C183" s="97">
        <v>895.73480000000006</v>
      </c>
      <c r="D183" s="97">
        <v>895.73480000000006</v>
      </c>
      <c r="E183" s="160">
        <v>3.5165747570620895E-2</v>
      </c>
    </row>
    <row r="184" spans="1:5">
      <c r="A184" s="100" t="s">
        <v>734</v>
      </c>
      <c r="B184" s="97">
        <v>0</v>
      </c>
      <c r="C184" s="97">
        <v>499.71621000000005</v>
      </c>
      <c r="D184" s="97">
        <v>499.71621000000005</v>
      </c>
      <c r="E184" s="160">
        <v>1.9618411719414478E-2</v>
      </c>
    </row>
    <row r="185" spans="1:5">
      <c r="A185" s="100" t="s">
        <v>735</v>
      </c>
      <c r="B185" s="97">
        <v>2265.2134599999999</v>
      </c>
      <c r="C185" s="97">
        <v>1527.9559999999999</v>
      </c>
      <c r="D185" s="97">
        <v>3793.1694600000001</v>
      </c>
      <c r="E185" s="160">
        <v>0.14891644236993848</v>
      </c>
    </row>
    <row r="186" spans="1:5">
      <c r="A186" s="100" t="s">
        <v>736</v>
      </c>
      <c r="B186" s="97">
        <v>398.64145000000002</v>
      </c>
      <c r="C186" s="97">
        <v>3162.78962</v>
      </c>
      <c r="D186" s="97">
        <v>3561.4310700000001</v>
      </c>
      <c r="E186" s="160">
        <v>0.13981860032432175</v>
      </c>
    </row>
    <row r="187" spans="1:5">
      <c r="A187" s="100" t="s">
        <v>737</v>
      </c>
      <c r="B187" s="97">
        <v>0</v>
      </c>
      <c r="C187" s="97">
        <v>5473.3298800000002</v>
      </c>
      <c r="D187" s="97">
        <v>5473.3298800000002</v>
      </c>
      <c r="E187" s="160">
        <v>0.2148780386011761</v>
      </c>
    </row>
    <row r="188" spans="1:5">
      <c r="A188" s="100" t="s">
        <v>738</v>
      </c>
      <c r="B188" s="97">
        <v>0</v>
      </c>
      <c r="C188" s="97">
        <v>233.09450000000001</v>
      </c>
      <c r="D188" s="97">
        <v>233.09450000000001</v>
      </c>
      <c r="E188" s="160">
        <v>9.1510817120202242E-3</v>
      </c>
    </row>
    <row r="189" spans="1:5">
      <c r="A189" s="72" t="s">
        <v>159</v>
      </c>
      <c r="B189" s="158">
        <v>2663.85491</v>
      </c>
      <c r="C189" s="158">
        <v>22807.942560000003</v>
      </c>
      <c r="D189" s="158">
        <v>25471.797470000001</v>
      </c>
      <c r="E189" s="161">
        <v>1</v>
      </c>
    </row>
    <row r="190" spans="1:5">
      <c r="A190" s="54" t="s">
        <v>739</v>
      </c>
      <c r="B190" s="160">
        <v>0.10458056260605153</v>
      </c>
      <c r="C190" s="160">
        <v>0.89541943739394858</v>
      </c>
      <c r="D190" s="160">
        <v>1</v>
      </c>
      <c r="E190" s="234"/>
    </row>
    <row r="191" spans="1:5" ht="30" customHeight="1">
      <c r="A191" s="433" t="s">
        <v>742</v>
      </c>
      <c r="B191" s="73" t="s">
        <v>59</v>
      </c>
      <c r="C191" s="73" t="s">
        <v>57</v>
      </c>
      <c r="D191" s="176" t="s">
        <v>518</v>
      </c>
      <c r="E191" s="73" t="s">
        <v>681</v>
      </c>
    </row>
    <row r="192" spans="1:5">
      <c r="A192" s="100" t="s">
        <v>725</v>
      </c>
      <c r="B192" s="97">
        <v>0</v>
      </c>
      <c r="C192" s="97">
        <v>0</v>
      </c>
      <c r="D192" s="97">
        <v>0</v>
      </c>
      <c r="E192" s="160">
        <v>0</v>
      </c>
    </row>
    <row r="193" spans="1:5">
      <c r="A193" s="100" t="s">
        <v>726</v>
      </c>
      <c r="B193" s="97">
        <v>0</v>
      </c>
      <c r="C193" s="97">
        <v>0</v>
      </c>
      <c r="D193" s="97">
        <v>0</v>
      </c>
      <c r="E193" s="160">
        <v>0</v>
      </c>
    </row>
    <row r="194" spans="1:5">
      <c r="A194" s="100" t="s">
        <v>727</v>
      </c>
      <c r="B194" s="97">
        <v>0</v>
      </c>
      <c r="C194" s="97">
        <v>0</v>
      </c>
      <c r="D194" s="97">
        <v>0</v>
      </c>
      <c r="E194" s="160">
        <v>0</v>
      </c>
    </row>
    <row r="195" spans="1:5">
      <c r="A195" s="100" t="s">
        <v>728</v>
      </c>
      <c r="B195" s="97">
        <v>0</v>
      </c>
      <c r="C195" s="97">
        <v>1</v>
      </c>
      <c r="D195" s="97">
        <v>1</v>
      </c>
      <c r="E195" s="160">
        <v>7.4906367041198505E-4</v>
      </c>
    </row>
    <row r="196" spans="1:5">
      <c r="A196" s="100" t="s">
        <v>729</v>
      </c>
      <c r="B196" s="97">
        <v>0</v>
      </c>
      <c r="C196" s="97">
        <v>3</v>
      </c>
      <c r="D196" s="97">
        <v>3</v>
      </c>
      <c r="E196" s="160">
        <v>2.2471910112359553E-3</v>
      </c>
    </row>
    <row r="197" spans="1:5">
      <c r="A197" s="100" t="s">
        <v>730</v>
      </c>
      <c r="B197" s="97">
        <v>0</v>
      </c>
      <c r="C197" s="97">
        <v>5</v>
      </c>
      <c r="D197" s="97">
        <v>5</v>
      </c>
      <c r="E197" s="160">
        <v>3.7453183520599251E-3</v>
      </c>
    </row>
    <row r="198" spans="1:5">
      <c r="A198" s="100" t="s">
        <v>731</v>
      </c>
      <c r="B198" s="97">
        <v>0</v>
      </c>
      <c r="C198" s="97">
        <v>7</v>
      </c>
      <c r="D198" s="97">
        <v>7</v>
      </c>
      <c r="E198" s="160">
        <v>5.2434456928838954E-3</v>
      </c>
    </row>
    <row r="199" spans="1:5">
      <c r="A199" s="100" t="s">
        <v>732</v>
      </c>
      <c r="B199" s="97">
        <v>0</v>
      </c>
      <c r="C199" s="97">
        <v>7</v>
      </c>
      <c r="D199" s="97">
        <v>7</v>
      </c>
      <c r="E199" s="160">
        <v>5.2434456928838954E-3</v>
      </c>
    </row>
    <row r="200" spans="1:5">
      <c r="A200" s="100" t="s">
        <v>733</v>
      </c>
      <c r="B200" s="97">
        <v>0</v>
      </c>
      <c r="C200" s="97">
        <v>7</v>
      </c>
      <c r="D200" s="97">
        <v>7</v>
      </c>
      <c r="E200" s="160">
        <v>5.2434456928838954E-3</v>
      </c>
    </row>
    <row r="201" spans="1:5">
      <c r="A201" s="100" t="s">
        <v>734</v>
      </c>
      <c r="B201" s="97">
        <v>0</v>
      </c>
      <c r="C201" s="97">
        <v>6</v>
      </c>
      <c r="D201" s="97">
        <v>6</v>
      </c>
      <c r="E201" s="160">
        <v>4.4943820224719105E-3</v>
      </c>
    </row>
    <row r="202" spans="1:5">
      <c r="A202" s="100" t="s">
        <v>735</v>
      </c>
      <c r="B202" s="97">
        <v>38</v>
      </c>
      <c r="C202" s="97">
        <v>30</v>
      </c>
      <c r="D202" s="97">
        <v>68</v>
      </c>
      <c r="E202" s="160">
        <v>5.0936329588014979E-2</v>
      </c>
    </row>
    <row r="203" spans="1:5">
      <c r="A203" s="100" t="s">
        <v>736</v>
      </c>
      <c r="B203" s="97">
        <v>15</v>
      </c>
      <c r="C203" s="97">
        <v>226</v>
      </c>
      <c r="D203" s="97">
        <v>241</v>
      </c>
      <c r="E203" s="160">
        <v>0.1805243445692884</v>
      </c>
    </row>
    <row r="204" spans="1:5">
      <c r="A204" s="100" t="s">
        <v>737</v>
      </c>
      <c r="B204" s="97">
        <v>0</v>
      </c>
      <c r="C204" s="97">
        <v>821</v>
      </c>
      <c r="D204" s="97">
        <v>821</v>
      </c>
      <c r="E204" s="160">
        <v>0.61498127340823971</v>
      </c>
    </row>
    <row r="205" spans="1:5">
      <c r="A205" s="100" t="s">
        <v>738</v>
      </c>
      <c r="B205" s="97">
        <v>0</v>
      </c>
      <c r="C205" s="97">
        <v>169</v>
      </c>
      <c r="D205" s="97">
        <v>169</v>
      </c>
      <c r="E205" s="160">
        <v>0.12659176029962546</v>
      </c>
    </row>
    <row r="206" spans="1:5">
      <c r="A206" s="72" t="s">
        <v>159</v>
      </c>
      <c r="B206" s="158">
        <v>53</v>
      </c>
      <c r="C206" s="158">
        <v>1282</v>
      </c>
      <c r="D206" s="158">
        <v>1335</v>
      </c>
      <c r="E206" s="161">
        <v>1</v>
      </c>
    </row>
    <row r="207" spans="1:5">
      <c r="A207" s="54" t="s">
        <v>739</v>
      </c>
      <c r="B207" s="106">
        <v>3.9700374531835204E-2</v>
      </c>
      <c r="C207" s="106">
        <v>0.96029962546816483</v>
      </c>
      <c r="D207" s="106">
        <v>1</v>
      </c>
      <c r="E207" s="144"/>
    </row>
    <row r="208" spans="1:5" ht="15.75" thickBot="1">
      <c r="A208" s="252"/>
      <c r="B208" s="253"/>
      <c r="C208" s="253"/>
      <c r="D208" s="254"/>
      <c r="E208" s="254"/>
    </row>
    <row r="209" spans="1:5" ht="15.75" thickTop="1">
      <c r="A209" s="774" t="s">
        <v>1423</v>
      </c>
      <c r="B209" s="775"/>
      <c r="C209" s="775"/>
      <c r="D209" s="775"/>
      <c r="E209" s="775"/>
    </row>
    <row r="210" spans="1:5">
      <c r="A210" s="214"/>
      <c r="B210" s="96"/>
      <c r="C210" s="96"/>
      <c r="D210" s="211"/>
      <c r="E210" s="98"/>
    </row>
  </sheetData>
  <mergeCells count="25">
    <mergeCell ref="A209:E209"/>
    <mergeCell ref="A130:E130"/>
    <mergeCell ref="A167:E167"/>
    <mergeCell ref="A169:E169"/>
    <mergeCell ref="A170:E170"/>
    <mergeCell ref="A171:E171"/>
    <mergeCell ref="A172:E172"/>
    <mergeCell ref="A129:E129"/>
    <mergeCell ref="A44:E44"/>
    <mergeCell ref="A45:E45"/>
    <mergeCell ref="A46:E46"/>
    <mergeCell ref="A83:E83"/>
    <mergeCell ref="A85:E85"/>
    <mergeCell ref="A86:E86"/>
    <mergeCell ref="A87:E87"/>
    <mergeCell ref="A88:E88"/>
    <mergeCell ref="A125:E125"/>
    <mergeCell ref="A127:E127"/>
    <mergeCell ref="A128:E128"/>
    <mergeCell ref="A43:E43"/>
    <mergeCell ref="A1:E1"/>
    <mergeCell ref="A2:E2"/>
    <mergeCell ref="A3:E3"/>
    <mergeCell ref="A4:E4"/>
    <mergeCell ref="A41:E41"/>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9.7109375" style="5" bestFit="1" customWidth="1"/>
    <col min="7" max="16384" width="9.140625" style="5"/>
  </cols>
  <sheetData>
    <row r="1" spans="1:6" ht="30" customHeight="1">
      <c r="A1" s="727" t="s">
        <v>443</v>
      </c>
      <c r="B1" s="727"/>
      <c r="C1" s="727"/>
      <c r="D1" s="727"/>
      <c r="E1" s="727"/>
      <c r="F1" s="727"/>
    </row>
    <row r="2" spans="1:6" ht="18">
      <c r="A2" s="728" t="s">
        <v>487</v>
      </c>
      <c r="B2" s="728"/>
      <c r="C2" s="728"/>
      <c r="D2" s="728"/>
      <c r="E2" s="728"/>
      <c r="F2" s="728"/>
    </row>
    <row r="3" spans="1:6" ht="18">
      <c r="A3" s="728" t="s">
        <v>1468</v>
      </c>
      <c r="B3" s="728"/>
      <c r="C3" s="728"/>
      <c r="D3" s="728"/>
      <c r="E3" s="728"/>
      <c r="F3" s="728"/>
    </row>
    <row r="4" spans="1:6" ht="30" customHeight="1">
      <c r="A4" s="732" t="s">
        <v>511</v>
      </c>
      <c r="B4" s="732"/>
      <c r="C4" s="732"/>
      <c r="D4" s="732"/>
      <c r="E4" s="732"/>
      <c r="F4" s="732"/>
    </row>
    <row r="5" spans="1:6" ht="3.75" customHeight="1">
      <c r="A5" s="188"/>
      <c r="B5" s="189"/>
      <c r="C5" s="189"/>
      <c r="D5" s="189"/>
      <c r="E5" s="189"/>
      <c r="F5" s="189"/>
    </row>
    <row r="6" spans="1:6" ht="30" customHeight="1" thickBot="1">
      <c r="A6" s="381"/>
      <c r="B6" s="382" t="s">
        <v>155</v>
      </c>
      <c r="C6" s="382" t="s">
        <v>156</v>
      </c>
      <c r="D6" s="382" t="s">
        <v>157</v>
      </c>
      <c r="E6" s="382" t="s">
        <v>158</v>
      </c>
      <c r="F6" s="382" t="s">
        <v>159</v>
      </c>
    </row>
    <row r="7" spans="1:6">
      <c r="A7" s="383" t="s">
        <v>160</v>
      </c>
      <c r="B7" s="384">
        <v>3511289.4470600002</v>
      </c>
      <c r="C7" s="384">
        <v>493840.49682999996</v>
      </c>
      <c r="D7" s="384">
        <v>0</v>
      </c>
      <c r="E7" s="384">
        <v>0</v>
      </c>
      <c r="F7" s="384">
        <v>4005129.9438899998</v>
      </c>
    </row>
    <row r="8" spans="1:6">
      <c r="A8" s="187" t="s">
        <v>161</v>
      </c>
      <c r="B8" s="57">
        <v>128122.15065000001</v>
      </c>
      <c r="C8" s="57">
        <v>73610.273079999999</v>
      </c>
      <c r="D8" s="57">
        <v>0</v>
      </c>
      <c r="E8" s="57">
        <v>0</v>
      </c>
      <c r="F8" s="57">
        <v>201732.42372999998</v>
      </c>
    </row>
    <row r="9" spans="1:6">
      <c r="A9" s="58" t="s">
        <v>162</v>
      </c>
      <c r="B9" s="95">
        <v>36382.790399999998</v>
      </c>
      <c r="C9" s="95">
        <v>28865.87095</v>
      </c>
      <c r="D9" s="95">
        <v>0</v>
      </c>
      <c r="E9" s="95">
        <v>0</v>
      </c>
      <c r="F9" s="95">
        <v>65248.661350000002</v>
      </c>
    </row>
    <row r="10" spans="1:6">
      <c r="A10" s="58" t="s">
        <v>163</v>
      </c>
      <c r="B10" s="95">
        <v>82309.091319999992</v>
      </c>
      <c r="C10" s="95">
        <v>42760.701500000003</v>
      </c>
      <c r="D10" s="95">
        <v>0</v>
      </c>
      <c r="E10" s="95">
        <v>0</v>
      </c>
      <c r="F10" s="95">
        <v>125069.79281999999</v>
      </c>
    </row>
    <row r="11" spans="1:6">
      <c r="A11" s="58" t="s">
        <v>164</v>
      </c>
      <c r="B11" s="95">
        <v>9430.2689300000002</v>
      </c>
      <c r="C11" s="95">
        <v>1983.7006299999998</v>
      </c>
      <c r="D11" s="95">
        <v>0</v>
      </c>
      <c r="E11" s="95">
        <v>0</v>
      </c>
      <c r="F11" s="95">
        <v>11413.969560000001</v>
      </c>
    </row>
    <row r="12" spans="1:6">
      <c r="A12" s="58" t="s">
        <v>165</v>
      </c>
      <c r="B12" s="95">
        <v>0</v>
      </c>
      <c r="C12" s="95">
        <v>0</v>
      </c>
      <c r="D12" s="95">
        <v>0</v>
      </c>
      <c r="E12" s="95">
        <v>0</v>
      </c>
      <c r="F12" s="95">
        <v>0</v>
      </c>
    </row>
    <row r="13" spans="1:6">
      <c r="A13" s="58" t="s">
        <v>166</v>
      </c>
      <c r="B13" s="95">
        <v>0</v>
      </c>
      <c r="C13" s="95">
        <v>0</v>
      </c>
      <c r="D13" s="95">
        <v>0</v>
      </c>
      <c r="E13" s="95">
        <v>0</v>
      </c>
      <c r="F13" s="95">
        <v>0</v>
      </c>
    </row>
    <row r="14" spans="1:6">
      <c r="A14" s="58" t="s">
        <v>1443</v>
      </c>
      <c r="B14" s="95">
        <v>0</v>
      </c>
      <c r="C14" s="95">
        <v>0</v>
      </c>
      <c r="D14" s="95">
        <v>0</v>
      </c>
      <c r="E14" s="95">
        <v>0</v>
      </c>
      <c r="F14" s="95">
        <v>0</v>
      </c>
    </row>
    <row r="15" spans="1:6">
      <c r="A15" s="58" t="s">
        <v>168</v>
      </c>
      <c r="B15" s="95">
        <v>0</v>
      </c>
      <c r="C15" s="95">
        <v>0</v>
      </c>
      <c r="D15" s="95">
        <v>0</v>
      </c>
      <c r="E15" s="95">
        <v>0</v>
      </c>
      <c r="F15" s="95">
        <v>0</v>
      </c>
    </row>
    <row r="16" spans="1:6">
      <c r="A16" s="58" t="s">
        <v>169</v>
      </c>
      <c r="B16" s="95">
        <v>0</v>
      </c>
      <c r="C16" s="95">
        <v>0</v>
      </c>
      <c r="D16" s="95">
        <v>0</v>
      </c>
      <c r="E16" s="95">
        <v>0</v>
      </c>
      <c r="F16" s="95">
        <v>0</v>
      </c>
    </row>
    <row r="17" spans="1:6">
      <c r="A17" s="187" t="s">
        <v>170</v>
      </c>
      <c r="B17" s="57">
        <v>535504.69339000003</v>
      </c>
      <c r="C17" s="57">
        <v>71834.281319999995</v>
      </c>
      <c r="D17" s="57">
        <v>0</v>
      </c>
      <c r="E17" s="57">
        <v>0</v>
      </c>
      <c r="F17" s="57">
        <v>607338.97470999998</v>
      </c>
    </row>
    <row r="18" spans="1:6">
      <c r="A18" s="58" t="s">
        <v>171</v>
      </c>
      <c r="B18" s="95">
        <v>0</v>
      </c>
      <c r="C18" s="95">
        <v>0</v>
      </c>
      <c r="D18" s="95">
        <v>0</v>
      </c>
      <c r="E18" s="95">
        <v>0</v>
      </c>
      <c r="F18" s="95">
        <v>0</v>
      </c>
    </row>
    <row r="19" spans="1:6">
      <c r="A19" s="58" t="s">
        <v>172</v>
      </c>
      <c r="B19" s="95">
        <v>443601.20329999999</v>
      </c>
      <c r="C19" s="95">
        <v>11906.34532</v>
      </c>
      <c r="D19" s="95">
        <v>0</v>
      </c>
      <c r="E19" s="95">
        <v>0</v>
      </c>
      <c r="F19" s="95">
        <v>455507.54862000002</v>
      </c>
    </row>
    <row r="20" spans="1:6">
      <c r="A20" s="58" t="s">
        <v>173</v>
      </c>
      <c r="B20" s="95">
        <v>0</v>
      </c>
      <c r="C20" s="95">
        <v>0</v>
      </c>
      <c r="D20" s="95">
        <v>0</v>
      </c>
      <c r="E20" s="95">
        <v>0</v>
      </c>
      <c r="F20" s="95">
        <v>0</v>
      </c>
    </row>
    <row r="21" spans="1:6">
      <c r="A21" s="58" t="s">
        <v>174</v>
      </c>
      <c r="B21" s="95">
        <v>0</v>
      </c>
      <c r="C21" s="95">
        <v>0</v>
      </c>
      <c r="D21" s="95">
        <v>0</v>
      </c>
      <c r="E21" s="95">
        <v>0</v>
      </c>
      <c r="F21" s="95">
        <v>0</v>
      </c>
    </row>
    <row r="22" spans="1:6">
      <c r="A22" s="58" t="s">
        <v>219</v>
      </c>
      <c r="B22" s="95">
        <v>45383.214209999998</v>
      </c>
      <c r="C22" s="95">
        <v>30704.181920000003</v>
      </c>
      <c r="D22" s="95">
        <v>0</v>
      </c>
      <c r="E22" s="95">
        <v>0</v>
      </c>
      <c r="F22" s="95">
        <v>76087.396129999994</v>
      </c>
    </row>
    <row r="23" spans="1:6">
      <c r="A23" s="58" t="s">
        <v>176</v>
      </c>
      <c r="B23" s="95">
        <v>46520.275809999999</v>
      </c>
      <c r="C23" s="95">
        <v>29223.754079999999</v>
      </c>
      <c r="D23" s="95">
        <v>0</v>
      </c>
      <c r="E23" s="95">
        <v>0</v>
      </c>
      <c r="F23" s="95">
        <v>75744.029890000005</v>
      </c>
    </row>
    <row r="24" spans="1:6">
      <c r="A24" s="58" t="s">
        <v>177</v>
      </c>
      <c r="B24" s="95">
        <v>7.0000000000000007E-5</v>
      </c>
      <c r="C24" s="95">
        <v>0</v>
      </c>
      <c r="D24" s="95">
        <v>0</v>
      </c>
      <c r="E24" s="95">
        <v>0</v>
      </c>
      <c r="F24" s="95">
        <v>7.0000000000000007E-5</v>
      </c>
    </row>
    <row r="25" spans="1:6">
      <c r="A25" s="58" t="s">
        <v>178</v>
      </c>
      <c r="B25" s="95">
        <v>0</v>
      </c>
      <c r="C25" s="95">
        <v>0</v>
      </c>
      <c r="D25" s="95">
        <v>0</v>
      </c>
      <c r="E25" s="95">
        <v>0</v>
      </c>
      <c r="F25" s="95">
        <v>0</v>
      </c>
    </row>
    <row r="26" spans="1:6">
      <c r="A26" s="187" t="s">
        <v>179</v>
      </c>
      <c r="B26" s="57">
        <v>2648563.28186</v>
      </c>
      <c r="C26" s="57">
        <v>60298.471299999997</v>
      </c>
      <c r="D26" s="57">
        <v>0</v>
      </c>
      <c r="E26" s="57">
        <v>0</v>
      </c>
      <c r="F26" s="57">
        <v>2708861.7531599998</v>
      </c>
    </row>
    <row r="27" spans="1:6">
      <c r="A27" s="60" t="s">
        <v>180</v>
      </c>
      <c r="B27" s="95">
        <v>2526438.5495599997</v>
      </c>
      <c r="C27" s="95">
        <v>80835.26599</v>
      </c>
      <c r="D27" s="95">
        <v>0</v>
      </c>
      <c r="E27" s="95">
        <v>0</v>
      </c>
      <c r="F27" s="95">
        <v>2607273.8155500004</v>
      </c>
    </row>
    <row r="28" spans="1:6">
      <c r="A28" s="58" t="s">
        <v>181</v>
      </c>
      <c r="B28" s="95">
        <v>1623065.7265399999</v>
      </c>
      <c r="C28" s="95">
        <v>47811.265909999995</v>
      </c>
      <c r="D28" s="95">
        <v>0</v>
      </c>
      <c r="E28" s="95">
        <v>0</v>
      </c>
      <c r="F28" s="95">
        <v>1670876.99245</v>
      </c>
    </row>
    <row r="29" spans="1:6">
      <c r="A29" s="58" t="s">
        <v>182</v>
      </c>
      <c r="B29" s="95">
        <v>866184.71123000002</v>
      </c>
      <c r="C29" s="95">
        <v>30561.22565</v>
      </c>
      <c r="D29" s="95">
        <v>0</v>
      </c>
      <c r="E29" s="95">
        <v>0</v>
      </c>
      <c r="F29" s="95">
        <v>896745.93688000005</v>
      </c>
    </row>
    <row r="30" spans="1:6">
      <c r="A30" s="58" t="s">
        <v>183</v>
      </c>
      <c r="B30" s="95">
        <v>37188.111790000003</v>
      </c>
      <c r="C30" s="95">
        <v>2462.7744300000004</v>
      </c>
      <c r="D30" s="95">
        <v>0</v>
      </c>
      <c r="E30" s="95">
        <v>0</v>
      </c>
      <c r="F30" s="95">
        <v>39650.88622</v>
      </c>
    </row>
    <row r="31" spans="1:6">
      <c r="A31" s="60" t="s">
        <v>184</v>
      </c>
      <c r="B31" s="95">
        <v>9722.4912499999991</v>
      </c>
      <c r="C31" s="95">
        <v>193.25161</v>
      </c>
      <c r="D31" s="95">
        <v>0</v>
      </c>
      <c r="E31" s="95">
        <v>0</v>
      </c>
      <c r="F31" s="95">
        <v>9915.7428600000003</v>
      </c>
    </row>
    <row r="32" spans="1:6">
      <c r="A32" s="58" t="s">
        <v>185</v>
      </c>
      <c r="B32" s="95">
        <v>2413.59204</v>
      </c>
      <c r="C32" s="95">
        <v>98.360869999999991</v>
      </c>
      <c r="D32" s="95">
        <v>0</v>
      </c>
      <c r="E32" s="95">
        <v>0</v>
      </c>
      <c r="F32" s="95">
        <v>2511.95291</v>
      </c>
    </row>
    <row r="33" spans="1:6">
      <c r="A33" s="58" t="s">
        <v>186</v>
      </c>
      <c r="B33" s="95">
        <v>6890.8679699999993</v>
      </c>
      <c r="C33" s="95">
        <v>81.211010000000002</v>
      </c>
      <c r="D33" s="95">
        <v>0</v>
      </c>
      <c r="E33" s="95">
        <v>0</v>
      </c>
      <c r="F33" s="95">
        <v>6972.0789800000002</v>
      </c>
    </row>
    <row r="34" spans="1:6">
      <c r="A34" s="58" t="s">
        <v>187</v>
      </c>
      <c r="B34" s="95">
        <v>418.03123999999997</v>
      </c>
      <c r="C34" s="95">
        <v>13.679729999999999</v>
      </c>
      <c r="D34" s="95">
        <v>0</v>
      </c>
      <c r="E34" s="95">
        <v>0</v>
      </c>
      <c r="F34" s="95">
        <v>431.71096999999997</v>
      </c>
    </row>
    <row r="35" spans="1:6">
      <c r="A35" s="60" t="s">
        <v>188</v>
      </c>
      <c r="B35" s="95">
        <v>29319.777670000003</v>
      </c>
      <c r="C35" s="95">
        <v>5921.6559699999998</v>
      </c>
      <c r="D35" s="95">
        <v>0</v>
      </c>
      <c r="E35" s="95">
        <v>0</v>
      </c>
      <c r="F35" s="95">
        <v>35241.433640000003</v>
      </c>
    </row>
    <row r="36" spans="1:6">
      <c r="A36" s="58" t="s">
        <v>189</v>
      </c>
      <c r="B36" s="95">
        <v>24360.286960000001</v>
      </c>
      <c r="C36" s="95">
        <v>5682.9237199999998</v>
      </c>
      <c r="D36" s="95">
        <v>0</v>
      </c>
      <c r="E36" s="95">
        <v>0</v>
      </c>
      <c r="F36" s="95">
        <v>30043.21068</v>
      </c>
    </row>
    <row r="37" spans="1:6">
      <c r="A37" s="58" t="s">
        <v>190</v>
      </c>
      <c r="B37" s="95">
        <v>4847.4696800000002</v>
      </c>
      <c r="C37" s="95">
        <v>225.58053000000001</v>
      </c>
      <c r="D37" s="95">
        <v>0</v>
      </c>
      <c r="E37" s="95">
        <v>0</v>
      </c>
      <c r="F37" s="95">
        <v>5073.0502100000003</v>
      </c>
    </row>
    <row r="38" spans="1:6">
      <c r="A38" s="58" t="s">
        <v>191</v>
      </c>
      <c r="B38" s="95">
        <v>112.02103</v>
      </c>
      <c r="C38" s="95">
        <v>13.151719999999999</v>
      </c>
      <c r="D38" s="95">
        <v>0</v>
      </c>
      <c r="E38" s="95">
        <v>0</v>
      </c>
      <c r="F38" s="95">
        <v>125.17274999999999</v>
      </c>
    </row>
    <row r="39" spans="1:6">
      <c r="A39" s="60" t="s">
        <v>192</v>
      </c>
      <c r="B39" s="95">
        <v>177375.72771000001</v>
      </c>
      <c r="C39" s="95">
        <v>8777.9444899999999</v>
      </c>
      <c r="D39" s="95">
        <v>0</v>
      </c>
      <c r="E39" s="95">
        <v>0</v>
      </c>
      <c r="F39" s="95">
        <v>186153.6722</v>
      </c>
    </row>
    <row r="40" spans="1:6">
      <c r="A40" s="58" t="s">
        <v>193</v>
      </c>
      <c r="B40" s="95">
        <v>8134.8011299999998</v>
      </c>
      <c r="C40" s="95">
        <v>621.86059</v>
      </c>
      <c r="D40" s="95">
        <v>0</v>
      </c>
      <c r="E40" s="95">
        <v>0</v>
      </c>
      <c r="F40" s="95">
        <v>8756.6617200000001</v>
      </c>
    </row>
    <row r="41" spans="1:6">
      <c r="A41" s="58" t="s">
        <v>194</v>
      </c>
      <c r="B41" s="95">
        <v>80467.7935</v>
      </c>
      <c r="C41" s="95">
        <v>4080.1617999999999</v>
      </c>
      <c r="D41" s="95">
        <v>0</v>
      </c>
      <c r="E41" s="95">
        <v>0</v>
      </c>
      <c r="F41" s="95">
        <v>84547.955300000001</v>
      </c>
    </row>
    <row r="42" spans="1:6">
      <c r="A42" s="58" t="s">
        <v>195</v>
      </c>
      <c r="B42" s="95">
        <v>72.350210000000004</v>
      </c>
      <c r="C42" s="95">
        <v>1.8113800000000002</v>
      </c>
      <c r="D42" s="95">
        <v>0</v>
      </c>
      <c r="E42" s="95">
        <v>0</v>
      </c>
      <c r="F42" s="95">
        <v>74.16158999999999</v>
      </c>
    </row>
    <row r="43" spans="1:6">
      <c r="A43" s="58" t="s">
        <v>196</v>
      </c>
      <c r="B43" s="95">
        <v>451.7303</v>
      </c>
      <c r="C43" s="95">
        <v>8.2729999999999998E-2</v>
      </c>
      <c r="D43" s="95">
        <v>0</v>
      </c>
      <c r="E43" s="95">
        <v>0</v>
      </c>
      <c r="F43" s="95">
        <v>451.81303000000003</v>
      </c>
    </row>
    <row r="44" spans="1:6">
      <c r="A44" s="58" t="s">
        <v>197</v>
      </c>
      <c r="B44" s="95">
        <v>0</v>
      </c>
      <c r="C44" s="95">
        <v>0</v>
      </c>
      <c r="D44" s="95">
        <v>0</v>
      </c>
      <c r="E44" s="95">
        <v>0</v>
      </c>
      <c r="F44" s="95">
        <v>0</v>
      </c>
    </row>
    <row r="45" spans="1:6">
      <c r="A45" s="58" t="s">
        <v>198</v>
      </c>
      <c r="B45" s="95">
        <v>0</v>
      </c>
      <c r="C45" s="95">
        <v>0</v>
      </c>
      <c r="D45" s="95">
        <v>0</v>
      </c>
      <c r="E45" s="95">
        <v>0</v>
      </c>
      <c r="F45" s="95">
        <v>0</v>
      </c>
    </row>
    <row r="46" spans="1:6">
      <c r="A46" s="58" t="s">
        <v>1181</v>
      </c>
      <c r="B46" s="95">
        <v>34920.372929999998</v>
      </c>
      <c r="C46" s="95">
        <v>1690.7235700000001</v>
      </c>
      <c r="D46" s="95">
        <v>0</v>
      </c>
      <c r="E46" s="95">
        <v>0</v>
      </c>
      <c r="F46" s="95">
        <v>36611.0965</v>
      </c>
    </row>
    <row r="47" spans="1:6">
      <c r="A47" s="58" t="s">
        <v>1182</v>
      </c>
      <c r="B47" s="95">
        <v>52815.238520000006</v>
      </c>
      <c r="C47" s="95">
        <v>2375.3588999999997</v>
      </c>
      <c r="D47" s="95">
        <v>0</v>
      </c>
      <c r="E47" s="95">
        <v>0</v>
      </c>
      <c r="F47" s="95">
        <v>55190.597419999998</v>
      </c>
    </row>
    <row r="48" spans="1:6">
      <c r="A48" s="58" t="s">
        <v>1187</v>
      </c>
      <c r="B48" s="95">
        <v>55.098099999999995</v>
      </c>
      <c r="C48" s="95">
        <v>3.6244099999999997</v>
      </c>
      <c r="D48" s="95">
        <v>0</v>
      </c>
      <c r="E48" s="95">
        <v>0</v>
      </c>
      <c r="F48" s="95">
        <v>58.72251</v>
      </c>
    </row>
    <row r="49" spans="1:6">
      <c r="A49" s="58" t="s">
        <v>1188</v>
      </c>
      <c r="B49" s="95">
        <v>458.34302000000002</v>
      </c>
      <c r="C49" s="95">
        <v>4.32111</v>
      </c>
      <c r="D49" s="95">
        <v>0</v>
      </c>
      <c r="E49" s="95">
        <v>0</v>
      </c>
      <c r="F49" s="95">
        <v>462.66413</v>
      </c>
    </row>
    <row r="50" spans="1:6">
      <c r="A50" s="58" t="s">
        <v>1206</v>
      </c>
      <c r="B50" s="95">
        <v>0</v>
      </c>
      <c r="C50" s="95">
        <v>0</v>
      </c>
      <c r="D50" s="95">
        <v>0</v>
      </c>
      <c r="E50" s="95">
        <v>0</v>
      </c>
      <c r="F50" s="95">
        <v>0</v>
      </c>
    </row>
    <row r="51" spans="1:6">
      <c r="A51" s="58" t="s">
        <v>1226</v>
      </c>
      <c r="B51" s="95">
        <v>0</v>
      </c>
      <c r="C51" s="95">
        <v>0</v>
      </c>
      <c r="D51" s="95">
        <v>0</v>
      </c>
      <c r="E51" s="95">
        <v>0</v>
      </c>
      <c r="F51" s="95">
        <v>0</v>
      </c>
    </row>
    <row r="52" spans="1:6">
      <c r="A52" s="60" t="s">
        <v>199</v>
      </c>
      <c r="B52" s="95">
        <v>-94293.264330000005</v>
      </c>
      <c r="C52" s="95">
        <v>-35429.646759999996</v>
      </c>
      <c r="D52" s="95">
        <v>0</v>
      </c>
      <c r="E52" s="95">
        <v>0</v>
      </c>
      <c r="F52" s="95">
        <v>-129722.91109000001</v>
      </c>
    </row>
    <row r="53" spans="1:6">
      <c r="A53" s="61" t="s">
        <v>1257</v>
      </c>
      <c r="B53" s="95">
        <v>-3898.6786000000002</v>
      </c>
      <c r="C53" s="95">
        <v>-779.53597000000002</v>
      </c>
      <c r="D53" s="95">
        <v>0</v>
      </c>
      <c r="E53" s="95">
        <v>0</v>
      </c>
      <c r="F53" s="95">
        <v>-4678.2145700000001</v>
      </c>
    </row>
    <row r="54" spans="1:6">
      <c r="A54" s="58" t="s">
        <v>1281</v>
      </c>
      <c r="B54" s="95">
        <v>-5183.7110999999995</v>
      </c>
      <c r="C54" s="95">
        <v>-698.48285999999996</v>
      </c>
      <c r="D54" s="95">
        <v>0</v>
      </c>
      <c r="E54" s="95">
        <v>0</v>
      </c>
      <c r="F54" s="95">
        <v>-5882.1939599999996</v>
      </c>
    </row>
    <row r="55" spans="1:6">
      <c r="A55" s="58" t="s">
        <v>1258</v>
      </c>
      <c r="B55" s="95">
        <v>-308.59190000000001</v>
      </c>
      <c r="C55" s="95">
        <v>-2.4159499999999996</v>
      </c>
      <c r="D55" s="95">
        <v>0</v>
      </c>
      <c r="E55" s="95">
        <v>0</v>
      </c>
      <c r="F55" s="95">
        <v>-311.00784999999996</v>
      </c>
    </row>
    <row r="56" spans="1:6">
      <c r="A56" s="58" t="s">
        <v>1282</v>
      </c>
      <c r="B56" s="95">
        <v>-689.22215000000006</v>
      </c>
      <c r="C56" s="95">
        <v>-39.913890000000002</v>
      </c>
      <c r="D56" s="95">
        <v>0</v>
      </c>
      <c r="E56" s="95">
        <v>0</v>
      </c>
      <c r="F56" s="95">
        <v>-729.13604000000009</v>
      </c>
    </row>
    <row r="57" spans="1:6">
      <c r="A57" s="58" t="s">
        <v>1259</v>
      </c>
      <c r="B57" s="95">
        <v>-12659.5213</v>
      </c>
      <c r="C57" s="95">
        <v>-3121.29574</v>
      </c>
      <c r="D57" s="95">
        <v>0</v>
      </c>
      <c r="E57" s="95">
        <v>0</v>
      </c>
      <c r="F57" s="95">
        <v>-15780.81704</v>
      </c>
    </row>
    <row r="58" spans="1:6">
      <c r="A58" s="58" t="s">
        <v>200</v>
      </c>
      <c r="B58" s="95">
        <v>-1923.38796</v>
      </c>
      <c r="C58" s="95">
        <v>-129.13484</v>
      </c>
      <c r="D58" s="95">
        <v>0</v>
      </c>
      <c r="E58" s="95">
        <v>0</v>
      </c>
      <c r="F58" s="95">
        <v>-2052.5228000000002</v>
      </c>
    </row>
    <row r="59" spans="1:6">
      <c r="A59" s="61" t="s">
        <v>201</v>
      </c>
      <c r="B59" s="95">
        <v>-52142.761020000005</v>
      </c>
      <c r="C59" s="95">
        <v>-30598.79278</v>
      </c>
      <c r="D59" s="95">
        <v>0</v>
      </c>
      <c r="E59" s="95">
        <v>0</v>
      </c>
      <c r="F59" s="95">
        <v>-82741.553799999994</v>
      </c>
    </row>
    <row r="60" spans="1:6">
      <c r="A60" s="58" t="s">
        <v>202</v>
      </c>
      <c r="B60" s="95">
        <v>-17125.819090000001</v>
      </c>
      <c r="C60" s="95">
        <v>-47.16037</v>
      </c>
      <c r="D60" s="95">
        <v>0</v>
      </c>
      <c r="E60" s="95">
        <v>0</v>
      </c>
      <c r="F60" s="95">
        <v>-17172.979460000002</v>
      </c>
    </row>
    <row r="61" spans="1:6">
      <c r="A61" s="58" t="s">
        <v>203</v>
      </c>
      <c r="B61" s="95">
        <v>0</v>
      </c>
      <c r="C61" s="95">
        <v>0</v>
      </c>
      <c r="D61" s="95">
        <v>0</v>
      </c>
      <c r="E61" s="95">
        <v>0</v>
      </c>
      <c r="F61" s="95">
        <v>0</v>
      </c>
    </row>
    <row r="62" spans="1:6">
      <c r="A62" s="58" t="s">
        <v>204</v>
      </c>
      <c r="B62" s="95">
        <v>0</v>
      </c>
      <c r="C62" s="95">
        <v>0</v>
      </c>
      <c r="D62" s="95">
        <v>0</v>
      </c>
      <c r="E62" s="95">
        <v>0</v>
      </c>
      <c r="F62" s="95">
        <v>0</v>
      </c>
    </row>
    <row r="63" spans="1:6">
      <c r="A63" s="58" t="s">
        <v>1002</v>
      </c>
      <c r="B63" s="95">
        <v>-7.2061299999999999</v>
      </c>
      <c r="C63" s="95">
        <v>-0.15503999999999998</v>
      </c>
      <c r="D63" s="95">
        <v>0</v>
      </c>
      <c r="E63" s="95">
        <v>0</v>
      </c>
      <c r="F63" s="95">
        <v>-7.3611700000000004</v>
      </c>
    </row>
    <row r="64" spans="1:6">
      <c r="A64" s="58" t="s">
        <v>1003</v>
      </c>
      <c r="B64" s="95">
        <v>-176.27408</v>
      </c>
      <c r="C64" s="95">
        <v>-1.0285799999999998</v>
      </c>
      <c r="D64" s="95">
        <v>0</v>
      </c>
      <c r="E64" s="95">
        <v>0</v>
      </c>
      <c r="F64" s="95">
        <v>-177.30266</v>
      </c>
    </row>
    <row r="65" spans="1:6">
      <c r="A65" s="61" t="s">
        <v>1189</v>
      </c>
      <c r="B65" s="95">
        <v>-60.426439999999999</v>
      </c>
      <c r="C65" s="95">
        <v>-4.301E-2</v>
      </c>
      <c r="D65" s="95">
        <v>0</v>
      </c>
      <c r="E65" s="95">
        <v>0</v>
      </c>
      <c r="F65" s="95">
        <v>-60.469449999999995</v>
      </c>
    </row>
    <row r="66" spans="1:6">
      <c r="A66" s="58" t="s">
        <v>1190</v>
      </c>
      <c r="B66" s="95">
        <v>-50.606580000000001</v>
      </c>
      <c r="C66" s="95">
        <v>-3.3795799999999998</v>
      </c>
      <c r="D66" s="95">
        <v>0</v>
      </c>
      <c r="E66" s="95">
        <v>0</v>
      </c>
      <c r="F66" s="95">
        <v>-53.986160000000005</v>
      </c>
    </row>
    <row r="67" spans="1:6">
      <c r="A67" s="58" t="s">
        <v>1191</v>
      </c>
      <c r="B67" s="95">
        <v>-28.663730000000001</v>
      </c>
      <c r="C67" s="95">
        <v>0</v>
      </c>
      <c r="D67" s="95">
        <v>0</v>
      </c>
      <c r="E67" s="95">
        <v>0</v>
      </c>
      <c r="F67" s="95">
        <v>-28.663730000000001</v>
      </c>
    </row>
    <row r="68" spans="1:6">
      <c r="A68" s="58" t="s">
        <v>1192</v>
      </c>
      <c r="B68" s="95">
        <v>-38.39425</v>
      </c>
      <c r="C68" s="95">
        <v>-8.3081499999999995</v>
      </c>
      <c r="D68" s="95">
        <v>0</v>
      </c>
      <c r="E68" s="95">
        <v>0</v>
      </c>
      <c r="F68" s="95">
        <v>-46.702400000000004</v>
      </c>
    </row>
    <row r="69" spans="1:6">
      <c r="A69" s="187" t="s">
        <v>205</v>
      </c>
      <c r="B69" s="57">
        <v>11876.912</v>
      </c>
      <c r="C69" s="57">
        <v>686.06466</v>
      </c>
      <c r="D69" s="57">
        <v>0</v>
      </c>
      <c r="E69" s="57">
        <v>0</v>
      </c>
      <c r="F69" s="57">
        <v>12562.97666</v>
      </c>
    </row>
    <row r="70" spans="1:6">
      <c r="A70" s="58" t="s">
        <v>206</v>
      </c>
      <c r="B70" s="95">
        <v>2</v>
      </c>
      <c r="C70" s="95">
        <v>0</v>
      </c>
      <c r="D70" s="95">
        <v>0</v>
      </c>
      <c r="E70" s="95">
        <v>0</v>
      </c>
      <c r="F70" s="95">
        <v>2</v>
      </c>
    </row>
    <row r="71" spans="1:6">
      <c r="A71" s="61" t="s">
        <v>207</v>
      </c>
      <c r="B71" s="95">
        <v>6082.0834500000001</v>
      </c>
      <c r="C71" s="95">
        <v>317.32956999999999</v>
      </c>
      <c r="D71" s="95">
        <v>0</v>
      </c>
      <c r="E71" s="95">
        <v>0</v>
      </c>
      <c r="F71" s="95">
        <v>6399.41302</v>
      </c>
    </row>
    <row r="72" spans="1:6">
      <c r="A72" s="58" t="s">
        <v>208</v>
      </c>
      <c r="B72" s="95">
        <v>7607.49604</v>
      </c>
      <c r="C72" s="95">
        <v>1349.1361499999998</v>
      </c>
      <c r="D72" s="95">
        <v>0</v>
      </c>
      <c r="E72" s="95">
        <v>0</v>
      </c>
      <c r="F72" s="95">
        <v>8956.6321900000003</v>
      </c>
    </row>
    <row r="73" spans="1:6">
      <c r="A73" s="58" t="s">
        <v>209</v>
      </c>
      <c r="B73" s="95">
        <v>0</v>
      </c>
      <c r="C73" s="95">
        <v>0</v>
      </c>
      <c r="D73" s="95">
        <v>0</v>
      </c>
      <c r="E73" s="95">
        <v>0</v>
      </c>
      <c r="F73" s="95">
        <v>0</v>
      </c>
    </row>
    <row r="74" spans="1:6">
      <c r="A74" s="58" t="s">
        <v>210</v>
      </c>
      <c r="B74" s="95">
        <v>-1814.66749</v>
      </c>
      <c r="C74" s="95">
        <v>-980.40106000000003</v>
      </c>
      <c r="D74" s="95">
        <v>0</v>
      </c>
      <c r="E74" s="95">
        <v>0</v>
      </c>
      <c r="F74" s="95">
        <v>-2795.06855</v>
      </c>
    </row>
    <row r="75" spans="1:6">
      <c r="A75" s="187" t="s">
        <v>211</v>
      </c>
      <c r="B75" s="57">
        <v>3159.9913099999999</v>
      </c>
      <c r="C75" s="57">
        <v>0</v>
      </c>
      <c r="D75" s="57">
        <v>0</v>
      </c>
      <c r="E75" s="57">
        <v>0</v>
      </c>
      <c r="F75" s="57">
        <v>3159.9913099999999</v>
      </c>
    </row>
    <row r="76" spans="1:6">
      <c r="A76" s="58" t="s">
        <v>212</v>
      </c>
      <c r="B76" s="95">
        <v>3794.6606200000001</v>
      </c>
      <c r="C76" s="95">
        <v>0</v>
      </c>
      <c r="D76" s="95">
        <v>0</v>
      </c>
      <c r="E76" s="95">
        <v>0</v>
      </c>
      <c r="F76" s="95">
        <v>3794.6606200000001</v>
      </c>
    </row>
    <row r="77" spans="1:6">
      <c r="A77" s="58" t="s">
        <v>213</v>
      </c>
      <c r="B77" s="95">
        <v>15226.275439999999</v>
      </c>
      <c r="C77" s="95">
        <v>0</v>
      </c>
      <c r="D77" s="95">
        <v>0</v>
      </c>
      <c r="E77" s="95">
        <v>0</v>
      </c>
      <c r="F77" s="95">
        <v>15226.275439999999</v>
      </c>
    </row>
    <row r="78" spans="1:6">
      <c r="A78" s="58" t="s">
        <v>214</v>
      </c>
      <c r="B78" s="95">
        <v>1243.8498200000001</v>
      </c>
      <c r="C78" s="95">
        <v>0</v>
      </c>
      <c r="D78" s="95">
        <v>0</v>
      </c>
      <c r="E78" s="95">
        <v>0</v>
      </c>
      <c r="F78" s="95">
        <v>1243.8498200000001</v>
      </c>
    </row>
    <row r="79" spans="1:6">
      <c r="A79" s="58" t="s">
        <v>215</v>
      </c>
      <c r="B79" s="95">
        <v>12.94</v>
      </c>
      <c r="C79" s="95">
        <v>0</v>
      </c>
      <c r="D79" s="95">
        <v>0</v>
      </c>
      <c r="E79" s="95">
        <v>0</v>
      </c>
      <c r="F79" s="95">
        <v>12.94</v>
      </c>
    </row>
    <row r="80" spans="1:6">
      <c r="A80" s="58" t="s">
        <v>216</v>
      </c>
      <c r="B80" s="95">
        <v>-17117.734570000001</v>
      </c>
      <c r="C80" s="95">
        <v>0</v>
      </c>
      <c r="D80" s="95">
        <v>0</v>
      </c>
      <c r="E80" s="95">
        <v>0</v>
      </c>
      <c r="F80" s="95">
        <v>-17117.734570000001</v>
      </c>
    </row>
    <row r="81" spans="1:6">
      <c r="A81" s="187" t="s">
        <v>217</v>
      </c>
      <c r="B81" s="57">
        <v>101555.18151000001</v>
      </c>
      <c r="C81" s="57">
        <v>287411.40647000005</v>
      </c>
      <c r="D81" s="57">
        <v>0</v>
      </c>
      <c r="E81" s="57">
        <v>0</v>
      </c>
      <c r="F81" s="57">
        <v>388966.58798000001</v>
      </c>
    </row>
    <row r="82" spans="1:6">
      <c r="A82" s="58" t="s">
        <v>171</v>
      </c>
      <c r="B82" s="95">
        <v>0</v>
      </c>
      <c r="C82" s="95">
        <v>0</v>
      </c>
      <c r="D82" s="95">
        <v>0</v>
      </c>
      <c r="E82" s="95">
        <v>0</v>
      </c>
      <c r="F82" s="95">
        <v>0</v>
      </c>
    </row>
    <row r="83" spans="1:6">
      <c r="A83" s="58" t="s">
        <v>172</v>
      </c>
      <c r="B83" s="95">
        <v>63390</v>
      </c>
      <c r="C83" s="95">
        <v>13521.06</v>
      </c>
      <c r="D83" s="95">
        <v>0</v>
      </c>
      <c r="E83" s="95">
        <v>0</v>
      </c>
      <c r="F83" s="95">
        <v>76911.06</v>
      </c>
    </row>
    <row r="84" spans="1:6">
      <c r="A84" s="58" t="s">
        <v>173</v>
      </c>
      <c r="B84" s="95">
        <v>0</v>
      </c>
      <c r="C84" s="95">
        <v>0</v>
      </c>
      <c r="D84" s="95">
        <v>0</v>
      </c>
      <c r="E84" s="95">
        <v>0</v>
      </c>
      <c r="F84" s="95">
        <v>0</v>
      </c>
    </row>
    <row r="85" spans="1:6">
      <c r="A85" s="58" t="s">
        <v>174</v>
      </c>
      <c r="B85" s="95">
        <v>0</v>
      </c>
      <c r="C85" s="95">
        <v>0</v>
      </c>
      <c r="D85" s="95">
        <v>0</v>
      </c>
      <c r="E85" s="95">
        <v>0</v>
      </c>
      <c r="F85" s="95">
        <v>0</v>
      </c>
    </row>
    <row r="86" spans="1:6">
      <c r="A86" s="58" t="s">
        <v>218</v>
      </c>
      <c r="B86" s="95">
        <v>246.96007</v>
      </c>
      <c r="C86" s="95">
        <v>0</v>
      </c>
      <c r="D86" s="95">
        <v>0</v>
      </c>
      <c r="E86" s="95">
        <v>0</v>
      </c>
      <c r="F86" s="95">
        <v>246.96007</v>
      </c>
    </row>
    <row r="87" spans="1:6">
      <c r="A87" s="58" t="s">
        <v>219</v>
      </c>
      <c r="B87" s="95">
        <v>58.229120000000002</v>
      </c>
      <c r="C87" s="95">
        <v>466.86178000000001</v>
      </c>
      <c r="D87" s="95">
        <v>0</v>
      </c>
      <c r="E87" s="95">
        <v>0</v>
      </c>
      <c r="F87" s="95">
        <v>525.09090000000003</v>
      </c>
    </row>
    <row r="88" spans="1:6">
      <c r="A88" s="58" t="s">
        <v>176</v>
      </c>
      <c r="B88" s="95">
        <v>36336.012999999999</v>
      </c>
      <c r="C88" s="95">
        <v>273587.66625999997</v>
      </c>
      <c r="D88" s="95">
        <v>0</v>
      </c>
      <c r="E88" s="95">
        <v>0</v>
      </c>
      <c r="F88" s="95">
        <v>309923.67926</v>
      </c>
    </row>
    <row r="89" spans="1:6">
      <c r="A89" s="58" t="s">
        <v>220</v>
      </c>
      <c r="B89" s="95">
        <v>1807.1958200000001</v>
      </c>
      <c r="C89" s="95">
        <v>30.779630000000001</v>
      </c>
      <c r="D89" s="95">
        <v>0</v>
      </c>
      <c r="E89" s="95">
        <v>0</v>
      </c>
      <c r="F89" s="95">
        <v>1837.9754499999999</v>
      </c>
    </row>
    <row r="90" spans="1:6">
      <c r="A90" s="58" t="s">
        <v>221</v>
      </c>
      <c r="B90" s="95">
        <v>-283.2165</v>
      </c>
      <c r="C90" s="95">
        <v>-194.96120000000002</v>
      </c>
      <c r="D90" s="95">
        <v>0</v>
      </c>
      <c r="E90" s="95">
        <v>0</v>
      </c>
      <c r="F90" s="95">
        <v>-478.17770000000002</v>
      </c>
    </row>
    <row r="91" spans="1:6">
      <c r="A91" s="187" t="s">
        <v>222</v>
      </c>
      <c r="B91" s="57">
        <v>77539.184819999995</v>
      </c>
      <c r="C91" s="57">
        <v>0</v>
      </c>
      <c r="D91" s="57">
        <v>0</v>
      </c>
      <c r="E91" s="57">
        <v>0</v>
      </c>
      <c r="F91" s="57">
        <v>77539.184819999995</v>
      </c>
    </row>
    <row r="92" spans="1:6">
      <c r="A92" s="58" t="s">
        <v>223</v>
      </c>
      <c r="B92" s="95">
        <v>11820.798929999999</v>
      </c>
      <c r="C92" s="95">
        <v>0</v>
      </c>
      <c r="D92" s="95">
        <v>0</v>
      </c>
      <c r="E92" s="95">
        <v>0</v>
      </c>
      <c r="F92" s="95">
        <v>11820.798929999999</v>
      </c>
    </row>
    <row r="93" spans="1:6">
      <c r="A93" s="58" t="s">
        <v>224</v>
      </c>
      <c r="B93" s="95">
        <v>32175.92179</v>
      </c>
      <c r="C93" s="95">
        <v>0</v>
      </c>
      <c r="D93" s="95">
        <v>0</v>
      </c>
      <c r="E93" s="95">
        <v>0</v>
      </c>
      <c r="F93" s="95">
        <v>32175.92179</v>
      </c>
    </row>
    <row r="94" spans="1:6">
      <c r="A94" s="58" t="s">
        <v>225</v>
      </c>
      <c r="B94" s="95">
        <v>4181.0385900000001</v>
      </c>
      <c r="C94" s="95">
        <v>0</v>
      </c>
      <c r="D94" s="95">
        <v>0</v>
      </c>
      <c r="E94" s="95">
        <v>0</v>
      </c>
      <c r="F94" s="95">
        <v>4181.0385900000001</v>
      </c>
    </row>
    <row r="95" spans="1:6">
      <c r="A95" s="58" t="s">
        <v>226</v>
      </c>
      <c r="B95" s="95">
        <v>1265.5191599999998</v>
      </c>
      <c r="C95" s="95">
        <v>0</v>
      </c>
      <c r="D95" s="95">
        <v>0</v>
      </c>
      <c r="E95" s="95">
        <v>0</v>
      </c>
      <c r="F95" s="95">
        <v>1265.5191599999998</v>
      </c>
    </row>
    <row r="96" spans="1:6">
      <c r="A96" s="58" t="s">
        <v>227</v>
      </c>
      <c r="B96" s="95">
        <v>2567.9083799999999</v>
      </c>
      <c r="C96" s="95">
        <v>0</v>
      </c>
      <c r="D96" s="95">
        <v>0</v>
      </c>
      <c r="E96" s="95">
        <v>0</v>
      </c>
      <c r="F96" s="95">
        <v>2567.9083799999999</v>
      </c>
    </row>
    <row r="97" spans="1:6">
      <c r="A97" s="58" t="s">
        <v>228</v>
      </c>
      <c r="B97" s="95">
        <v>69.535809999999998</v>
      </c>
      <c r="C97" s="95">
        <v>0</v>
      </c>
      <c r="D97" s="95">
        <v>0</v>
      </c>
      <c r="E97" s="95">
        <v>0</v>
      </c>
      <c r="F97" s="95">
        <v>69.535809999999998</v>
      </c>
    </row>
    <row r="98" spans="1:6">
      <c r="A98" s="58" t="s">
        <v>229</v>
      </c>
      <c r="B98" s="95">
        <v>767.96001999999999</v>
      </c>
      <c r="C98" s="95">
        <v>0</v>
      </c>
      <c r="D98" s="95">
        <v>0</v>
      </c>
      <c r="E98" s="95">
        <v>0</v>
      </c>
      <c r="F98" s="95">
        <v>767.96001999999999</v>
      </c>
    </row>
    <row r="99" spans="1:6">
      <c r="A99" s="58" t="s">
        <v>230</v>
      </c>
      <c r="B99" s="95">
        <v>0</v>
      </c>
      <c r="C99" s="95">
        <v>0</v>
      </c>
      <c r="D99" s="95">
        <v>0</v>
      </c>
      <c r="E99" s="95">
        <v>0</v>
      </c>
      <c r="F99" s="95">
        <v>0</v>
      </c>
    </row>
    <row r="100" spans="1:6">
      <c r="A100" s="58" t="s">
        <v>231</v>
      </c>
      <c r="B100" s="95">
        <v>24690.502140000001</v>
      </c>
      <c r="C100" s="95">
        <v>0</v>
      </c>
      <c r="D100" s="95">
        <v>0</v>
      </c>
      <c r="E100" s="95">
        <v>0</v>
      </c>
      <c r="F100" s="95">
        <v>24690.502140000001</v>
      </c>
    </row>
    <row r="101" spans="1:6">
      <c r="A101" s="187" t="s">
        <v>232</v>
      </c>
      <c r="B101" s="57">
        <v>4968.05152</v>
      </c>
      <c r="C101" s="57">
        <v>0</v>
      </c>
      <c r="D101" s="57">
        <v>0</v>
      </c>
      <c r="E101" s="57">
        <v>0</v>
      </c>
      <c r="F101" s="57">
        <v>4968.05152</v>
      </c>
    </row>
    <row r="102" spans="1:6">
      <c r="A102" s="58" t="s">
        <v>233</v>
      </c>
      <c r="B102" s="95">
        <v>501.47577000000001</v>
      </c>
      <c r="C102" s="95">
        <v>0</v>
      </c>
      <c r="D102" s="95">
        <v>0</v>
      </c>
      <c r="E102" s="95">
        <v>0</v>
      </c>
      <c r="F102" s="95">
        <v>501.47577000000001</v>
      </c>
    </row>
    <row r="103" spans="1:6">
      <c r="A103" s="58" t="s">
        <v>234</v>
      </c>
      <c r="B103" s="95">
        <v>2438.2389600000001</v>
      </c>
      <c r="C103" s="95">
        <v>0</v>
      </c>
      <c r="D103" s="95">
        <v>0</v>
      </c>
      <c r="E103" s="95">
        <v>0</v>
      </c>
      <c r="F103" s="95">
        <v>2438.2389600000001</v>
      </c>
    </row>
    <row r="104" spans="1:6">
      <c r="A104" s="58" t="s">
        <v>235</v>
      </c>
      <c r="B104" s="95">
        <v>33.799999999999997</v>
      </c>
      <c r="C104" s="95">
        <v>0</v>
      </c>
      <c r="D104" s="95">
        <v>0</v>
      </c>
      <c r="E104" s="95">
        <v>0</v>
      </c>
      <c r="F104" s="95">
        <v>33.799999999999997</v>
      </c>
    </row>
    <row r="105" spans="1:6">
      <c r="A105" s="58" t="s">
        <v>236</v>
      </c>
      <c r="B105" s="95">
        <v>1994.5367900000001</v>
      </c>
      <c r="C105" s="95">
        <v>0</v>
      </c>
      <c r="D105" s="95">
        <v>0</v>
      </c>
      <c r="E105" s="95">
        <v>0</v>
      </c>
      <c r="F105" s="95">
        <v>1994.5367900000001</v>
      </c>
    </row>
    <row r="106" spans="1:6">
      <c r="A106" s="58" t="s">
        <v>237</v>
      </c>
      <c r="B106" s="95">
        <v>0</v>
      </c>
      <c r="C106" s="95">
        <v>0</v>
      </c>
      <c r="D106" s="95">
        <v>0</v>
      </c>
      <c r="E106" s="95">
        <v>0</v>
      </c>
      <c r="F106" s="95">
        <v>0</v>
      </c>
    </row>
    <row r="107" spans="1:6">
      <c r="A107" s="187" t="s">
        <v>238</v>
      </c>
      <c r="B107" s="57">
        <v>0</v>
      </c>
      <c r="C107" s="57">
        <v>0</v>
      </c>
      <c r="D107" s="57">
        <v>0</v>
      </c>
      <c r="E107" s="57">
        <v>0</v>
      </c>
      <c r="F107" s="57">
        <v>0</v>
      </c>
    </row>
    <row r="108" spans="1:6">
      <c r="A108" s="58" t="s">
        <v>239</v>
      </c>
      <c r="B108" s="95">
        <v>0</v>
      </c>
      <c r="C108" s="95">
        <v>0</v>
      </c>
      <c r="D108" s="95">
        <v>0</v>
      </c>
      <c r="E108" s="95">
        <v>0</v>
      </c>
      <c r="F108" s="95">
        <v>0</v>
      </c>
    </row>
    <row r="109" spans="1:6">
      <c r="A109" s="58" t="s">
        <v>240</v>
      </c>
      <c r="B109" s="95">
        <v>0</v>
      </c>
      <c r="C109" s="95">
        <v>0</v>
      </c>
      <c r="D109" s="95">
        <v>0</v>
      </c>
      <c r="E109" s="95">
        <v>0</v>
      </c>
      <c r="F109" s="95">
        <v>0</v>
      </c>
    </row>
    <row r="110" spans="1:6">
      <c r="A110" s="58" t="s">
        <v>241</v>
      </c>
      <c r="B110" s="95">
        <v>0</v>
      </c>
      <c r="C110" s="95">
        <v>0</v>
      </c>
      <c r="D110" s="95">
        <v>0</v>
      </c>
      <c r="E110" s="95">
        <v>0</v>
      </c>
      <c r="F110" s="95">
        <v>0</v>
      </c>
    </row>
    <row r="111" spans="1:6">
      <c r="A111" s="58" t="s">
        <v>242</v>
      </c>
      <c r="B111" s="95">
        <v>0</v>
      </c>
      <c r="C111" s="95">
        <v>0</v>
      </c>
      <c r="D111" s="95">
        <v>0</v>
      </c>
      <c r="E111" s="95">
        <v>0</v>
      </c>
      <c r="F111" s="95">
        <v>0</v>
      </c>
    </row>
    <row r="112" spans="1:6">
      <c r="A112" s="58" t="s">
        <v>243</v>
      </c>
      <c r="B112" s="95">
        <v>0</v>
      </c>
      <c r="C112" s="95">
        <v>0</v>
      </c>
      <c r="D112" s="95">
        <v>0</v>
      </c>
      <c r="E112" s="95">
        <v>0</v>
      </c>
      <c r="F112" s="95">
        <v>0</v>
      </c>
    </row>
    <row r="113" spans="1:6">
      <c r="A113" s="58" t="s">
        <v>244</v>
      </c>
      <c r="B113" s="95">
        <v>0</v>
      </c>
      <c r="C113" s="95">
        <v>0</v>
      </c>
      <c r="D113" s="95">
        <v>0</v>
      </c>
      <c r="E113" s="95">
        <v>0</v>
      </c>
      <c r="F113" s="95">
        <v>0</v>
      </c>
    </row>
    <row r="114" spans="1:6">
      <c r="A114" s="155" t="s">
        <v>245</v>
      </c>
      <c r="B114" s="57">
        <v>2358267.7577600004</v>
      </c>
      <c r="C114" s="57">
        <v>628646.70522999996</v>
      </c>
      <c r="D114" s="57">
        <v>9.5078199999999988</v>
      </c>
      <c r="E114" s="57">
        <v>0</v>
      </c>
      <c r="F114" s="57">
        <v>2986923.9708099999</v>
      </c>
    </row>
    <row r="115" spans="1:6">
      <c r="A115" s="177" t="s">
        <v>246</v>
      </c>
      <c r="B115" s="57">
        <v>1920673.1258800002</v>
      </c>
      <c r="C115" s="57">
        <v>594006.41839000001</v>
      </c>
      <c r="D115" s="57">
        <v>0</v>
      </c>
      <c r="E115" s="57">
        <v>0</v>
      </c>
      <c r="F115" s="57">
        <v>2514679.54427</v>
      </c>
    </row>
    <row r="116" spans="1:6">
      <c r="A116" s="64" t="s">
        <v>247</v>
      </c>
      <c r="B116" s="95">
        <v>0.40120999999999996</v>
      </c>
      <c r="C116" s="95">
        <v>247.43298999999999</v>
      </c>
      <c r="D116" s="95">
        <v>0</v>
      </c>
      <c r="E116" s="95">
        <v>0</v>
      </c>
      <c r="F116" s="95">
        <v>247.83420000000001</v>
      </c>
    </row>
    <row r="117" spans="1:6">
      <c r="A117" s="64" t="s">
        <v>248</v>
      </c>
      <c r="B117" s="95">
        <v>0</v>
      </c>
      <c r="C117" s="95">
        <v>0</v>
      </c>
      <c r="D117" s="95">
        <v>0</v>
      </c>
      <c r="E117" s="95">
        <v>0</v>
      </c>
      <c r="F117" s="95">
        <v>0</v>
      </c>
    </row>
    <row r="118" spans="1:6">
      <c r="A118" s="64" t="s">
        <v>249</v>
      </c>
      <c r="B118" s="95">
        <v>0.40120999999999996</v>
      </c>
      <c r="C118" s="95">
        <v>247.43298999999999</v>
      </c>
      <c r="D118" s="95">
        <v>0</v>
      </c>
      <c r="E118" s="95">
        <v>0</v>
      </c>
      <c r="F118" s="95">
        <v>247.83420000000001</v>
      </c>
    </row>
    <row r="119" spans="1:6">
      <c r="A119" s="64" t="s">
        <v>250</v>
      </c>
      <c r="B119" s="95">
        <v>1484697.3577699999</v>
      </c>
      <c r="C119" s="95">
        <v>452334.43176999997</v>
      </c>
      <c r="D119" s="95">
        <v>0</v>
      </c>
      <c r="E119" s="95">
        <v>0</v>
      </c>
      <c r="F119" s="95">
        <v>1937031.78954</v>
      </c>
    </row>
    <row r="120" spans="1:6">
      <c r="A120" s="64" t="s">
        <v>251</v>
      </c>
      <c r="B120" s="95">
        <v>404585.90720000002</v>
      </c>
      <c r="C120" s="95">
        <v>130546.42745999999</v>
      </c>
      <c r="D120" s="95">
        <v>0</v>
      </c>
      <c r="E120" s="95">
        <v>0</v>
      </c>
      <c r="F120" s="95">
        <v>535132.33466000005</v>
      </c>
    </row>
    <row r="121" spans="1:6">
      <c r="A121" s="65" t="s">
        <v>252</v>
      </c>
      <c r="B121" s="95">
        <v>19792.842129999997</v>
      </c>
      <c r="C121" s="95">
        <v>16675.24281</v>
      </c>
      <c r="D121" s="95">
        <v>0</v>
      </c>
      <c r="E121" s="95">
        <v>0</v>
      </c>
      <c r="F121" s="95">
        <v>36468.084940000001</v>
      </c>
    </row>
    <row r="122" spans="1:6">
      <c r="A122" s="65" t="s">
        <v>253</v>
      </c>
      <c r="B122" s="95">
        <v>4592.9774600000001</v>
      </c>
      <c r="C122" s="95">
        <v>5282.8744699999997</v>
      </c>
      <c r="D122" s="95">
        <v>0</v>
      </c>
      <c r="E122" s="95">
        <v>0</v>
      </c>
      <c r="F122" s="95">
        <v>9875.8519299999989</v>
      </c>
    </row>
    <row r="123" spans="1:6">
      <c r="A123" s="99" t="s">
        <v>254</v>
      </c>
      <c r="B123" s="95">
        <v>2780.1912499999999</v>
      </c>
      <c r="C123" s="95">
        <v>2252.97199</v>
      </c>
      <c r="D123" s="95">
        <v>0</v>
      </c>
      <c r="E123" s="95">
        <v>0</v>
      </c>
      <c r="F123" s="95">
        <v>5033.1632399999999</v>
      </c>
    </row>
    <row r="124" spans="1:6">
      <c r="A124" s="99" t="s">
        <v>255</v>
      </c>
      <c r="B124" s="95">
        <v>11456.75303</v>
      </c>
      <c r="C124" s="95">
        <v>8036.3628099999996</v>
      </c>
      <c r="D124" s="95">
        <v>0</v>
      </c>
      <c r="E124" s="95">
        <v>0</v>
      </c>
      <c r="F124" s="95">
        <v>19493.115839999999</v>
      </c>
    </row>
    <row r="125" spans="1:6">
      <c r="A125" s="99" t="s">
        <v>256</v>
      </c>
      <c r="B125" s="95">
        <v>35089.49394</v>
      </c>
      <c r="C125" s="95">
        <v>9269.8881400000009</v>
      </c>
      <c r="D125" s="95">
        <v>0</v>
      </c>
      <c r="E125" s="95">
        <v>0</v>
      </c>
      <c r="F125" s="95">
        <v>44359.382079999996</v>
      </c>
    </row>
    <row r="126" spans="1:6">
      <c r="A126" s="99" t="s">
        <v>257</v>
      </c>
      <c r="B126" s="95">
        <v>279085.05283</v>
      </c>
      <c r="C126" s="95">
        <v>62761.94356</v>
      </c>
      <c r="D126" s="95">
        <v>0</v>
      </c>
      <c r="E126" s="95">
        <v>0</v>
      </c>
      <c r="F126" s="95">
        <v>341846.99638999999</v>
      </c>
    </row>
    <row r="127" spans="1:6">
      <c r="A127" s="99" t="s">
        <v>1444</v>
      </c>
      <c r="B127" s="95">
        <v>29162.157279999999</v>
      </c>
      <c r="C127" s="95">
        <v>21266.25966</v>
      </c>
      <c r="D127" s="95">
        <v>0</v>
      </c>
      <c r="E127" s="95">
        <v>0</v>
      </c>
      <c r="F127" s="95">
        <v>50428.416939999996</v>
      </c>
    </row>
    <row r="128" spans="1:6">
      <c r="A128" s="99" t="s">
        <v>1445</v>
      </c>
      <c r="B128" s="95">
        <v>22626.439280000002</v>
      </c>
      <c r="C128" s="95">
        <v>5000.8840199999995</v>
      </c>
      <c r="D128" s="95">
        <v>0</v>
      </c>
      <c r="E128" s="95">
        <v>0</v>
      </c>
      <c r="F128" s="95">
        <v>27627.3233</v>
      </c>
    </row>
    <row r="129" spans="1:6">
      <c r="A129" s="156" t="s">
        <v>260</v>
      </c>
      <c r="B129" s="95">
        <v>21971.45264</v>
      </c>
      <c r="C129" s="95">
        <v>10453.40724</v>
      </c>
      <c r="D129" s="95">
        <v>0</v>
      </c>
      <c r="E129" s="95">
        <v>0</v>
      </c>
      <c r="F129" s="95">
        <v>32424.85988</v>
      </c>
    </row>
    <row r="130" spans="1:6">
      <c r="A130" s="156" t="s">
        <v>261</v>
      </c>
      <c r="B130" s="95">
        <v>0</v>
      </c>
      <c r="C130" s="95">
        <v>0</v>
      </c>
      <c r="D130" s="95">
        <v>0</v>
      </c>
      <c r="E130" s="95">
        <v>0</v>
      </c>
      <c r="F130" s="95">
        <v>0</v>
      </c>
    </row>
    <row r="131" spans="1:6">
      <c r="A131" s="64" t="s">
        <v>262</v>
      </c>
      <c r="B131" s="95">
        <v>9418.0070599999999</v>
      </c>
      <c r="C131" s="95">
        <v>424.71893</v>
      </c>
      <c r="D131" s="95">
        <v>0</v>
      </c>
      <c r="E131" s="95">
        <v>0</v>
      </c>
      <c r="F131" s="95">
        <v>9842.7259900000008</v>
      </c>
    </row>
    <row r="132" spans="1:6">
      <c r="A132" s="177" t="s">
        <v>263</v>
      </c>
      <c r="B132" s="57">
        <v>676.50016000000005</v>
      </c>
      <c r="C132" s="57">
        <v>35.030419999999999</v>
      </c>
      <c r="D132" s="57">
        <v>0</v>
      </c>
      <c r="E132" s="57">
        <v>0</v>
      </c>
      <c r="F132" s="57">
        <v>711.53057999999999</v>
      </c>
    </row>
    <row r="133" spans="1:6">
      <c r="A133" s="177" t="s">
        <v>454</v>
      </c>
      <c r="B133" s="57">
        <v>37.044260000000001</v>
      </c>
      <c r="C133" s="57">
        <v>0</v>
      </c>
      <c r="D133" s="57">
        <v>0</v>
      </c>
      <c r="E133" s="57">
        <v>0</v>
      </c>
      <c r="F133" s="57">
        <v>37.044260000000001</v>
      </c>
    </row>
    <row r="134" spans="1:6">
      <c r="A134" s="64" t="s">
        <v>455</v>
      </c>
      <c r="B134" s="95">
        <v>0</v>
      </c>
      <c r="C134" s="95">
        <v>0</v>
      </c>
      <c r="D134" s="95">
        <v>0</v>
      </c>
      <c r="E134" s="95">
        <v>0</v>
      </c>
      <c r="F134" s="95">
        <v>0</v>
      </c>
    </row>
    <row r="135" spans="1:6">
      <c r="A135" s="64" t="s">
        <v>456</v>
      </c>
      <c r="B135" s="95">
        <v>37.044260000000001</v>
      </c>
      <c r="C135" s="95">
        <v>0</v>
      </c>
      <c r="D135" s="95">
        <v>0</v>
      </c>
      <c r="E135" s="95">
        <v>0</v>
      </c>
      <c r="F135" s="95">
        <v>37.044260000000001</v>
      </c>
    </row>
    <row r="136" spans="1:6">
      <c r="A136" s="64" t="s">
        <v>457</v>
      </c>
      <c r="B136" s="95">
        <v>0</v>
      </c>
      <c r="C136" s="95">
        <v>0</v>
      </c>
      <c r="D136" s="95">
        <v>0</v>
      </c>
      <c r="E136" s="95">
        <v>0</v>
      </c>
      <c r="F136" s="95">
        <v>0</v>
      </c>
    </row>
    <row r="137" spans="1:6">
      <c r="A137" s="64" t="s">
        <v>458</v>
      </c>
      <c r="B137" s="95">
        <v>0</v>
      </c>
      <c r="C137" s="95">
        <v>0</v>
      </c>
      <c r="D137" s="95">
        <v>0</v>
      </c>
      <c r="E137" s="95">
        <v>0</v>
      </c>
      <c r="F137" s="95">
        <v>0</v>
      </c>
    </row>
    <row r="138" spans="1:6">
      <c r="A138" s="64" t="s">
        <v>459</v>
      </c>
      <c r="B138" s="95">
        <v>0</v>
      </c>
      <c r="C138" s="95">
        <v>0</v>
      </c>
      <c r="D138" s="95">
        <v>0</v>
      </c>
      <c r="E138" s="95">
        <v>0</v>
      </c>
      <c r="F138" s="95">
        <v>0</v>
      </c>
    </row>
    <row r="139" spans="1:6">
      <c r="A139" s="64" t="s">
        <v>466</v>
      </c>
      <c r="B139" s="95">
        <v>0</v>
      </c>
      <c r="C139" s="95">
        <v>0</v>
      </c>
      <c r="D139" s="95">
        <v>0</v>
      </c>
      <c r="E139" s="95">
        <v>0</v>
      </c>
      <c r="F139" s="95">
        <v>0</v>
      </c>
    </row>
    <row r="140" spans="1:6">
      <c r="A140" s="177" t="s">
        <v>264</v>
      </c>
      <c r="B140" s="57">
        <v>274260.78356999997</v>
      </c>
      <c r="C140" s="57">
        <v>26452.099260000003</v>
      </c>
      <c r="D140" s="57">
        <v>9.5078199999999988</v>
      </c>
      <c r="E140" s="57">
        <v>0</v>
      </c>
      <c r="F140" s="57">
        <v>300722.39064999996</v>
      </c>
    </row>
    <row r="141" spans="1:6">
      <c r="A141" s="64" t="s">
        <v>265</v>
      </c>
      <c r="B141" s="95">
        <v>0</v>
      </c>
      <c r="C141" s="95">
        <v>0</v>
      </c>
      <c r="D141" s="95">
        <v>0</v>
      </c>
      <c r="E141" s="95">
        <v>0</v>
      </c>
      <c r="F141" s="95">
        <v>0</v>
      </c>
    </row>
    <row r="142" spans="1:6">
      <c r="A142" s="64" t="s">
        <v>1451</v>
      </c>
      <c r="B142" s="95">
        <v>193383.2</v>
      </c>
      <c r="C142" s="95">
        <v>0</v>
      </c>
      <c r="D142" s="95">
        <v>0</v>
      </c>
      <c r="E142" s="95">
        <v>0</v>
      </c>
      <c r="F142" s="95">
        <v>193383.2</v>
      </c>
    </row>
    <row r="143" spans="1:6">
      <c r="A143" s="64" t="s">
        <v>267</v>
      </c>
      <c r="B143" s="95">
        <v>0</v>
      </c>
      <c r="C143" s="95">
        <v>0</v>
      </c>
      <c r="D143" s="95">
        <v>0</v>
      </c>
      <c r="E143" s="95">
        <v>0</v>
      </c>
      <c r="F143" s="95">
        <v>0</v>
      </c>
    </row>
    <row r="144" spans="1:6">
      <c r="A144" s="64" t="s">
        <v>268</v>
      </c>
      <c r="B144" s="95">
        <v>0</v>
      </c>
      <c r="C144" s="95">
        <v>0</v>
      </c>
      <c r="D144" s="95">
        <v>0</v>
      </c>
      <c r="E144" s="95">
        <v>0</v>
      </c>
      <c r="F144" s="95">
        <v>0</v>
      </c>
    </row>
    <row r="145" spans="1:6">
      <c r="A145" s="64" t="s">
        <v>1446</v>
      </c>
      <c r="B145" s="95">
        <v>80003.044209999993</v>
      </c>
      <c r="C145" s="95">
        <v>26369.555559999997</v>
      </c>
      <c r="D145" s="95">
        <v>0</v>
      </c>
      <c r="E145" s="95">
        <v>0</v>
      </c>
      <c r="F145" s="95">
        <v>106372.59977</v>
      </c>
    </row>
    <row r="146" spans="1:6">
      <c r="A146" s="64" t="s">
        <v>270</v>
      </c>
      <c r="B146" s="95">
        <v>0</v>
      </c>
      <c r="C146" s="95">
        <v>0</v>
      </c>
      <c r="D146" s="95">
        <v>0</v>
      </c>
      <c r="E146" s="95">
        <v>0</v>
      </c>
      <c r="F146" s="95">
        <v>0</v>
      </c>
    </row>
    <row r="147" spans="1:6">
      <c r="A147" s="64" t="s">
        <v>271</v>
      </c>
      <c r="B147" s="95">
        <v>0</v>
      </c>
      <c r="C147" s="95">
        <v>0</v>
      </c>
      <c r="D147" s="95">
        <v>0</v>
      </c>
      <c r="E147" s="95">
        <v>0</v>
      </c>
      <c r="F147" s="95">
        <v>0</v>
      </c>
    </row>
    <row r="148" spans="1:6">
      <c r="A148" s="64" t="s">
        <v>272</v>
      </c>
      <c r="B148" s="95">
        <v>874.53935999999999</v>
      </c>
      <c r="C148" s="95">
        <v>82.543700000000001</v>
      </c>
      <c r="D148" s="95">
        <v>9.5078199999999988</v>
      </c>
      <c r="E148" s="95">
        <v>0</v>
      </c>
      <c r="F148" s="95">
        <v>966.59087999999997</v>
      </c>
    </row>
    <row r="149" spans="1:6">
      <c r="A149" s="177" t="s">
        <v>273</v>
      </c>
      <c r="B149" s="57">
        <v>94243.057310000004</v>
      </c>
      <c r="C149" s="57">
        <v>1787.11267</v>
      </c>
      <c r="D149" s="57">
        <v>0</v>
      </c>
      <c r="E149" s="57">
        <v>0</v>
      </c>
      <c r="F149" s="57">
        <v>96030.169980000006</v>
      </c>
    </row>
    <row r="150" spans="1:6">
      <c r="A150" s="64" t="s">
        <v>206</v>
      </c>
      <c r="B150" s="95">
        <v>74.194210000000012</v>
      </c>
      <c r="C150" s="95">
        <v>0</v>
      </c>
      <c r="D150" s="95">
        <v>0</v>
      </c>
      <c r="E150" s="95">
        <v>0</v>
      </c>
      <c r="F150" s="95">
        <v>74.194210000000012</v>
      </c>
    </row>
    <row r="151" spans="1:6">
      <c r="A151" s="64" t="s">
        <v>208</v>
      </c>
      <c r="B151" s="95">
        <v>57653.521630000003</v>
      </c>
      <c r="C151" s="95">
        <v>1507.6930600000001</v>
      </c>
      <c r="D151" s="95">
        <v>0</v>
      </c>
      <c r="E151" s="95">
        <v>0</v>
      </c>
      <c r="F151" s="95">
        <v>59161.214690000001</v>
      </c>
    </row>
    <row r="152" spans="1:6">
      <c r="A152" s="64" t="s">
        <v>274</v>
      </c>
      <c r="B152" s="95">
        <v>36229.16433</v>
      </c>
      <c r="C152" s="95">
        <v>266.13562999999999</v>
      </c>
      <c r="D152" s="95">
        <v>0</v>
      </c>
      <c r="E152" s="95">
        <v>0</v>
      </c>
      <c r="F152" s="95">
        <v>36495.299960000004</v>
      </c>
    </row>
    <row r="153" spans="1:6">
      <c r="A153" s="64" t="s">
        <v>235</v>
      </c>
      <c r="B153" s="95">
        <v>286.17714000000001</v>
      </c>
      <c r="C153" s="95">
        <v>13.28398</v>
      </c>
      <c r="D153" s="95">
        <v>0</v>
      </c>
      <c r="E153" s="95">
        <v>0</v>
      </c>
      <c r="F153" s="95">
        <v>299.46111999999999</v>
      </c>
    </row>
    <row r="154" spans="1:6">
      <c r="A154" s="64" t="s">
        <v>275</v>
      </c>
      <c r="B154" s="95">
        <v>0</v>
      </c>
      <c r="C154" s="95">
        <v>0</v>
      </c>
      <c r="D154" s="95">
        <v>0</v>
      </c>
      <c r="E154" s="95">
        <v>0</v>
      </c>
      <c r="F154" s="95">
        <v>0</v>
      </c>
    </row>
    <row r="155" spans="1:6">
      <c r="A155" s="177" t="s">
        <v>276</v>
      </c>
      <c r="B155" s="57">
        <v>68377.246579999992</v>
      </c>
      <c r="C155" s="57">
        <v>6366.0444900000002</v>
      </c>
      <c r="D155" s="57">
        <v>0</v>
      </c>
      <c r="E155" s="57">
        <v>0</v>
      </c>
      <c r="F155" s="57">
        <v>74743.291069999992</v>
      </c>
    </row>
    <row r="156" spans="1:6">
      <c r="A156" s="64" t="s">
        <v>277</v>
      </c>
      <c r="B156" s="95">
        <v>45.42259</v>
      </c>
      <c r="C156" s="95">
        <v>0</v>
      </c>
      <c r="D156" s="95">
        <v>0</v>
      </c>
      <c r="E156" s="95">
        <v>0</v>
      </c>
      <c r="F156" s="95">
        <v>45.42259</v>
      </c>
    </row>
    <row r="157" spans="1:6">
      <c r="A157" s="64" t="s">
        <v>278</v>
      </c>
      <c r="B157" s="95">
        <v>0</v>
      </c>
      <c r="C157" s="95">
        <v>0</v>
      </c>
      <c r="D157" s="95">
        <v>0</v>
      </c>
      <c r="E157" s="95">
        <v>0</v>
      </c>
      <c r="F157" s="95">
        <v>0</v>
      </c>
    </row>
    <row r="158" spans="1:6">
      <c r="A158" s="64" t="s">
        <v>279</v>
      </c>
      <c r="B158" s="95">
        <v>51292.988250000002</v>
      </c>
      <c r="C158" s="95">
        <v>2280.7730799999999</v>
      </c>
      <c r="D158" s="95">
        <v>0</v>
      </c>
      <c r="E158" s="95">
        <v>0</v>
      </c>
      <c r="F158" s="95">
        <v>53573.761330000001</v>
      </c>
    </row>
    <row r="159" spans="1:6">
      <c r="A159" s="64" t="s">
        <v>1283</v>
      </c>
      <c r="B159" s="95">
        <v>0</v>
      </c>
      <c r="C159" s="95">
        <v>0</v>
      </c>
      <c r="D159" s="95">
        <v>0</v>
      </c>
      <c r="E159" s="95">
        <v>0</v>
      </c>
      <c r="F159" s="95">
        <v>0</v>
      </c>
    </row>
    <row r="160" spans="1:6">
      <c r="A160" s="64" t="s">
        <v>280</v>
      </c>
      <c r="B160" s="95">
        <v>16463.558509999999</v>
      </c>
      <c r="C160" s="95">
        <v>3885.1525299999998</v>
      </c>
      <c r="D160" s="95">
        <v>0</v>
      </c>
      <c r="E160" s="95">
        <v>0</v>
      </c>
      <c r="F160" s="95">
        <v>20348.711039999998</v>
      </c>
    </row>
    <row r="161" spans="1:6">
      <c r="A161" s="64" t="s">
        <v>281</v>
      </c>
      <c r="B161" s="95">
        <v>575.27723000000003</v>
      </c>
      <c r="C161" s="95">
        <v>200.11888000000002</v>
      </c>
      <c r="D161" s="95">
        <v>0</v>
      </c>
      <c r="E161" s="95">
        <v>0</v>
      </c>
      <c r="F161" s="95">
        <v>775.39611000000002</v>
      </c>
    </row>
    <row r="162" spans="1:6">
      <c r="A162" s="177" t="s">
        <v>282</v>
      </c>
      <c r="B162" s="57">
        <v>0</v>
      </c>
      <c r="C162" s="57">
        <v>0</v>
      </c>
      <c r="D162" s="57">
        <v>0</v>
      </c>
      <c r="E162" s="57">
        <v>0</v>
      </c>
      <c r="F162" s="57">
        <v>0</v>
      </c>
    </row>
    <row r="163" spans="1:6">
      <c r="A163" s="64" t="s">
        <v>283</v>
      </c>
      <c r="B163" s="95">
        <v>0</v>
      </c>
      <c r="C163" s="95">
        <v>0</v>
      </c>
      <c r="D163" s="95">
        <v>0</v>
      </c>
      <c r="E163" s="95">
        <v>0</v>
      </c>
      <c r="F163" s="95">
        <v>0</v>
      </c>
    </row>
    <row r="164" spans="1:6">
      <c r="A164" s="64" t="s">
        <v>284</v>
      </c>
      <c r="B164" s="95">
        <v>0</v>
      </c>
      <c r="C164" s="95">
        <v>0</v>
      </c>
      <c r="D164" s="95">
        <v>0</v>
      </c>
      <c r="E164" s="95">
        <v>0</v>
      </c>
      <c r="F164" s="95">
        <v>0</v>
      </c>
    </row>
    <row r="165" spans="1:6">
      <c r="A165" s="64" t="s">
        <v>1447</v>
      </c>
      <c r="B165" s="95">
        <v>0</v>
      </c>
      <c r="C165" s="95">
        <v>0</v>
      </c>
      <c r="D165" s="95">
        <v>0</v>
      </c>
      <c r="E165" s="95">
        <v>0</v>
      </c>
      <c r="F165" s="95">
        <v>0</v>
      </c>
    </row>
    <row r="166" spans="1:6">
      <c r="A166" s="64" t="s">
        <v>286</v>
      </c>
      <c r="B166" s="95">
        <v>0</v>
      </c>
      <c r="C166" s="95">
        <v>0</v>
      </c>
      <c r="D166" s="95">
        <v>0</v>
      </c>
      <c r="E166" s="95">
        <v>0</v>
      </c>
      <c r="F166" s="95">
        <v>0</v>
      </c>
    </row>
    <row r="167" spans="1:6">
      <c r="A167" s="177" t="s">
        <v>287</v>
      </c>
      <c r="B167" s="57">
        <v>0</v>
      </c>
      <c r="C167" s="57">
        <v>0</v>
      </c>
      <c r="D167" s="57">
        <v>0</v>
      </c>
      <c r="E167" s="57">
        <v>0</v>
      </c>
      <c r="F167" s="57">
        <v>0</v>
      </c>
    </row>
    <row r="168" spans="1:6">
      <c r="A168" s="64" t="s">
        <v>288</v>
      </c>
      <c r="B168" s="95">
        <v>0</v>
      </c>
      <c r="C168" s="95">
        <v>0</v>
      </c>
      <c r="D168" s="95">
        <v>0</v>
      </c>
      <c r="E168" s="95">
        <v>0</v>
      </c>
      <c r="F168" s="95">
        <v>0</v>
      </c>
    </row>
    <row r="169" spans="1:6">
      <c r="A169" s="64" t="s">
        <v>289</v>
      </c>
      <c r="B169" s="95">
        <v>0</v>
      </c>
      <c r="C169" s="95">
        <v>0</v>
      </c>
      <c r="D169" s="95">
        <v>0</v>
      </c>
      <c r="E169" s="95">
        <v>0</v>
      </c>
      <c r="F169" s="95">
        <v>0</v>
      </c>
    </row>
    <row r="170" spans="1:6">
      <c r="A170" s="64" t="s">
        <v>290</v>
      </c>
      <c r="B170" s="95">
        <v>0</v>
      </c>
      <c r="C170" s="95">
        <v>0</v>
      </c>
      <c r="D170" s="95">
        <v>0</v>
      </c>
      <c r="E170" s="95">
        <v>0</v>
      </c>
      <c r="F170" s="95">
        <v>0</v>
      </c>
    </row>
    <row r="171" spans="1:6">
      <c r="A171" s="64" t="s">
        <v>291</v>
      </c>
      <c r="B171" s="95">
        <v>0</v>
      </c>
      <c r="C171" s="95">
        <v>0</v>
      </c>
      <c r="D171" s="95">
        <v>0</v>
      </c>
      <c r="E171" s="95">
        <v>0</v>
      </c>
      <c r="F171" s="95">
        <v>0</v>
      </c>
    </row>
    <row r="172" spans="1:6">
      <c r="A172" s="64" t="s">
        <v>292</v>
      </c>
      <c r="B172" s="95">
        <v>0</v>
      </c>
      <c r="C172" s="95">
        <v>0</v>
      </c>
      <c r="D172" s="95">
        <v>0</v>
      </c>
      <c r="E172" s="95">
        <v>0</v>
      </c>
      <c r="F172" s="95">
        <v>0</v>
      </c>
    </row>
    <row r="173" spans="1:6">
      <c r="A173" s="64" t="s">
        <v>293</v>
      </c>
      <c r="B173" s="95">
        <v>0</v>
      </c>
      <c r="C173" s="95">
        <v>0</v>
      </c>
      <c r="D173" s="95">
        <v>0</v>
      </c>
      <c r="E173" s="95">
        <v>0</v>
      </c>
      <c r="F173" s="95">
        <v>0</v>
      </c>
    </row>
    <row r="174" spans="1:6">
      <c r="A174" s="64" t="s">
        <v>294</v>
      </c>
      <c r="B174" s="95">
        <v>0</v>
      </c>
      <c r="C174" s="95">
        <v>0</v>
      </c>
      <c r="D174" s="95">
        <v>0</v>
      </c>
      <c r="E174" s="95">
        <v>0</v>
      </c>
      <c r="F174" s="95">
        <v>0</v>
      </c>
    </row>
    <row r="175" spans="1:6">
      <c r="A175" s="64" t="s">
        <v>295</v>
      </c>
      <c r="B175" s="95">
        <v>0</v>
      </c>
      <c r="C175" s="95">
        <v>0</v>
      </c>
      <c r="D175" s="95">
        <v>0</v>
      </c>
      <c r="E175" s="95">
        <v>0</v>
      </c>
      <c r="F175" s="95">
        <v>0</v>
      </c>
    </row>
    <row r="176" spans="1:6">
      <c r="A176" s="155" t="s">
        <v>296</v>
      </c>
      <c r="B176" s="57">
        <v>1018205.97355</v>
      </c>
      <c r="C176" s="57">
        <v>0</v>
      </c>
      <c r="D176" s="57">
        <v>0</v>
      </c>
      <c r="E176" s="57">
        <v>0</v>
      </c>
      <c r="F176" s="57">
        <v>1018205.97355</v>
      </c>
    </row>
    <row r="177" spans="1:6">
      <c r="A177" s="63" t="s">
        <v>297</v>
      </c>
      <c r="B177" s="95">
        <v>553432.5</v>
      </c>
      <c r="C177" s="95">
        <v>0</v>
      </c>
      <c r="D177" s="95">
        <v>0</v>
      </c>
      <c r="E177" s="95">
        <v>0</v>
      </c>
      <c r="F177" s="95">
        <v>553432.5</v>
      </c>
    </row>
    <row r="178" spans="1:6">
      <c r="A178" s="64" t="s">
        <v>298</v>
      </c>
      <c r="B178" s="95">
        <v>553432.5</v>
      </c>
      <c r="C178" s="95">
        <v>0</v>
      </c>
      <c r="D178" s="95">
        <v>0</v>
      </c>
      <c r="E178" s="95">
        <v>0</v>
      </c>
      <c r="F178" s="95">
        <v>553432.5</v>
      </c>
    </row>
    <row r="179" spans="1:6">
      <c r="A179" s="64" t="s">
        <v>299</v>
      </c>
      <c r="B179" s="95">
        <v>0</v>
      </c>
      <c r="C179" s="95">
        <v>0</v>
      </c>
      <c r="D179" s="95">
        <v>0</v>
      </c>
      <c r="E179" s="95">
        <v>0</v>
      </c>
      <c r="F179" s="95">
        <v>0</v>
      </c>
    </row>
    <row r="180" spans="1:6">
      <c r="A180" s="64" t="s">
        <v>300</v>
      </c>
      <c r="B180" s="95">
        <v>0</v>
      </c>
      <c r="C180" s="95">
        <v>0</v>
      </c>
      <c r="D180" s="95">
        <v>0</v>
      </c>
      <c r="E180" s="95">
        <v>0</v>
      </c>
      <c r="F180" s="95">
        <v>0</v>
      </c>
    </row>
    <row r="181" spans="1:6">
      <c r="A181" s="63" t="s">
        <v>301</v>
      </c>
      <c r="B181" s="95">
        <v>4.7393199999999993</v>
      </c>
      <c r="C181" s="95">
        <v>0</v>
      </c>
      <c r="D181" s="95">
        <v>0</v>
      </c>
      <c r="E181" s="95">
        <v>0</v>
      </c>
      <c r="F181" s="95">
        <v>4.7393199999999993</v>
      </c>
    </row>
    <row r="182" spans="1:6">
      <c r="A182" s="64" t="s">
        <v>302</v>
      </c>
      <c r="B182" s="95">
        <v>0</v>
      </c>
      <c r="C182" s="95">
        <v>0</v>
      </c>
      <c r="D182" s="95">
        <v>0</v>
      </c>
      <c r="E182" s="95">
        <v>0</v>
      </c>
      <c r="F182" s="95">
        <v>0</v>
      </c>
    </row>
    <row r="183" spans="1:6">
      <c r="A183" s="64" t="s">
        <v>303</v>
      </c>
      <c r="B183" s="95">
        <v>0</v>
      </c>
      <c r="C183" s="95">
        <v>0</v>
      </c>
      <c r="D183" s="95">
        <v>0</v>
      </c>
      <c r="E183" s="95">
        <v>0</v>
      </c>
      <c r="F183" s="95">
        <v>0</v>
      </c>
    </row>
    <row r="184" spans="1:6">
      <c r="A184" s="64" t="s">
        <v>304</v>
      </c>
      <c r="B184" s="95">
        <v>4.7393199999999993</v>
      </c>
      <c r="C184" s="95">
        <v>0</v>
      </c>
      <c r="D184" s="95">
        <v>0</v>
      </c>
      <c r="E184" s="95">
        <v>0</v>
      </c>
      <c r="F184" s="95">
        <v>4.7393199999999993</v>
      </c>
    </row>
    <row r="185" spans="1:6">
      <c r="A185" s="63" t="s">
        <v>305</v>
      </c>
      <c r="B185" s="95">
        <v>0</v>
      </c>
      <c r="C185" s="95">
        <v>0</v>
      </c>
      <c r="D185" s="95">
        <v>0</v>
      </c>
      <c r="E185" s="95">
        <v>0</v>
      </c>
      <c r="F185" s="95">
        <v>0</v>
      </c>
    </row>
    <row r="186" spans="1:6">
      <c r="A186" s="64" t="s">
        <v>306</v>
      </c>
      <c r="B186" s="95">
        <v>0</v>
      </c>
      <c r="C186" s="95">
        <v>0</v>
      </c>
      <c r="D186" s="95">
        <v>0</v>
      </c>
      <c r="E186" s="95">
        <v>0</v>
      </c>
      <c r="F186" s="95">
        <v>0</v>
      </c>
    </row>
    <row r="187" spans="1:6">
      <c r="A187" s="63" t="s">
        <v>307</v>
      </c>
      <c r="B187" s="95">
        <v>427078.28976999997</v>
      </c>
      <c r="C187" s="95">
        <v>0</v>
      </c>
      <c r="D187" s="95">
        <v>0</v>
      </c>
      <c r="E187" s="95">
        <v>0</v>
      </c>
      <c r="F187" s="95">
        <v>427078.28976999997</v>
      </c>
    </row>
    <row r="188" spans="1:6">
      <c r="A188" s="64" t="s">
        <v>308</v>
      </c>
      <c r="B188" s="95">
        <v>31037.95494</v>
      </c>
      <c r="C188" s="95">
        <v>0</v>
      </c>
      <c r="D188" s="95">
        <v>0</v>
      </c>
      <c r="E188" s="95">
        <v>0</v>
      </c>
      <c r="F188" s="95">
        <v>31037.95494</v>
      </c>
    </row>
    <row r="189" spans="1:6">
      <c r="A189" s="64" t="s">
        <v>309</v>
      </c>
      <c r="B189" s="95">
        <v>238861.97042</v>
      </c>
      <c r="C189" s="95">
        <v>0</v>
      </c>
      <c r="D189" s="95">
        <v>0</v>
      </c>
      <c r="E189" s="95">
        <v>0</v>
      </c>
      <c r="F189" s="95">
        <v>238861.97042</v>
      </c>
    </row>
    <row r="190" spans="1:6">
      <c r="A190" s="64" t="s">
        <v>310</v>
      </c>
      <c r="B190" s="95">
        <v>157178.36441000001</v>
      </c>
      <c r="C190" s="95">
        <v>0</v>
      </c>
      <c r="D190" s="95">
        <v>0</v>
      </c>
      <c r="E190" s="95">
        <v>0</v>
      </c>
      <c r="F190" s="95">
        <v>157178.36441000001</v>
      </c>
    </row>
    <row r="191" spans="1:6">
      <c r="A191" s="63" t="s">
        <v>311</v>
      </c>
      <c r="B191" s="95">
        <v>37690.444459999999</v>
      </c>
      <c r="C191" s="95">
        <v>0</v>
      </c>
      <c r="D191" s="95">
        <v>0</v>
      </c>
      <c r="E191" s="95">
        <v>0</v>
      </c>
      <c r="F191" s="95">
        <v>37690.444459999999</v>
      </c>
    </row>
    <row r="192" spans="1:6">
      <c r="A192" s="64" t="s">
        <v>312</v>
      </c>
      <c r="B192" s="95">
        <v>36859.577829999995</v>
      </c>
      <c r="C192" s="95">
        <v>0</v>
      </c>
      <c r="D192" s="95">
        <v>0</v>
      </c>
      <c r="E192" s="95">
        <v>0</v>
      </c>
      <c r="F192" s="95">
        <v>36859.577829999995</v>
      </c>
    </row>
    <row r="193" spans="1:6">
      <c r="A193" s="64" t="s">
        <v>313</v>
      </c>
      <c r="B193" s="95">
        <v>830.86662999999999</v>
      </c>
      <c r="C193" s="95">
        <v>0</v>
      </c>
      <c r="D193" s="95">
        <v>0</v>
      </c>
      <c r="E193" s="95">
        <v>0</v>
      </c>
      <c r="F193" s="95">
        <v>830.86662999999999</v>
      </c>
    </row>
    <row r="194" spans="1:6">
      <c r="A194" s="72" t="s">
        <v>314</v>
      </c>
      <c r="B194" s="57">
        <v>3376473.7313099997</v>
      </c>
      <c r="C194" s="57">
        <v>628646.70522999996</v>
      </c>
      <c r="D194" s="57">
        <v>9.5078199999999988</v>
      </c>
      <c r="E194" s="57">
        <v>0</v>
      </c>
      <c r="F194" s="57">
        <v>4005129.9443600001</v>
      </c>
    </row>
    <row r="195" spans="1:6">
      <c r="A195" s="72" t="s">
        <v>315</v>
      </c>
      <c r="B195" s="57">
        <v>32903.008800000003</v>
      </c>
      <c r="C195" s="57">
        <v>0</v>
      </c>
      <c r="D195" s="57">
        <v>0</v>
      </c>
      <c r="E195" s="57">
        <v>0</v>
      </c>
      <c r="F195" s="57">
        <v>32903.008800000003</v>
      </c>
    </row>
    <row r="196" spans="1:6">
      <c r="A196" s="66" t="s">
        <v>316</v>
      </c>
      <c r="B196" s="95">
        <v>0</v>
      </c>
      <c r="C196" s="95">
        <v>0</v>
      </c>
      <c r="D196" s="95">
        <v>0</v>
      </c>
      <c r="E196" s="95">
        <v>0</v>
      </c>
      <c r="F196" s="95">
        <v>0</v>
      </c>
    </row>
    <row r="197" spans="1:6">
      <c r="A197" s="64" t="s">
        <v>317</v>
      </c>
      <c r="B197" s="95">
        <v>0</v>
      </c>
      <c r="C197" s="95">
        <v>0</v>
      </c>
      <c r="D197" s="95">
        <v>0</v>
      </c>
      <c r="E197" s="95">
        <v>0</v>
      </c>
      <c r="F197" s="95">
        <v>0</v>
      </c>
    </row>
    <row r="198" spans="1:6">
      <c r="A198" s="64" t="s">
        <v>318</v>
      </c>
      <c r="B198" s="95">
        <v>0</v>
      </c>
      <c r="C198" s="95">
        <v>0</v>
      </c>
      <c r="D198" s="95">
        <v>0</v>
      </c>
      <c r="E198" s="95">
        <v>0</v>
      </c>
      <c r="F198" s="95">
        <v>0</v>
      </c>
    </row>
    <row r="199" spans="1:6">
      <c r="A199" s="64" t="s">
        <v>319</v>
      </c>
      <c r="B199" s="95">
        <v>0</v>
      </c>
      <c r="C199" s="95">
        <v>0</v>
      </c>
      <c r="D199" s="95">
        <v>0</v>
      </c>
      <c r="E199" s="95">
        <v>0</v>
      </c>
      <c r="F199" s="95">
        <v>0</v>
      </c>
    </row>
    <row r="200" spans="1:6">
      <c r="A200" s="64" t="s">
        <v>320</v>
      </c>
      <c r="B200" s="95">
        <v>0</v>
      </c>
      <c r="C200" s="95">
        <v>0</v>
      </c>
      <c r="D200" s="95">
        <v>0</v>
      </c>
      <c r="E200" s="95">
        <v>0</v>
      </c>
      <c r="F200" s="95">
        <v>0</v>
      </c>
    </row>
    <row r="201" spans="1:6">
      <c r="A201" s="64" t="s">
        <v>321</v>
      </c>
      <c r="B201" s="95">
        <v>0</v>
      </c>
      <c r="C201" s="95">
        <v>0</v>
      </c>
      <c r="D201" s="95">
        <v>0</v>
      </c>
      <c r="E201" s="95">
        <v>0</v>
      </c>
      <c r="F201" s="95">
        <v>0</v>
      </c>
    </row>
    <row r="202" spans="1:6">
      <c r="A202" s="63" t="s">
        <v>322</v>
      </c>
      <c r="B202" s="95">
        <v>30909.46329</v>
      </c>
      <c r="C202" s="95">
        <v>0</v>
      </c>
      <c r="D202" s="95">
        <v>0</v>
      </c>
      <c r="E202" s="95">
        <v>0</v>
      </c>
      <c r="F202" s="95">
        <v>30909.46329</v>
      </c>
    </row>
    <row r="203" spans="1:6">
      <c r="A203" s="64" t="s">
        <v>323</v>
      </c>
      <c r="B203" s="95">
        <v>0</v>
      </c>
      <c r="C203" s="95">
        <v>0</v>
      </c>
      <c r="D203" s="95">
        <v>0</v>
      </c>
      <c r="E203" s="95">
        <v>0</v>
      </c>
      <c r="F203" s="95">
        <v>0</v>
      </c>
    </row>
    <row r="204" spans="1:6">
      <c r="A204" s="64" t="s">
        <v>324</v>
      </c>
      <c r="B204" s="95">
        <v>0</v>
      </c>
      <c r="C204" s="95">
        <v>0</v>
      </c>
      <c r="D204" s="95">
        <v>0</v>
      </c>
      <c r="E204" s="95">
        <v>0</v>
      </c>
      <c r="F204" s="95">
        <v>0</v>
      </c>
    </row>
    <row r="205" spans="1:6">
      <c r="A205" s="64" t="s">
        <v>1448</v>
      </c>
      <c r="B205" s="95">
        <v>22053.953649999999</v>
      </c>
      <c r="C205" s="95">
        <v>0</v>
      </c>
      <c r="D205" s="95">
        <v>0</v>
      </c>
      <c r="E205" s="95">
        <v>0</v>
      </c>
      <c r="F205" s="95">
        <v>22053.953649999999</v>
      </c>
    </row>
    <row r="206" spans="1:6">
      <c r="A206" s="64" t="s">
        <v>326</v>
      </c>
      <c r="B206" s="95">
        <v>0</v>
      </c>
      <c r="C206" s="95">
        <v>0</v>
      </c>
      <c r="D206" s="95">
        <v>0</v>
      </c>
      <c r="E206" s="95">
        <v>0</v>
      </c>
      <c r="F206" s="95">
        <v>0</v>
      </c>
    </row>
    <row r="207" spans="1:6">
      <c r="A207" s="64" t="s">
        <v>327</v>
      </c>
      <c r="B207" s="95">
        <v>8855.5096400000002</v>
      </c>
      <c r="C207" s="95">
        <v>0</v>
      </c>
      <c r="D207" s="95">
        <v>0</v>
      </c>
      <c r="E207" s="95">
        <v>0</v>
      </c>
      <c r="F207" s="95">
        <v>8855.5096400000002</v>
      </c>
    </row>
    <row r="208" spans="1:6">
      <c r="A208" s="63" t="s">
        <v>328</v>
      </c>
      <c r="B208" s="95">
        <v>0</v>
      </c>
      <c r="C208" s="95">
        <v>0</v>
      </c>
      <c r="D208" s="95">
        <v>0</v>
      </c>
      <c r="E208" s="95">
        <v>0</v>
      </c>
      <c r="F208" s="95">
        <v>0</v>
      </c>
    </row>
    <row r="209" spans="1:6">
      <c r="A209" s="63" t="s">
        <v>329</v>
      </c>
      <c r="B209" s="95">
        <v>1993.5455099999999</v>
      </c>
      <c r="C209" s="95">
        <v>0</v>
      </c>
      <c r="D209" s="95">
        <v>0</v>
      </c>
      <c r="E209" s="95">
        <v>0</v>
      </c>
      <c r="F209" s="95">
        <v>1993.5455099999999</v>
      </c>
    </row>
    <row r="210" spans="1:6">
      <c r="A210" s="64" t="s">
        <v>330</v>
      </c>
      <c r="B210" s="95">
        <v>0</v>
      </c>
      <c r="C210" s="95">
        <v>0</v>
      </c>
      <c r="D210" s="95">
        <v>0</v>
      </c>
      <c r="E210" s="95">
        <v>0</v>
      </c>
      <c r="F210" s="95">
        <v>0</v>
      </c>
    </row>
    <row r="211" spans="1:6">
      <c r="A211" s="64" t="s">
        <v>331</v>
      </c>
      <c r="B211" s="95">
        <v>1993.5455099999999</v>
      </c>
      <c r="C211" s="95">
        <v>0</v>
      </c>
      <c r="D211" s="95">
        <v>0</v>
      </c>
      <c r="E211" s="95">
        <v>0</v>
      </c>
      <c r="F211" s="95">
        <v>1993.5455099999999</v>
      </c>
    </row>
    <row r="212" spans="1:6">
      <c r="A212" s="64" t="s">
        <v>332</v>
      </c>
      <c r="B212" s="95">
        <v>0</v>
      </c>
      <c r="C212" s="95">
        <v>0</v>
      </c>
      <c r="D212" s="95">
        <v>0</v>
      </c>
      <c r="E212" s="95">
        <v>0</v>
      </c>
      <c r="F212" s="95">
        <v>0</v>
      </c>
    </row>
    <row r="213" spans="1:6">
      <c r="A213" s="64" t="s">
        <v>333</v>
      </c>
      <c r="B213" s="95">
        <v>0</v>
      </c>
      <c r="C213" s="95">
        <v>0</v>
      </c>
      <c r="D213" s="95">
        <v>0</v>
      </c>
      <c r="E213" s="95">
        <v>0</v>
      </c>
      <c r="F213" s="95">
        <v>0</v>
      </c>
    </row>
    <row r="214" spans="1:6">
      <c r="A214" s="63" t="s">
        <v>334</v>
      </c>
      <c r="B214" s="95">
        <v>0</v>
      </c>
      <c r="C214" s="95">
        <v>0</v>
      </c>
      <c r="D214" s="95">
        <v>0</v>
      </c>
      <c r="E214" s="95">
        <v>0</v>
      </c>
      <c r="F214" s="95">
        <v>0</v>
      </c>
    </row>
    <row r="215" spans="1:6">
      <c r="A215" s="177" t="s">
        <v>335</v>
      </c>
      <c r="B215" s="57">
        <v>784952.17461999995</v>
      </c>
      <c r="C215" s="57">
        <v>7058967.5894799996</v>
      </c>
      <c r="D215" s="57">
        <v>1023.5756</v>
      </c>
      <c r="E215" s="57">
        <v>0</v>
      </c>
      <c r="F215" s="57">
        <v>7844943.3396999994</v>
      </c>
    </row>
    <row r="216" spans="1:6">
      <c r="A216" s="63" t="s">
        <v>336</v>
      </c>
      <c r="B216" s="95">
        <v>0</v>
      </c>
      <c r="C216" s="95">
        <v>0</v>
      </c>
      <c r="D216" s="95">
        <v>0</v>
      </c>
      <c r="E216" s="95">
        <v>0</v>
      </c>
      <c r="F216" s="95">
        <v>0</v>
      </c>
    </row>
    <row r="217" spans="1:6">
      <c r="A217" s="64" t="s">
        <v>337</v>
      </c>
      <c r="B217" s="95">
        <v>0</v>
      </c>
      <c r="C217" s="95">
        <v>0</v>
      </c>
      <c r="D217" s="95">
        <v>0</v>
      </c>
      <c r="E217" s="95">
        <v>0</v>
      </c>
      <c r="F217" s="95">
        <v>0</v>
      </c>
    </row>
    <row r="218" spans="1:6">
      <c r="A218" s="64" t="s">
        <v>338</v>
      </c>
      <c r="B218" s="95">
        <v>0</v>
      </c>
      <c r="C218" s="95">
        <v>0</v>
      </c>
      <c r="D218" s="95">
        <v>0</v>
      </c>
      <c r="E218" s="95">
        <v>0</v>
      </c>
      <c r="F218" s="95">
        <v>0</v>
      </c>
    </row>
    <row r="219" spans="1:6">
      <c r="A219" s="64" t="s">
        <v>339</v>
      </c>
      <c r="B219" s="95">
        <v>0</v>
      </c>
      <c r="C219" s="95">
        <v>0</v>
      </c>
      <c r="D219" s="95">
        <v>0</v>
      </c>
      <c r="E219" s="95">
        <v>0</v>
      </c>
      <c r="F219" s="95">
        <v>0</v>
      </c>
    </row>
    <row r="220" spans="1:6">
      <c r="A220" s="63" t="s">
        <v>340</v>
      </c>
      <c r="B220" s="95">
        <v>0</v>
      </c>
      <c r="C220" s="95">
        <v>144.54445999999999</v>
      </c>
      <c r="D220" s="95">
        <v>0</v>
      </c>
      <c r="E220" s="95">
        <v>0</v>
      </c>
      <c r="F220" s="95">
        <v>144.54445999999999</v>
      </c>
    </row>
    <row r="221" spans="1:6">
      <c r="A221" s="64" t="s">
        <v>341</v>
      </c>
      <c r="B221" s="95">
        <v>0</v>
      </c>
      <c r="C221" s="95">
        <v>0</v>
      </c>
      <c r="D221" s="95">
        <v>0</v>
      </c>
      <c r="E221" s="95">
        <v>0</v>
      </c>
      <c r="F221" s="95">
        <v>0</v>
      </c>
    </row>
    <row r="222" spans="1:6">
      <c r="A222" s="64" t="s">
        <v>342</v>
      </c>
      <c r="B222" s="95">
        <v>0</v>
      </c>
      <c r="C222" s="95">
        <v>144.54445999999999</v>
      </c>
      <c r="D222" s="95">
        <v>0</v>
      </c>
      <c r="E222" s="95">
        <v>0</v>
      </c>
      <c r="F222" s="95">
        <v>144.54445999999999</v>
      </c>
    </row>
    <row r="223" spans="1:6">
      <c r="A223" s="64" t="s">
        <v>343</v>
      </c>
      <c r="B223" s="95">
        <v>0</v>
      </c>
      <c r="C223" s="95">
        <v>0</v>
      </c>
      <c r="D223" s="95">
        <v>0</v>
      </c>
      <c r="E223" s="95">
        <v>0</v>
      </c>
      <c r="F223" s="95">
        <v>0</v>
      </c>
    </row>
    <row r="224" spans="1:6">
      <c r="A224" s="65" t="s">
        <v>344</v>
      </c>
      <c r="B224" s="95">
        <v>0</v>
      </c>
      <c r="C224" s="95">
        <v>0</v>
      </c>
      <c r="D224" s="95">
        <v>0</v>
      </c>
      <c r="E224" s="95">
        <v>0</v>
      </c>
      <c r="F224" s="95">
        <v>0</v>
      </c>
    </row>
    <row r="225" spans="1:6">
      <c r="A225" s="64" t="s">
        <v>345</v>
      </c>
      <c r="B225" s="95">
        <v>0</v>
      </c>
      <c r="C225" s="95">
        <v>0</v>
      </c>
      <c r="D225" s="95">
        <v>0</v>
      </c>
      <c r="E225" s="95">
        <v>0</v>
      </c>
      <c r="F225" s="95">
        <v>0</v>
      </c>
    </row>
    <row r="226" spans="1:6">
      <c r="A226" s="63" t="s">
        <v>346</v>
      </c>
      <c r="B226" s="95">
        <v>0</v>
      </c>
      <c r="C226" s="95">
        <v>0</v>
      </c>
      <c r="D226" s="95">
        <v>0</v>
      </c>
      <c r="E226" s="95">
        <v>0</v>
      </c>
      <c r="F226" s="95">
        <v>0</v>
      </c>
    </row>
    <row r="227" spans="1:6">
      <c r="A227" s="64" t="s">
        <v>347</v>
      </c>
      <c r="B227" s="95">
        <v>0</v>
      </c>
      <c r="C227" s="95">
        <v>0</v>
      </c>
      <c r="D227" s="95">
        <v>0</v>
      </c>
      <c r="E227" s="95">
        <v>0</v>
      </c>
      <c r="F227" s="95">
        <v>0</v>
      </c>
    </row>
    <row r="228" spans="1:6">
      <c r="A228" s="64" t="s">
        <v>348</v>
      </c>
      <c r="B228" s="95">
        <v>0</v>
      </c>
      <c r="C228" s="95">
        <v>0</v>
      </c>
      <c r="D228" s="95">
        <v>0</v>
      </c>
      <c r="E228" s="95">
        <v>0</v>
      </c>
      <c r="F228" s="95">
        <v>0</v>
      </c>
    </row>
    <row r="229" spans="1:6">
      <c r="A229" s="63" t="s">
        <v>349</v>
      </c>
      <c r="B229" s="95">
        <v>0</v>
      </c>
      <c r="C229" s="95">
        <v>0</v>
      </c>
      <c r="D229" s="95">
        <v>0</v>
      </c>
      <c r="E229" s="95">
        <v>0</v>
      </c>
      <c r="F229" s="95">
        <v>0</v>
      </c>
    </row>
    <row r="230" spans="1:6">
      <c r="A230" s="64" t="s">
        <v>350</v>
      </c>
      <c r="B230" s="95">
        <v>0</v>
      </c>
      <c r="C230" s="95">
        <v>0</v>
      </c>
      <c r="D230" s="95">
        <v>0</v>
      </c>
      <c r="E230" s="95">
        <v>0</v>
      </c>
      <c r="F230" s="95">
        <v>0</v>
      </c>
    </row>
    <row r="231" spans="1:6">
      <c r="A231" s="64" t="s">
        <v>351</v>
      </c>
      <c r="B231" s="95">
        <v>0</v>
      </c>
      <c r="C231" s="95">
        <v>0</v>
      </c>
      <c r="D231" s="95">
        <v>0</v>
      </c>
      <c r="E231" s="95">
        <v>0</v>
      </c>
      <c r="F231" s="95">
        <v>0</v>
      </c>
    </row>
    <row r="232" spans="1:6">
      <c r="A232" s="63" t="s">
        <v>352</v>
      </c>
      <c r="B232" s="95">
        <v>725278.22010000004</v>
      </c>
      <c r="C232" s="95">
        <v>5007329.4219799992</v>
      </c>
      <c r="D232" s="95">
        <v>0</v>
      </c>
      <c r="E232" s="95">
        <v>0</v>
      </c>
      <c r="F232" s="95">
        <v>5732607.6420799997</v>
      </c>
    </row>
    <row r="233" spans="1:6">
      <c r="A233" s="64" t="s">
        <v>353</v>
      </c>
      <c r="B233" s="95">
        <v>685092.75696999999</v>
      </c>
      <c r="C233" s="95">
        <v>4990612.9617499998</v>
      </c>
      <c r="D233" s="95">
        <v>0</v>
      </c>
      <c r="E233" s="95">
        <v>0</v>
      </c>
      <c r="F233" s="95">
        <v>5675705.7187200002</v>
      </c>
    </row>
    <row r="234" spans="1:6">
      <c r="A234" s="64" t="s">
        <v>354</v>
      </c>
      <c r="B234" s="95">
        <v>0</v>
      </c>
      <c r="C234" s="95">
        <v>0</v>
      </c>
      <c r="D234" s="95">
        <v>0</v>
      </c>
      <c r="E234" s="95">
        <v>0</v>
      </c>
      <c r="F234" s="95">
        <v>0</v>
      </c>
    </row>
    <row r="235" spans="1:6">
      <c r="A235" s="64" t="s">
        <v>355</v>
      </c>
      <c r="B235" s="95">
        <v>0</v>
      </c>
      <c r="C235" s="95">
        <v>12156.78436</v>
      </c>
      <c r="D235" s="95">
        <v>0</v>
      </c>
      <c r="E235" s="95">
        <v>0</v>
      </c>
      <c r="F235" s="95">
        <v>12156.78436</v>
      </c>
    </row>
    <row r="236" spans="1:6">
      <c r="A236" s="64" t="s">
        <v>356</v>
      </c>
      <c r="B236" s="95">
        <v>0</v>
      </c>
      <c r="C236" s="95">
        <v>0</v>
      </c>
      <c r="D236" s="95">
        <v>0</v>
      </c>
      <c r="E236" s="95">
        <v>0</v>
      </c>
      <c r="F236" s="95">
        <v>0</v>
      </c>
    </row>
    <row r="237" spans="1:6">
      <c r="A237" s="64" t="s">
        <v>357</v>
      </c>
      <c r="B237" s="95">
        <v>9576.3299000000006</v>
      </c>
      <c r="C237" s="95">
        <v>4388.17587</v>
      </c>
      <c r="D237" s="95">
        <v>0</v>
      </c>
      <c r="E237" s="95">
        <v>0</v>
      </c>
      <c r="F237" s="95">
        <v>13964.50577</v>
      </c>
    </row>
    <row r="238" spans="1:6">
      <c r="A238" s="64" t="s">
        <v>358</v>
      </c>
      <c r="B238" s="95">
        <v>70</v>
      </c>
      <c r="C238" s="95">
        <v>171.5</v>
      </c>
      <c r="D238" s="95">
        <v>0</v>
      </c>
      <c r="E238" s="95">
        <v>0</v>
      </c>
      <c r="F238" s="95">
        <v>241.5</v>
      </c>
    </row>
    <row r="239" spans="1:6">
      <c r="A239" s="64" t="s">
        <v>359</v>
      </c>
      <c r="B239" s="95">
        <v>0</v>
      </c>
      <c r="C239" s="95">
        <v>0</v>
      </c>
      <c r="D239" s="95">
        <v>0</v>
      </c>
      <c r="E239" s="95">
        <v>0</v>
      </c>
      <c r="F239" s="95">
        <v>0</v>
      </c>
    </row>
    <row r="240" spans="1:6">
      <c r="A240" s="64" t="s">
        <v>360</v>
      </c>
      <c r="B240" s="95">
        <v>30539.133229999999</v>
      </c>
      <c r="C240" s="95">
        <v>0</v>
      </c>
      <c r="D240" s="95">
        <v>0</v>
      </c>
      <c r="E240" s="95">
        <v>0</v>
      </c>
      <c r="F240" s="95">
        <v>30539.133229999999</v>
      </c>
    </row>
    <row r="241" spans="1:6">
      <c r="A241" s="63" t="s">
        <v>361</v>
      </c>
      <c r="B241" s="95">
        <v>59673.954520000007</v>
      </c>
      <c r="C241" s="95">
        <v>2051493.62304</v>
      </c>
      <c r="D241" s="95">
        <v>1023.5756</v>
      </c>
      <c r="E241" s="95">
        <v>0</v>
      </c>
      <c r="F241" s="95">
        <v>2112191.1531600002</v>
      </c>
    </row>
    <row r="242" spans="1:6">
      <c r="A242" s="64" t="s">
        <v>362</v>
      </c>
      <c r="B242" s="95">
        <v>30319.24034</v>
      </c>
      <c r="C242" s="95">
        <v>14215.692279999999</v>
      </c>
      <c r="D242" s="95">
        <v>0</v>
      </c>
      <c r="E242" s="95">
        <v>0</v>
      </c>
      <c r="F242" s="95">
        <v>44534.93262</v>
      </c>
    </row>
    <row r="243" spans="1:6">
      <c r="A243" s="64" t="s">
        <v>363</v>
      </c>
      <c r="B243" s="95">
        <v>0</v>
      </c>
      <c r="C243" s="95">
        <v>0</v>
      </c>
      <c r="D243" s="95">
        <v>0</v>
      </c>
      <c r="E243" s="95">
        <v>0</v>
      </c>
      <c r="F243" s="95">
        <v>0</v>
      </c>
    </row>
    <row r="244" spans="1:6">
      <c r="A244" s="64" t="s">
        <v>364</v>
      </c>
      <c r="B244" s="95">
        <v>3894.39093</v>
      </c>
      <c r="C244" s="95">
        <v>20045.49064</v>
      </c>
      <c r="D244" s="95">
        <v>582.77710000000002</v>
      </c>
      <c r="E244" s="95">
        <v>0</v>
      </c>
      <c r="F244" s="95">
        <v>24522.658670000001</v>
      </c>
    </row>
    <row r="245" spans="1:6">
      <c r="A245" s="64" t="s">
        <v>365</v>
      </c>
      <c r="B245" s="95">
        <v>12377.955119999999</v>
      </c>
      <c r="C245" s="95">
        <v>10343.49876</v>
      </c>
      <c r="D245" s="95">
        <v>0</v>
      </c>
      <c r="E245" s="95">
        <v>0</v>
      </c>
      <c r="F245" s="95">
        <v>22721.453879999997</v>
      </c>
    </row>
    <row r="246" spans="1:6">
      <c r="A246" s="64" t="s">
        <v>1449</v>
      </c>
      <c r="B246" s="95">
        <v>0</v>
      </c>
      <c r="C246" s="95">
        <v>0</v>
      </c>
      <c r="D246" s="95">
        <v>0</v>
      </c>
      <c r="E246" s="95">
        <v>0</v>
      </c>
      <c r="F246" s="95">
        <v>0</v>
      </c>
    </row>
    <row r="247" spans="1:6">
      <c r="A247" s="64" t="s">
        <v>366</v>
      </c>
      <c r="B247" s="95">
        <v>13082.368130000001</v>
      </c>
      <c r="C247" s="95">
        <v>2006888.9413599998</v>
      </c>
      <c r="D247" s="95">
        <v>440.79849999999999</v>
      </c>
      <c r="E247" s="95">
        <v>0</v>
      </c>
      <c r="F247" s="95">
        <v>2020412.1079899999</v>
      </c>
    </row>
    <row r="248" spans="1:6">
      <c r="A248" s="63" t="s">
        <v>367</v>
      </c>
      <c r="B248" s="95">
        <v>0</v>
      </c>
      <c r="C248" s="95">
        <v>0</v>
      </c>
      <c r="D248" s="95">
        <v>0</v>
      </c>
      <c r="E248" s="95">
        <v>0</v>
      </c>
      <c r="F248" s="95">
        <v>0</v>
      </c>
    </row>
    <row r="249" spans="1:6">
      <c r="A249" s="64" t="s">
        <v>368</v>
      </c>
      <c r="B249" s="95">
        <v>0</v>
      </c>
      <c r="C249" s="95">
        <v>0</v>
      </c>
      <c r="D249" s="95">
        <v>0</v>
      </c>
      <c r="E249" s="95">
        <v>0</v>
      </c>
      <c r="F249" s="95">
        <v>0</v>
      </c>
    </row>
    <row r="250" spans="1:6">
      <c r="A250" s="64" t="s">
        <v>369</v>
      </c>
      <c r="B250" s="95">
        <v>0</v>
      </c>
      <c r="C250" s="95">
        <v>0</v>
      </c>
      <c r="D250" s="95">
        <v>0</v>
      </c>
      <c r="E250" s="95">
        <v>0</v>
      </c>
      <c r="F250" s="95">
        <v>0</v>
      </c>
    </row>
    <row r="251" spans="1:6">
      <c r="A251" s="63" t="s">
        <v>370</v>
      </c>
      <c r="B251" s="95">
        <v>0</v>
      </c>
      <c r="C251" s="95">
        <v>0</v>
      </c>
      <c r="D251" s="95">
        <v>0</v>
      </c>
      <c r="E251" s="95">
        <v>0</v>
      </c>
      <c r="F251" s="95">
        <v>0</v>
      </c>
    </row>
    <row r="252" spans="1:6">
      <c r="A252" s="64" t="s">
        <v>368</v>
      </c>
      <c r="B252" s="95">
        <v>0</v>
      </c>
      <c r="C252" s="95">
        <v>0</v>
      </c>
      <c r="D252" s="95">
        <v>0</v>
      </c>
      <c r="E252" s="95">
        <v>0</v>
      </c>
      <c r="F252" s="95">
        <v>0</v>
      </c>
    </row>
    <row r="253" spans="1:6">
      <c r="A253" s="64" t="s">
        <v>369</v>
      </c>
      <c r="B253" s="95">
        <v>0</v>
      </c>
      <c r="C253" s="95">
        <v>0</v>
      </c>
      <c r="D253" s="95">
        <v>0</v>
      </c>
      <c r="E253" s="95">
        <v>0</v>
      </c>
      <c r="F253" s="95">
        <v>0</v>
      </c>
    </row>
    <row r="254" spans="1:6">
      <c r="A254" s="216" t="s">
        <v>371</v>
      </c>
      <c r="B254" s="57">
        <v>18253.120600000002</v>
      </c>
      <c r="C254" s="57">
        <v>968.95315000000005</v>
      </c>
      <c r="D254" s="57">
        <v>0</v>
      </c>
      <c r="E254" s="57">
        <v>0</v>
      </c>
      <c r="F254" s="57">
        <v>19222.07375</v>
      </c>
    </row>
    <row r="255" spans="1:6">
      <c r="A255" s="99" t="s">
        <v>372</v>
      </c>
      <c r="B255" s="95">
        <v>5.6589600000000004</v>
      </c>
      <c r="C255" s="95">
        <v>4.0340000000000001E-2</v>
      </c>
      <c r="D255" s="95">
        <v>0</v>
      </c>
      <c r="E255" s="95">
        <v>0</v>
      </c>
      <c r="F255" s="95">
        <v>5.6993</v>
      </c>
    </row>
    <row r="256" spans="1:6">
      <c r="A256" s="99" t="s">
        <v>373</v>
      </c>
      <c r="B256" s="95">
        <v>1521.2216299999998</v>
      </c>
      <c r="C256" s="95">
        <v>210.61084</v>
      </c>
      <c r="D256" s="95">
        <v>0</v>
      </c>
      <c r="E256" s="95">
        <v>0</v>
      </c>
      <c r="F256" s="95">
        <v>1731.8324700000001</v>
      </c>
    </row>
    <row r="257" spans="1:6">
      <c r="A257" s="99" t="s">
        <v>374</v>
      </c>
      <c r="B257" s="95">
        <v>9601.5008000000016</v>
      </c>
      <c r="C257" s="95">
        <v>372.14902000000001</v>
      </c>
      <c r="D257" s="95">
        <v>0</v>
      </c>
      <c r="E257" s="95">
        <v>0</v>
      </c>
      <c r="F257" s="95">
        <v>9973.6498200000005</v>
      </c>
    </row>
    <row r="258" spans="1:6">
      <c r="A258" s="99" t="s">
        <v>375</v>
      </c>
      <c r="B258" s="95">
        <v>6260.7926600000001</v>
      </c>
      <c r="C258" s="95">
        <v>358.59165000000002</v>
      </c>
      <c r="D258" s="95">
        <v>0</v>
      </c>
      <c r="E258" s="95">
        <v>0</v>
      </c>
      <c r="F258" s="95">
        <v>6619.3843099999995</v>
      </c>
    </row>
    <row r="259" spans="1:6">
      <c r="A259" s="99" t="s">
        <v>376</v>
      </c>
      <c r="B259" s="95">
        <v>11.73061</v>
      </c>
      <c r="C259" s="95">
        <v>1.4000000000000001E-4</v>
      </c>
      <c r="D259" s="95">
        <v>0</v>
      </c>
      <c r="E259" s="95">
        <v>0</v>
      </c>
      <c r="F259" s="95">
        <v>11.73075</v>
      </c>
    </row>
    <row r="260" spans="1:6">
      <c r="A260" s="99" t="s">
        <v>377</v>
      </c>
      <c r="B260" s="95">
        <v>6.4502299999999995</v>
      </c>
      <c r="C260" s="95">
        <v>0.62097000000000002</v>
      </c>
      <c r="D260" s="95">
        <v>0</v>
      </c>
      <c r="E260" s="95">
        <v>0</v>
      </c>
      <c r="F260" s="95">
        <v>7.0712000000000002</v>
      </c>
    </row>
    <row r="261" spans="1:6">
      <c r="A261" s="99" t="s">
        <v>378</v>
      </c>
      <c r="B261" s="95">
        <v>459.64747</v>
      </c>
      <c r="C261" s="95">
        <v>1.37639</v>
      </c>
      <c r="D261" s="95">
        <v>0</v>
      </c>
      <c r="E261" s="95">
        <v>0</v>
      </c>
      <c r="F261" s="95">
        <v>461.02386000000001</v>
      </c>
    </row>
    <row r="262" spans="1:6">
      <c r="A262" s="99" t="s">
        <v>379</v>
      </c>
      <c r="B262" s="95">
        <v>0</v>
      </c>
      <c r="C262" s="95">
        <v>0</v>
      </c>
      <c r="D262" s="95">
        <v>0</v>
      </c>
      <c r="E262" s="95">
        <v>0</v>
      </c>
      <c r="F262" s="95">
        <v>0</v>
      </c>
    </row>
    <row r="263" spans="1:6">
      <c r="A263" s="99" t="s">
        <v>380</v>
      </c>
      <c r="B263" s="95">
        <v>0</v>
      </c>
      <c r="C263" s="95">
        <v>0</v>
      </c>
      <c r="D263" s="95">
        <v>0</v>
      </c>
      <c r="E263" s="95">
        <v>0</v>
      </c>
      <c r="F263" s="95">
        <v>0</v>
      </c>
    </row>
    <row r="264" spans="1:6">
      <c r="A264" s="99" t="s">
        <v>381</v>
      </c>
      <c r="B264" s="95">
        <v>367.06387999999998</v>
      </c>
      <c r="C264" s="95">
        <v>25.563800000000001</v>
      </c>
      <c r="D264" s="95">
        <v>0</v>
      </c>
      <c r="E264" s="95">
        <v>0</v>
      </c>
      <c r="F264" s="95">
        <v>392.62768</v>
      </c>
    </row>
    <row r="265" spans="1:6">
      <c r="A265" s="99" t="s">
        <v>382</v>
      </c>
      <c r="B265" s="95">
        <v>19.054359999999999</v>
      </c>
      <c r="C265" s="95">
        <v>0</v>
      </c>
      <c r="D265" s="95">
        <v>0</v>
      </c>
      <c r="E265" s="95">
        <v>0</v>
      </c>
      <c r="F265" s="95">
        <v>19.054359999999999</v>
      </c>
    </row>
    <row r="266" spans="1:6">
      <c r="A266" s="216" t="s">
        <v>383</v>
      </c>
      <c r="B266" s="57">
        <v>-5779.6641200000004</v>
      </c>
      <c r="C266" s="57">
        <v>-240.02438000000001</v>
      </c>
      <c r="D266" s="57">
        <v>0</v>
      </c>
      <c r="E266" s="57">
        <v>0</v>
      </c>
      <c r="F266" s="57">
        <v>-6019.6885000000002</v>
      </c>
    </row>
    <row r="267" spans="1:6">
      <c r="A267" s="99" t="s">
        <v>384</v>
      </c>
      <c r="B267" s="95">
        <v>-5279.8993</v>
      </c>
      <c r="C267" s="95">
        <v>-189.76033999999999</v>
      </c>
      <c r="D267" s="95">
        <v>0</v>
      </c>
      <c r="E267" s="95">
        <v>0</v>
      </c>
      <c r="F267" s="95">
        <v>-5469.6596399999999</v>
      </c>
    </row>
    <row r="268" spans="1:6">
      <c r="A268" s="99" t="s">
        <v>385</v>
      </c>
      <c r="B268" s="95">
        <v>0</v>
      </c>
      <c r="C268" s="95">
        <v>0</v>
      </c>
      <c r="D268" s="95">
        <v>0</v>
      </c>
      <c r="E268" s="95">
        <v>0</v>
      </c>
      <c r="F268" s="95">
        <v>0</v>
      </c>
    </row>
    <row r="269" spans="1:6">
      <c r="A269" s="99" t="s">
        <v>386</v>
      </c>
      <c r="B269" s="95">
        <v>-478.43021999999996</v>
      </c>
      <c r="C269" s="95">
        <v>-49.547989999999999</v>
      </c>
      <c r="D269" s="95">
        <v>0</v>
      </c>
      <c r="E269" s="95">
        <v>0</v>
      </c>
      <c r="F269" s="95">
        <v>-527.97820999999999</v>
      </c>
    </row>
    <row r="270" spans="1:6">
      <c r="A270" s="99" t="s">
        <v>387</v>
      </c>
      <c r="B270" s="95">
        <v>-21.06579</v>
      </c>
      <c r="C270" s="95">
        <v>-0.71604999999999996</v>
      </c>
      <c r="D270" s="95">
        <v>0</v>
      </c>
      <c r="E270" s="95">
        <v>0</v>
      </c>
      <c r="F270" s="95">
        <v>-21.781839999999999</v>
      </c>
    </row>
    <row r="271" spans="1:6">
      <c r="A271" s="99" t="s">
        <v>388</v>
      </c>
      <c r="B271" s="95">
        <v>0</v>
      </c>
      <c r="C271" s="95">
        <v>0</v>
      </c>
      <c r="D271" s="95">
        <v>0</v>
      </c>
      <c r="E271" s="95">
        <v>0</v>
      </c>
      <c r="F271" s="95">
        <v>0</v>
      </c>
    </row>
    <row r="272" spans="1:6">
      <c r="A272" s="156" t="s">
        <v>389</v>
      </c>
      <c r="B272" s="95">
        <v>0</v>
      </c>
      <c r="C272" s="95">
        <v>0</v>
      </c>
      <c r="D272" s="95">
        <v>0</v>
      </c>
      <c r="E272" s="95">
        <v>0</v>
      </c>
      <c r="F272" s="95">
        <v>0</v>
      </c>
    </row>
    <row r="273" spans="1:6">
      <c r="A273" s="99" t="s">
        <v>460</v>
      </c>
      <c r="B273" s="95">
        <v>-0.26880999999999999</v>
      </c>
      <c r="C273" s="95">
        <v>0</v>
      </c>
      <c r="D273" s="95">
        <v>0</v>
      </c>
      <c r="E273" s="95">
        <v>0</v>
      </c>
      <c r="F273" s="95">
        <v>-0.26880999999999999</v>
      </c>
    </row>
    <row r="274" spans="1:6">
      <c r="A274" s="216" t="s">
        <v>974</v>
      </c>
      <c r="B274" s="57">
        <v>12473.456480000001</v>
      </c>
      <c r="C274" s="57">
        <v>728.92876999999999</v>
      </c>
      <c r="D274" s="57">
        <v>0</v>
      </c>
      <c r="E274" s="57">
        <v>0</v>
      </c>
      <c r="F274" s="57">
        <v>13202.385249999999</v>
      </c>
    </row>
    <row r="275" spans="1:6">
      <c r="A275" s="69" t="s">
        <v>390</v>
      </c>
      <c r="B275" s="57">
        <v>1166.3023600000001</v>
      </c>
      <c r="C275" s="57">
        <v>137.56092999999998</v>
      </c>
      <c r="D275" s="57">
        <v>0</v>
      </c>
      <c r="E275" s="57">
        <v>0</v>
      </c>
      <c r="F275" s="57">
        <v>1303.86329</v>
      </c>
    </row>
    <row r="276" spans="1:6">
      <c r="A276" s="99" t="s">
        <v>391</v>
      </c>
      <c r="B276" s="95">
        <v>332.94265000000001</v>
      </c>
      <c r="C276" s="95">
        <v>5.6289899999999999</v>
      </c>
      <c r="D276" s="95">
        <v>0</v>
      </c>
      <c r="E276" s="95">
        <v>0</v>
      </c>
      <c r="F276" s="95">
        <v>338.57164</v>
      </c>
    </row>
    <row r="277" spans="1:6">
      <c r="A277" s="99" t="s">
        <v>392</v>
      </c>
      <c r="B277" s="95">
        <v>5.2745699999999998</v>
      </c>
      <c r="C277" s="95">
        <v>131.93194</v>
      </c>
      <c r="D277" s="95">
        <v>0</v>
      </c>
      <c r="E277" s="95">
        <v>0</v>
      </c>
      <c r="F277" s="95">
        <v>137.20651000000001</v>
      </c>
    </row>
    <row r="278" spans="1:6">
      <c r="A278" s="99" t="s">
        <v>393</v>
      </c>
      <c r="B278" s="95">
        <v>818.73572999999999</v>
      </c>
      <c r="C278" s="95">
        <v>0</v>
      </c>
      <c r="D278" s="95">
        <v>0</v>
      </c>
      <c r="E278" s="95">
        <v>0</v>
      </c>
      <c r="F278" s="95">
        <v>818.73572999999999</v>
      </c>
    </row>
    <row r="279" spans="1:6">
      <c r="A279" s="99" t="s">
        <v>394</v>
      </c>
      <c r="B279" s="95">
        <v>0</v>
      </c>
      <c r="C279" s="95">
        <v>0</v>
      </c>
      <c r="D279" s="95">
        <v>0</v>
      </c>
      <c r="E279" s="95">
        <v>0</v>
      </c>
      <c r="F279" s="95">
        <v>0</v>
      </c>
    </row>
    <row r="280" spans="1:6">
      <c r="A280" s="99" t="s">
        <v>395</v>
      </c>
      <c r="B280" s="95">
        <v>9.3494100000000007</v>
      </c>
      <c r="C280" s="95">
        <v>0</v>
      </c>
      <c r="D280" s="95">
        <v>0</v>
      </c>
      <c r="E280" s="95">
        <v>0</v>
      </c>
      <c r="F280" s="95">
        <v>9.3494100000000007</v>
      </c>
    </row>
    <row r="281" spans="1:6">
      <c r="A281" s="99" t="s">
        <v>396</v>
      </c>
      <c r="B281" s="95">
        <v>0</v>
      </c>
      <c r="C281" s="95">
        <v>0</v>
      </c>
      <c r="D281" s="95">
        <v>0</v>
      </c>
      <c r="E281" s="95">
        <v>0</v>
      </c>
      <c r="F281" s="95">
        <v>0</v>
      </c>
    </row>
    <row r="282" spans="1:6">
      <c r="A282" s="157" t="s">
        <v>397</v>
      </c>
      <c r="B282" s="57">
        <v>-933.95928000000004</v>
      </c>
      <c r="C282" s="57">
        <v>-114.30591</v>
      </c>
      <c r="D282" s="57">
        <v>0</v>
      </c>
      <c r="E282" s="57">
        <v>0</v>
      </c>
      <c r="F282" s="57">
        <v>-1048.2651899999998</v>
      </c>
    </row>
    <row r="283" spans="1:6">
      <c r="A283" s="99" t="s">
        <v>391</v>
      </c>
      <c r="B283" s="95">
        <v>-46.438769999999998</v>
      </c>
      <c r="C283" s="95">
        <v>-113.69157000000001</v>
      </c>
      <c r="D283" s="95">
        <v>0</v>
      </c>
      <c r="E283" s="95">
        <v>0</v>
      </c>
      <c r="F283" s="95">
        <v>-160.13033999999999</v>
      </c>
    </row>
    <row r="284" spans="1:6">
      <c r="A284" s="99" t="s">
        <v>398</v>
      </c>
      <c r="B284" s="95">
        <v>-776.52958999999998</v>
      </c>
      <c r="C284" s="95">
        <v>0</v>
      </c>
      <c r="D284" s="95">
        <v>0</v>
      </c>
      <c r="E284" s="95">
        <v>0</v>
      </c>
      <c r="F284" s="95">
        <v>-776.52958999999998</v>
      </c>
    </row>
    <row r="285" spans="1:6">
      <c r="A285" s="99" t="s">
        <v>399</v>
      </c>
      <c r="B285" s="95">
        <v>-9.4540000000000013E-2</v>
      </c>
      <c r="C285" s="95">
        <v>0</v>
      </c>
      <c r="D285" s="95">
        <v>0</v>
      </c>
      <c r="E285" s="95">
        <v>0</v>
      </c>
      <c r="F285" s="95">
        <v>-9.4540000000000013E-2</v>
      </c>
    </row>
    <row r="286" spans="1:6">
      <c r="A286" s="99" t="s">
        <v>400</v>
      </c>
      <c r="B286" s="95">
        <v>0</v>
      </c>
      <c r="C286" s="95">
        <v>0</v>
      </c>
      <c r="D286" s="95">
        <v>0</v>
      </c>
      <c r="E286" s="95">
        <v>0</v>
      </c>
      <c r="F286" s="95">
        <v>0</v>
      </c>
    </row>
    <row r="287" spans="1:6">
      <c r="A287" s="99" t="s">
        <v>401</v>
      </c>
      <c r="B287" s="95">
        <v>-110.89638000000001</v>
      </c>
      <c r="C287" s="95">
        <v>-0.61434</v>
      </c>
      <c r="D287" s="95">
        <v>0</v>
      </c>
      <c r="E287" s="95">
        <v>0</v>
      </c>
      <c r="F287" s="95">
        <v>-111.51072000000001</v>
      </c>
    </row>
    <row r="288" spans="1:6">
      <c r="A288" s="99" t="s">
        <v>402</v>
      </c>
      <c r="B288" s="95">
        <v>0</v>
      </c>
      <c r="C288" s="95">
        <v>0</v>
      </c>
      <c r="D288" s="95">
        <v>0</v>
      </c>
      <c r="E288" s="95">
        <v>0</v>
      </c>
      <c r="F288" s="95">
        <v>0</v>
      </c>
    </row>
    <row r="289" spans="1:6">
      <c r="A289" s="216" t="s">
        <v>973</v>
      </c>
      <c r="B289" s="57">
        <v>12705.799560000001</v>
      </c>
      <c r="C289" s="57">
        <v>752.18379000000004</v>
      </c>
      <c r="D289" s="57">
        <v>0</v>
      </c>
      <c r="E289" s="57">
        <v>0</v>
      </c>
      <c r="F289" s="57">
        <v>13457.98335</v>
      </c>
    </row>
    <row r="290" spans="1:6">
      <c r="A290" s="99" t="s">
        <v>403</v>
      </c>
      <c r="B290" s="95">
        <v>3930.4169999999999</v>
      </c>
      <c r="C290" s="95">
        <v>185.76655</v>
      </c>
      <c r="D290" s="95">
        <v>0</v>
      </c>
      <c r="E290" s="95">
        <v>0</v>
      </c>
      <c r="F290" s="95">
        <v>4116.1835499999997</v>
      </c>
    </row>
    <row r="291" spans="1:6">
      <c r="A291" s="99" t="s">
        <v>404</v>
      </c>
      <c r="B291" s="95">
        <v>143.37515999999999</v>
      </c>
      <c r="C291" s="95">
        <v>58.288470000000004</v>
      </c>
      <c r="D291" s="95">
        <v>0</v>
      </c>
      <c r="E291" s="95">
        <v>0</v>
      </c>
      <c r="F291" s="95">
        <v>201.66363000000001</v>
      </c>
    </row>
    <row r="292" spans="1:6">
      <c r="A292" s="99" t="s">
        <v>405</v>
      </c>
      <c r="B292" s="95">
        <v>3787.0418399999999</v>
      </c>
      <c r="C292" s="95">
        <v>127.47808000000001</v>
      </c>
      <c r="D292" s="95">
        <v>0</v>
      </c>
      <c r="E292" s="95">
        <v>0</v>
      </c>
      <c r="F292" s="95">
        <v>3914.5199199999997</v>
      </c>
    </row>
    <row r="293" spans="1:6">
      <c r="A293" s="99" t="s">
        <v>406</v>
      </c>
      <c r="B293" s="95">
        <v>0</v>
      </c>
      <c r="C293" s="95">
        <v>0</v>
      </c>
      <c r="D293" s="95">
        <v>0</v>
      </c>
      <c r="E293" s="95">
        <v>0</v>
      </c>
      <c r="F293" s="95">
        <v>0</v>
      </c>
    </row>
    <row r="294" spans="1:6">
      <c r="A294" s="99" t="s">
        <v>407</v>
      </c>
      <c r="B294" s="95">
        <v>0</v>
      </c>
      <c r="C294" s="95">
        <v>0</v>
      </c>
      <c r="D294" s="95">
        <v>0</v>
      </c>
      <c r="E294" s="95">
        <v>0</v>
      </c>
      <c r="F294" s="95">
        <v>0</v>
      </c>
    </row>
    <row r="295" spans="1:6">
      <c r="A295" s="99" t="s">
        <v>408</v>
      </c>
      <c r="B295" s="95">
        <v>0</v>
      </c>
      <c r="C295" s="95">
        <v>0</v>
      </c>
      <c r="D295" s="95">
        <v>0</v>
      </c>
      <c r="E295" s="95">
        <v>0</v>
      </c>
      <c r="F295" s="95">
        <v>0</v>
      </c>
    </row>
    <row r="296" spans="1:6">
      <c r="A296" s="99" t="s">
        <v>409</v>
      </c>
      <c r="B296" s="95">
        <v>0</v>
      </c>
      <c r="C296" s="95">
        <v>0</v>
      </c>
      <c r="D296" s="95">
        <v>0</v>
      </c>
      <c r="E296" s="95">
        <v>0</v>
      </c>
      <c r="F296" s="95">
        <v>0</v>
      </c>
    </row>
    <row r="297" spans="1:6">
      <c r="A297" s="99" t="s">
        <v>410</v>
      </c>
      <c r="B297" s="95">
        <v>0</v>
      </c>
      <c r="C297" s="95">
        <v>0</v>
      </c>
      <c r="D297" s="95">
        <v>0</v>
      </c>
      <c r="E297" s="95">
        <v>0</v>
      </c>
      <c r="F297" s="95">
        <v>0</v>
      </c>
    </row>
    <row r="298" spans="1:6">
      <c r="A298" s="99" t="s">
        <v>411</v>
      </c>
      <c r="B298" s="95">
        <v>-7213.73675</v>
      </c>
      <c r="C298" s="95">
        <v>-224.19265999999999</v>
      </c>
      <c r="D298" s="95">
        <v>0</v>
      </c>
      <c r="E298" s="95">
        <v>0</v>
      </c>
      <c r="F298" s="95">
        <v>-7437.9294099999997</v>
      </c>
    </row>
    <row r="299" spans="1:6">
      <c r="A299" s="99" t="s">
        <v>412</v>
      </c>
      <c r="B299" s="95">
        <v>-6395.6871600000004</v>
      </c>
      <c r="C299" s="95">
        <v>-139.87028000000001</v>
      </c>
      <c r="D299" s="95">
        <v>0</v>
      </c>
      <c r="E299" s="95">
        <v>0</v>
      </c>
      <c r="F299" s="95">
        <v>-6535.5574400000005</v>
      </c>
    </row>
    <row r="300" spans="1:6">
      <c r="A300" s="99" t="s">
        <v>413</v>
      </c>
      <c r="B300" s="95">
        <v>0</v>
      </c>
      <c r="C300" s="95">
        <v>0</v>
      </c>
      <c r="D300" s="95">
        <v>0</v>
      </c>
      <c r="E300" s="95">
        <v>0</v>
      </c>
      <c r="F300" s="95">
        <v>0</v>
      </c>
    </row>
    <row r="301" spans="1:6">
      <c r="A301" s="99" t="s">
        <v>414</v>
      </c>
      <c r="B301" s="95">
        <v>0</v>
      </c>
      <c r="C301" s="95">
        <v>0</v>
      </c>
      <c r="D301" s="95">
        <v>0</v>
      </c>
      <c r="E301" s="95">
        <v>0</v>
      </c>
      <c r="F301" s="95">
        <v>0</v>
      </c>
    </row>
    <row r="302" spans="1:6">
      <c r="A302" s="156" t="s">
        <v>415</v>
      </c>
      <c r="B302" s="95">
        <v>-818.04958999999997</v>
      </c>
      <c r="C302" s="95">
        <v>-84.32238000000001</v>
      </c>
      <c r="D302" s="95">
        <v>0</v>
      </c>
      <c r="E302" s="95">
        <v>0</v>
      </c>
      <c r="F302" s="95">
        <v>-902.37196999999992</v>
      </c>
    </row>
    <row r="303" spans="1:6">
      <c r="A303" s="156" t="s">
        <v>1450</v>
      </c>
      <c r="B303" s="95">
        <v>0</v>
      </c>
      <c r="C303" s="95">
        <v>0</v>
      </c>
      <c r="D303" s="95">
        <v>0</v>
      </c>
      <c r="E303" s="95">
        <v>0</v>
      </c>
      <c r="F303" s="95">
        <v>0</v>
      </c>
    </row>
    <row r="304" spans="1:6">
      <c r="A304" s="156" t="s">
        <v>417</v>
      </c>
      <c r="B304" s="95">
        <v>0</v>
      </c>
      <c r="C304" s="95">
        <v>0</v>
      </c>
      <c r="D304" s="95">
        <v>0</v>
      </c>
      <c r="E304" s="95">
        <v>0</v>
      </c>
      <c r="F304" s="95">
        <v>0</v>
      </c>
    </row>
    <row r="305" spans="1:6">
      <c r="A305" s="216" t="s">
        <v>972</v>
      </c>
      <c r="B305" s="57">
        <v>9422.4798100000007</v>
      </c>
      <c r="C305" s="57">
        <v>713.75768000000005</v>
      </c>
      <c r="D305" s="57">
        <v>0</v>
      </c>
      <c r="E305" s="57">
        <v>0</v>
      </c>
      <c r="F305" s="57">
        <v>10136.23749</v>
      </c>
    </row>
    <row r="306" spans="1:6">
      <c r="A306" s="216" t="s">
        <v>418</v>
      </c>
      <c r="B306" s="57">
        <v>-9012.4072899999992</v>
      </c>
      <c r="C306" s="57">
        <v>-381.71465999999998</v>
      </c>
      <c r="D306" s="57">
        <v>0</v>
      </c>
      <c r="E306" s="57">
        <v>0</v>
      </c>
      <c r="F306" s="57">
        <v>-9394.1219499999988</v>
      </c>
    </row>
    <row r="307" spans="1:6">
      <c r="A307" s="99" t="s">
        <v>419</v>
      </c>
      <c r="B307" s="95">
        <v>-5724.2752799999998</v>
      </c>
      <c r="C307" s="95">
        <v>0</v>
      </c>
      <c r="D307" s="95">
        <v>0</v>
      </c>
      <c r="E307" s="95">
        <v>0</v>
      </c>
      <c r="F307" s="95">
        <v>-5724.2752799999998</v>
      </c>
    </row>
    <row r="308" spans="1:6">
      <c r="A308" s="99" t="s">
        <v>420</v>
      </c>
      <c r="B308" s="95">
        <v>-603.61443000000008</v>
      </c>
      <c r="C308" s="95">
        <v>-21.71294</v>
      </c>
      <c r="D308" s="95">
        <v>0</v>
      </c>
      <c r="E308" s="95">
        <v>0</v>
      </c>
      <c r="F308" s="95">
        <v>-625.32736999999997</v>
      </c>
    </row>
    <row r="309" spans="1:6">
      <c r="A309" s="99" t="s">
        <v>421</v>
      </c>
      <c r="B309" s="95">
        <v>-0.15</v>
      </c>
      <c r="C309" s="95">
        <v>-85.14864</v>
      </c>
      <c r="D309" s="95">
        <v>0</v>
      </c>
      <c r="E309" s="95">
        <v>0</v>
      </c>
      <c r="F309" s="95">
        <v>-85.298640000000006</v>
      </c>
    </row>
    <row r="310" spans="1:6">
      <c r="A310" s="99" t="s">
        <v>422</v>
      </c>
      <c r="B310" s="95">
        <v>-63.905300000000004</v>
      </c>
      <c r="C310" s="95">
        <v>0</v>
      </c>
      <c r="D310" s="95">
        <v>0</v>
      </c>
      <c r="E310" s="95">
        <v>0</v>
      </c>
      <c r="F310" s="95">
        <v>-63.905300000000004</v>
      </c>
    </row>
    <row r="311" spans="1:6">
      <c r="A311" s="99" t="s">
        <v>423</v>
      </c>
      <c r="B311" s="95">
        <v>-573.32174999999995</v>
      </c>
      <c r="C311" s="95">
        <v>0</v>
      </c>
      <c r="D311" s="95">
        <v>0</v>
      </c>
      <c r="E311" s="95">
        <v>0</v>
      </c>
      <c r="F311" s="95">
        <v>-573.32174999999995</v>
      </c>
    </row>
    <row r="312" spans="1:6">
      <c r="A312" s="99" t="s">
        <v>424</v>
      </c>
      <c r="B312" s="95">
        <v>-45.415790000000001</v>
      </c>
      <c r="C312" s="95">
        <v>-30.012499999999999</v>
      </c>
      <c r="D312" s="95">
        <v>0</v>
      </c>
      <c r="E312" s="95">
        <v>0</v>
      </c>
      <c r="F312" s="95">
        <v>-75.42828999999999</v>
      </c>
    </row>
    <row r="313" spans="1:6">
      <c r="A313" s="99" t="s">
        <v>425</v>
      </c>
      <c r="B313" s="95">
        <v>-330.10228000000001</v>
      </c>
      <c r="C313" s="95">
        <v>0</v>
      </c>
      <c r="D313" s="95">
        <v>0</v>
      </c>
      <c r="E313" s="95">
        <v>0</v>
      </c>
      <c r="F313" s="95">
        <v>-330.10228000000001</v>
      </c>
    </row>
    <row r="314" spans="1:6">
      <c r="A314" s="99" t="s">
        <v>426</v>
      </c>
      <c r="B314" s="95">
        <v>-185.41370999999998</v>
      </c>
      <c r="C314" s="95">
        <v>0</v>
      </c>
      <c r="D314" s="95">
        <v>0</v>
      </c>
      <c r="E314" s="95">
        <v>0</v>
      </c>
      <c r="F314" s="95">
        <v>-185.41370999999998</v>
      </c>
    </row>
    <row r="315" spans="1:6">
      <c r="A315" s="99" t="s">
        <v>427</v>
      </c>
      <c r="B315" s="95">
        <v>-1486.20875</v>
      </c>
      <c r="C315" s="95">
        <v>-244.84057999999999</v>
      </c>
      <c r="D315" s="95">
        <v>0</v>
      </c>
      <c r="E315" s="95">
        <v>0</v>
      </c>
      <c r="F315" s="95">
        <v>-1731.0493300000001</v>
      </c>
    </row>
    <row r="316" spans="1:6">
      <c r="A316" s="69" t="s">
        <v>971</v>
      </c>
      <c r="B316" s="57">
        <v>410.07252</v>
      </c>
      <c r="C316" s="57">
        <v>332.04302000000001</v>
      </c>
      <c r="D316" s="57">
        <v>0</v>
      </c>
      <c r="E316" s="57">
        <v>0</v>
      </c>
      <c r="F316" s="57">
        <v>742.11554000000001</v>
      </c>
    </row>
    <row r="317" spans="1:6">
      <c r="A317" s="156" t="s">
        <v>428</v>
      </c>
      <c r="B317" s="95">
        <v>3.85E-2</v>
      </c>
      <c r="C317" s="95">
        <v>0</v>
      </c>
      <c r="D317" s="95">
        <v>0</v>
      </c>
      <c r="E317" s="95">
        <v>0</v>
      </c>
      <c r="F317" s="95">
        <v>3.85E-2</v>
      </c>
    </row>
    <row r="318" spans="1:6">
      <c r="A318" s="156" t="s">
        <v>429</v>
      </c>
      <c r="B318" s="95">
        <v>3.85E-2</v>
      </c>
      <c r="C318" s="95">
        <v>0</v>
      </c>
      <c r="D318" s="95">
        <v>0</v>
      </c>
      <c r="E318" s="95">
        <v>0</v>
      </c>
      <c r="F318" s="95">
        <v>3.85E-2</v>
      </c>
    </row>
    <row r="319" spans="1:6">
      <c r="A319" s="156" t="s">
        <v>430</v>
      </c>
      <c r="B319" s="95">
        <v>0</v>
      </c>
      <c r="C319" s="95">
        <v>0</v>
      </c>
      <c r="D319" s="95">
        <v>0</v>
      </c>
      <c r="E319" s="95">
        <v>0</v>
      </c>
      <c r="F319" s="95">
        <v>0</v>
      </c>
    </row>
    <row r="320" spans="1:6">
      <c r="A320" s="156" t="s">
        <v>431</v>
      </c>
      <c r="B320" s="95">
        <v>0</v>
      </c>
      <c r="C320" s="95">
        <v>0</v>
      </c>
      <c r="D320" s="95">
        <v>0</v>
      </c>
      <c r="E320" s="95">
        <v>0</v>
      </c>
      <c r="F320" s="95">
        <v>0</v>
      </c>
    </row>
    <row r="321" spans="1:6">
      <c r="A321" s="156" t="s">
        <v>432</v>
      </c>
      <c r="B321" s="95">
        <v>0</v>
      </c>
      <c r="C321" s="95">
        <v>0</v>
      </c>
      <c r="D321" s="95">
        <v>0</v>
      </c>
      <c r="E321" s="95">
        <v>0</v>
      </c>
      <c r="F321" s="95">
        <v>0</v>
      </c>
    </row>
    <row r="322" spans="1:6">
      <c r="A322" s="156" t="s">
        <v>433</v>
      </c>
      <c r="B322" s="95">
        <v>0</v>
      </c>
      <c r="C322" s="95">
        <v>0</v>
      </c>
      <c r="D322" s="95">
        <v>0</v>
      </c>
      <c r="E322" s="95">
        <v>0</v>
      </c>
      <c r="F322" s="95">
        <v>0</v>
      </c>
    </row>
    <row r="323" spans="1:6">
      <c r="A323" s="155" t="s">
        <v>1227</v>
      </c>
      <c r="B323" s="57">
        <v>410.11102</v>
      </c>
      <c r="C323" s="57">
        <v>332.04302000000001</v>
      </c>
      <c r="D323" s="57">
        <v>0</v>
      </c>
      <c r="E323" s="57">
        <v>0</v>
      </c>
      <c r="F323" s="57">
        <v>742.15404000000001</v>
      </c>
    </row>
    <row r="324" spans="1:6">
      <c r="A324" s="99" t="s">
        <v>434</v>
      </c>
      <c r="B324" s="95">
        <v>0</v>
      </c>
      <c r="C324" s="95">
        <v>0</v>
      </c>
      <c r="D324" s="95">
        <v>0</v>
      </c>
      <c r="E324" s="95">
        <v>0</v>
      </c>
      <c r="F324" s="95">
        <v>0</v>
      </c>
    </row>
    <row r="325" spans="1:6">
      <c r="A325" s="69" t="s">
        <v>970</v>
      </c>
      <c r="B325" s="57">
        <v>410.11102</v>
      </c>
      <c r="C325" s="57">
        <v>332.04302000000001</v>
      </c>
      <c r="D325" s="57">
        <v>0</v>
      </c>
      <c r="E325" s="57">
        <v>0</v>
      </c>
      <c r="F325" s="57">
        <v>742.15404000000001</v>
      </c>
    </row>
    <row r="326" spans="1:6">
      <c r="A326" s="156" t="s">
        <v>435</v>
      </c>
      <c r="B326" s="95">
        <v>83.769960000000012</v>
      </c>
      <c r="C326" s="95">
        <v>4.9426300000000003</v>
      </c>
      <c r="D326" s="95">
        <v>0</v>
      </c>
      <c r="E326" s="95">
        <v>0</v>
      </c>
      <c r="F326" s="95">
        <v>88.712589999999992</v>
      </c>
    </row>
    <row r="327" spans="1:6">
      <c r="A327" s="155" t="s">
        <v>1228</v>
      </c>
      <c r="B327" s="57">
        <v>493.88097999999997</v>
      </c>
      <c r="C327" s="57">
        <v>336.98565000000002</v>
      </c>
      <c r="D327" s="57">
        <v>0</v>
      </c>
      <c r="E327" s="57">
        <v>0</v>
      </c>
      <c r="F327" s="57">
        <v>830.86662999999999</v>
      </c>
    </row>
    <row r="328" spans="1:6">
      <c r="A328" s="156" t="s">
        <v>436</v>
      </c>
      <c r="B328" s="95">
        <v>0</v>
      </c>
      <c r="C328" s="95">
        <v>0</v>
      </c>
      <c r="D328" s="95">
        <v>0</v>
      </c>
      <c r="E328" s="95">
        <v>0</v>
      </c>
      <c r="F328" s="95">
        <v>0</v>
      </c>
    </row>
    <row r="329" spans="1:6">
      <c r="A329" s="69" t="s">
        <v>969</v>
      </c>
      <c r="B329" s="57">
        <v>493.88097999999997</v>
      </c>
      <c r="C329" s="57">
        <v>336.98565000000002</v>
      </c>
      <c r="D329" s="57">
        <v>0</v>
      </c>
      <c r="E329" s="57">
        <v>0</v>
      </c>
      <c r="F329" s="57">
        <v>830.86662999999999</v>
      </c>
    </row>
    <row r="330" spans="1:6">
      <c r="A330" s="156" t="s">
        <v>437</v>
      </c>
      <c r="B330" s="95">
        <v>0</v>
      </c>
      <c r="C330" s="95">
        <v>0</v>
      </c>
      <c r="D330" s="95">
        <v>0</v>
      </c>
      <c r="E330" s="95">
        <v>0</v>
      </c>
      <c r="F330" s="95">
        <v>0</v>
      </c>
    </row>
    <row r="331" spans="1:6">
      <c r="A331" s="69" t="s">
        <v>968</v>
      </c>
      <c r="B331" s="158">
        <v>493.88097999999997</v>
      </c>
      <c r="C331" s="57">
        <v>336.98565000000002</v>
      </c>
      <c r="D331" s="158">
        <v>0</v>
      </c>
      <c r="E331" s="158">
        <v>0</v>
      </c>
      <c r="F331" s="158">
        <v>830.86662999999999</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28"/>
  <sheetViews>
    <sheetView workbookViewId="0">
      <selection activeCell="A3" sqref="A3:E3"/>
    </sheetView>
  </sheetViews>
  <sheetFormatPr defaultRowHeight="15"/>
  <cols>
    <col min="1" max="1" width="104.42578125" style="5" bestFit="1" customWidth="1"/>
    <col min="2" max="3" width="9.7109375" style="5" bestFit="1" customWidth="1"/>
    <col min="4" max="4" width="8.140625" style="5" bestFit="1" customWidth="1"/>
    <col min="5" max="5" width="9.7109375" style="5" bestFit="1" customWidth="1"/>
    <col min="6" max="16384" width="9.140625" style="5"/>
  </cols>
  <sheetData>
    <row r="1" spans="1:5" ht="30" customHeight="1">
      <c r="A1" s="727" t="s">
        <v>443</v>
      </c>
      <c r="B1" s="727"/>
      <c r="C1" s="727"/>
      <c r="D1" s="727"/>
      <c r="E1" s="727"/>
    </row>
    <row r="2" spans="1:5" ht="18">
      <c r="A2" s="728" t="s">
        <v>519</v>
      </c>
      <c r="B2" s="728"/>
      <c r="C2" s="728"/>
      <c r="D2" s="728"/>
      <c r="E2" s="728"/>
    </row>
    <row r="3" spans="1:5" ht="18">
      <c r="A3" s="728" t="s">
        <v>1468</v>
      </c>
      <c r="B3" s="728"/>
      <c r="C3" s="728"/>
      <c r="D3" s="728"/>
      <c r="E3" s="728"/>
    </row>
    <row r="4" spans="1:5" ht="30" customHeight="1">
      <c r="A4" s="732" t="s">
        <v>511</v>
      </c>
      <c r="B4" s="732"/>
      <c r="C4" s="732"/>
      <c r="D4" s="732"/>
      <c r="E4" s="732"/>
    </row>
    <row r="5" spans="1:5" ht="3.75" customHeight="1">
      <c r="A5" s="11"/>
      <c r="B5" s="178"/>
      <c r="C5" s="178"/>
      <c r="D5" s="178"/>
      <c r="E5" s="178"/>
    </row>
    <row r="6" spans="1:5" ht="30" customHeight="1" thickBot="1">
      <c r="A6" s="155"/>
      <c r="B6" s="236" t="s">
        <v>62</v>
      </c>
      <c r="C6" s="236" t="s">
        <v>64</v>
      </c>
      <c r="D6" s="236" t="s">
        <v>66</v>
      </c>
      <c r="E6" s="237" t="s">
        <v>518</v>
      </c>
    </row>
    <row r="7" spans="1:5">
      <c r="A7" s="383" t="s">
        <v>160</v>
      </c>
      <c r="B7" s="384">
        <v>2518445.6670100004</v>
      </c>
      <c r="C7" s="384">
        <v>1130176.4280599998</v>
      </c>
      <c r="D7" s="384">
        <v>356507.84882000001</v>
      </c>
      <c r="E7" s="384">
        <v>4005129.9438899998</v>
      </c>
    </row>
    <row r="8" spans="1:5">
      <c r="A8" s="187" t="s">
        <v>161</v>
      </c>
      <c r="B8" s="57">
        <v>136749.54953999998</v>
      </c>
      <c r="C8" s="57">
        <v>42975.20577</v>
      </c>
      <c r="D8" s="57">
        <v>22007.668420000002</v>
      </c>
      <c r="E8" s="57">
        <v>201732.42372999998</v>
      </c>
    </row>
    <row r="9" spans="1:5">
      <c r="A9" s="58" t="s">
        <v>162</v>
      </c>
      <c r="B9" s="95">
        <v>42379.95336</v>
      </c>
      <c r="C9" s="95">
        <v>20592.672890000002</v>
      </c>
      <c r="D9" s="95">
        <v>2276.0351000000001</v>
      </c>
      <c r="E9" s="95">
        <v>65248.661350000002</v>
      </c>
    </row>
    <row r="10" spans="1:5">
      <c r="A10" s="58" t="s">
        <v>163</v>
      </c>
      <c r="B10" s="95">
        <v>86657.924830000004</v>
      </c>
      <c r="C10" s="95">
        <v>18987.295879999998</v>
      </c>
      <c r="D10" s="95">
        <v>19424.572110000001</v>
      </c>
      <c r="E10" s="95">
        <v>125069.79281999999</v>
      </c>
    </row>
    <row r="11" spans="1:5">
      <c r="A11" s="58" t="s">
        <v>164</v>
      </c>
      <c r="B11" s="95">
        <v>7711.6713499999996</v>
      </c>
      <c r="C11" s="95">
        <v>3395.2370000000001</v>
      </c>
      <c r="D11" s="95">
        <v>307.06121000000002</v>
      </c>
      <c r="E11" s="95">
        <v>11413.969560000001</v>
      </c>
    </row>
    <row r="12" spans="1:5">
      <c r="A12" s="58" t="s">
        <v>165</v>
      </c>
      <c r="B12" s="95">
        <v>0</v>
      </c>
      <c r="C12" s="95">
        <v>0</v>
      </c>
      <c r="D12" s="95">
        <v>0</v>
      </c>
      <c r="E12" s="95">
        <v>0</v>
      </c>
    </row>
    <row r="13" spans="1:5">
      <c r="A13" s="58" t="s">
        <v>166</v>
      </c>
      <c r="B13" s="95">
        <v>0</v>
      </c>
      <c r="C13" s="95">
        <v>0</v>
      </c>
      <c r="D13" s="95">
        <v>0</v>
      </c>
      <c r="E13" s="95">
        <v>0</v>
      </c>
    </row>
    <row r="14" spans="1:5">
      <c r="A14" s="58" t="s">
        <v>1443</v>
      </c>
      <c r="B14" s="95">
        <v>0</v>
      </c>
      <c r="C14" s="95">
        <v>0</v>
      </c>
      <c r="D14" s="95">
        <v>0</v>
      </c>
      <c r="E14" s="95">
        <v>0</v>
      </c>
    </row>
    <row r="15" spans="1:5">
      <c r="A15" s="58" t="s">
        <v>168</v>
      </c>
      <c r="B15" s="95">
        <v>0</v>
      </c>
      <c r="C15" s="95">
        <v>0</v>
      </c>
      <c r="D15" s="95">
        <v>0</v>
      </c>
      <c r="E15" s="95">
        <v>0</v>
      </c>
    </row>
    <row r="16" spans="1:5">
      <c r="A16" s="58" t="s">
        <v>169</v>
      </c>
      <c r="B16" s="95">
        <v>0</v>
      </c>
      <c r="C16" s="95">
        <v>0</v>
      </c>
      <c r="D16" s="95">
        <v>0</v>
      </c>
      <c r="E16" s="95">
        <v>0</v>
      </c>
    </row>
    <row r="17" spans="1:5">
      <c r="A17" s="187" t="s">
        <v>170</v>
      </c>
      <c r="B17" s="57">
        <v>512301.29851999995</v>
      </c>
      <c r="C17" s="57">
        <v>72928.742299999998</v>
      </c>
      <c r="D17" s="57">
        <v>22108.93389</v>
      </c>
      <c r="E17" s="57">
        <v>607338.97470999998</v>
      </c>
    </row>
    <row r="18" spans="1:5">
      <c r="A18" s="58" t="s">
        <v>171</v>
      </c>
      <c r="B18" s="95">
        <v>0</v>
      </c>
      <c r="C18" s="95">
        <v>0</v>
      </c>
      <c r="D18" s="95">
        <v>0</v>
      </c>
      <c r="E18" s="95">
        <v>0</v>
      </c>
    </row>
    <row r="19" spans="1:5">
      <c r="A19" s="58" t="s">
        <v>172</v>
      </c>
      <c r="B19" s="95">
        <v>388873.86054000002</v>
      </c>
      <c r="C19" s="95">
        <v>49560.396220000002</v>
      </c>
      <c r="D19" s="95">
        <v>17073.291860000001</v>
      </c>
      <c r="E19" s="95">
        <v>455507.54862000002</v>
      </c>
    </row>
    <row r="20" spans="1:5">
      <c r="A20" s="58" t="s">
        <v>173</v>
      </c>
      <c r="B20" s="95">
        <v>0</v>
      </c>
      <c r="C20" s="95">
        <v>0</v>
      </c>
      <c r="D20" s="95">
        <v>0</v>
      </c>
      <c r="E20" s="95">
        <v>0</v>
      </c>
    </row>
    <row r="21" spans="1:5">
      <c r="A21" s="58" t="s">
        <v>174</v>
      </c>
      <c r="B21" s="95">
        <v>0</v>
      </c>
      <c r="C21" s="95">
        <v>0</v>
      </c>
      <c r="D21" s="95">
        <v>0</v>
      </c>
      <c r="E21" s="95">
        <v>0</v>
      </c>
    </row>
    <row r="22" spans="1:5">
      <c r="A22" s="58" t="s">
        <v>219</v>
      </c>
      <c r="B22" s="95">
        <v>71677.950879999989</v>
      </c>
      <c r="C22" s="95">
        <v>4409.4452499999998</v>
      </c>
      <c r="D22" s="95">
        <v>0</v>
      </c>
      <c r="E22" s="95">
        <v>76087.396129999994</v>
      </c>
    </row>
    <row r="23" spans="1:5">
      <c r="A23" s="58" t="s">
        <v>176</v>
      </c>
      <c r="B23" s="95">
        <v>51749.487030000004</v>
      </c>
      <c r="C23" s="95">
        <v>18958.900829999999</v>
      </c>
      <c r="D23" s="95">
        <v>5035.64203</v>
      </c>
      <c r="E23" s="95">
        <v>75744.029890000005</v>
      </c>
    </row>
    <row r="24" spans="1:5">
      <c r="A24" s="58" t="s">
        <v>177</v>
      </c>
      <c r="B24" s="95">
        <v>7.0000000000000007E-5</v>
      </c>
      <c r="C24" s="95">
        <v>0</v>
      </c>
      <c r="D24" s="95">
        <v>0</v>
      </c>
      <c r="E24" s="95">
        <v>7.0000000000000007E-5</v>
      </c>
    </row>
    <row r="25" spans="1:5">
      <c r="A25" s="58" t="s">
        <v>178</v>
      </c>
      <c r="B25" s="95">
        <v>0</v>
      </c>
      <c r="C25" s="95">
        <v>0</v>
      </c>
      <c r="D25" s="95">
        <v>0</v>
      </c>
      <c r="E25" s="95">
        <v>0</v>
      </c>
    </row>
    <row r="26" spans="1:5">
      <c r="A26" s="187" t="s">
        <v>179</v>
      </c>
      <c r="B26" s="57">
        <v>1625283.9796</v>
      </c>
      <c r="C26" s="57">
        <v>852689.14955999993</v>
      </c>
      <c r="D26" s="57">
        <v>230888.62400000001</v>
      </c>
      <c r="E26" s="57">
        <v>2708861.7531599998</v>
      </c>
    </row>
    <row r="27" spans="1:5">
      <c r="A27" s="60" t="s">
        <v>180</v>
      </c>
      <c r="B27" s="95">
        <v>1576989.9704</v>
      </c>
      <c r="C27" s="95">
        <v>793877.11069</v>
      </c>
      <c r="D27" s="95">
        <v>236406.73446000001</v>
      </c>
      <c r="E27" s="95">
        <v>2607273.8155500004</v>
      </c>
    </row>
    <row r="28" spans="1:5">
      <c r="A28" s="58" t="s">
        <v>181</v>
      </c>
      <c r="B28" s="95">
        <v>1053340.74364</v>
      </c>
      <c r="C28" s="95">
        <v>458732.39694999997</v>
      </c>
      <c r="D28" s="95">
        <v>158803.85186000002</v>
      </c>
      <c r="E28" s="95">
        <v>1670876.99245</v>
      </c>
    </row>
    <row r="29" spans="1:5">
      <c r="A29" s="58" t="s">
        <v>182</v>
      </c>
      <c r="B29" s="95">
        <v>497308.75050000002</v>
      </c>
      <c r="C29" s="95">
        <v>326491.10505000001</v>
      </c>
      <c r="D29" s="95">
        <v>72946.081330000001</v>
      </c>
      <c r="E29" s="95">
        <v>896745.93688000005</v>
      </c>
    </row>
    <row r="30" spans="1:5">
      <c r="A30" s="58" t="s">
        <v>183</v>
      </c>
      <c r="B30" s="95">
        <v>26340.476260000003</v>
      </c>
      <c r="C30" s="95">
        <v>8653.6086899999991</v>
      </c>
      <c r="D30" s="95">
        <v>4656.8012699999999</v>
      </c>
      <c r="E30" s="95">
        <v>39650.88622</v>
      </c>
    </row>
    <row r="31" spans="1:5">
      <c r="A31" s="60" t="s">
        <v>184</v>
      </c>
      <c r="B31" s="95">
        <v>263.09674999999999</v>
      </c>
      <c r="C31" s="95">
        <v>4648.5921900000003</v>
      </c>
      <c r="D31" s="95">
        <v>5004.0539200000003</v>
      </c>
      <c r="E31" s="95">
        <v>9915.7428600000003</v>
      </c>
    </row>
    <row r="32" spans="1:5">
      <c r="A32" s="58" t="s">
        <v>185</v>
      </c>
      <c r="B32" s="95">
        <v>263.09674999999999</v>
      </c>
      <c r="C32" s="95">
        <v>860.81067000000007</v>
      </c>
      <c r="D32" s="95">
        <v>1388.04549</v>
      </c>
      <c r="E32" s="95">
        <v>2511.95291</v>
      </c>
    </row>
    <row r="33" spans="1:5">
      <c r="A33" s="58" t="s">
        <v>186</v>
      </c>
      <c r="B33" s="95">
        <v>0</v>
      </c>
      <c r="C33" s="95">
        <v>3709.1719800000001</v>
      </c>
      <c r="D33" s="95">
        <v>3262.9070000000002</v>
      </c>
      <c r="E33" s="95">
        <v>6972.0789800000002</v>
      </c>
    </row>
    <row r="34" spans="1:5">
      <c r="A34" s="58" t="s">
        <v>187</v>
      </c>
      <c r="B34" s="95">
        <v>0</v>
      </c>
      <c r="C34" s="95">
        <v>78.609539999999996</v>
      </c>
      <c r="D34" s="95">
        <v>353.10142999999999</v>
      </c>
      <c r="E34" s="95">
        <v>431.71096999999997</v>
      </c>
    </row>
    <row r="35" spans="1:5">
      <c r="A35" s="60" t="s">
        <v>188</v>
      </c>
      <c r="B35" s="95">
        <v>16254.28393</v>
      </c>
      <c r="C35" s="95">
        <v>13948.382970000001</v>
      </c>
      <c r="D35" s="95">
        <v>5038.76674</v>
      </c>
      <c r="E35" s="95">
        <v>35241.433640000003</v>
      </c>
    </row>
    <row r="36" spans="1:5">
      <c r="A36" s="58" t="s">
        <v>189</v>
      </c>
      <c r="B36" s="95">
        <v>16161.580330000001</v>
      </c>
      <c r="C36" s="95">
        <v>8842.8636099999985</v>
      </c>
      <c r="D36" s="95">
        <v>5038.76674</v>
      </c>
      <c r="E36" s="95">
        <v>30043.21068</v>
      </c>
    </row>
    <row r="37" spans="1:5">
      <c r="A37" s="58" t="s">
        <v>190</v>
      </c>
      <c r="B37" s="95">
        <v>92.703600000000009</v>
      </c>
      <c r="C37" s="95">
        <v>4980.3466100000005</v>
      </c>
      <c r="D37" s="95">
        <v>0</v>
      </c>
      <c r="E37" s="95">
        <v>5073.0502100000003</v>
      </c>
    </row>
    <row r="38" spans="1:5">
      <c r="A38" s="58" t="s">
        <v>191</v>
      </c>
      <c r="B38" s="95">
        <v>0</v>
      </c>
      <c r="C38" s="95">
        <v>125.17274999999999</v>
      </c>
      <c r="D38" s="95">
        <v>0</v>
      </c>
      <c r="E38" s="95">
        <v>125.17274999999999</v>
      </c>
    </row>
    <row r="39" spans="1:5">
      <c r="A39" s="60" t="s">
        <v>192</v>
      </c>
      <c r="B39" s="95">
        <v>109777.23268</v>
      </c>
      <c r="C39" s="95">
        <v>67582.122060000009</v>
      </c>
      <c r="D39" s="95">
        <v>8794.3174600000002</v>
      </c>
      <c r="E39" s="95">
        <v>186153.6722</v>
      </c>
    </row>
    <row r="40" spans="1:5">
      <c r="A40" s="58" t="s">
        <v>193</v>
      </c>
      <c r="B40" s="95">
        <v>5793.8947099999996</v>
      </c>
      <c r="C40" s="95">
        <v>2429.8847500000002</v>
      </c>
      <c r="D40" s="95">
        <v>532.88225999999997</v>
      </c>
      <c r="E40" s="95">
        <v>8756.6617200000001</v>
      </c>
    </row>
    <row r="41" spans="1:5">
      <c r="A41" s="58" t="s">
        <v>194</v>
      </c>
      <c r="B41" s="95">
        <v>51680.977939999997</v>
      </c>
      <c r="C41" s="95">
        <v>32467.091920000003</v>
      </c>
      <c r="D41" s="95">
        <v>399.88544000000002</v>
      </c>
      <c r="E41" s="95">
        <v>84547.955300000001</v>
      </c>
    </row>
    <row r="42" spans="1:5">
      <c r="A42" s="58" t="s">
        <v>195</v>
      </c>
      <c r="B42" s="95">
        <v>7.1204600000000005</v>
      </c>
      <c r="C42" s="95">
        <v>11.267290000000001</v>
      </c>
      <c r="D42" s="95">
        <v>55.77384</v>
      </c>
      <c r="E42" s="95">
        <v>74.16158999999999</v>
      </c>
    </row>
    <row r="43" spans="1:5">
      <c r="A43" s="58" t="s">
        <v>196</v>
      </c>
      <c r="B43" s="95">
        <v>0</v>
      </c>
      <c r="C43" s="95">
        <v>441.59131000000002</v>
      </c>
      <c r="D43" s="95">
        <v>10.221719999999999</v>
      </c>
      <c r="E43" s="95">
        <v>451.81303000000003</v>
      </c>
    </row>
    <row r="44" spans="1:5">
      <c r="A44" s="58" t="s">
        <v>197</v>
      </c>
      <c r="B44" s="95">
        <v>0</v>
      </c>
      <c r="C44" s="95">
        <v>0</v>
      </c>
      <c r="D44" s="95">
        <v>0</v>
      </c>
      <c r="E44" s="95">
        <v>0</v>
      </c>
    </row>
    <row r="45" spans="1:5">
      <c r="A45" s="58" t="s">
        <v>198</v>
      </c>
      <c r="B45" s="95">
        <v>0</v>
      </c>
      <c r="C45" s="95">
        <v>0</v>
      </c>
      <c r="D45" s="95">
        <v>0</v>
      </c>
      <c r="E45" s="95">
        <v>0</v>
      </c>
    </row>
    <row r="46" spans="1:5">
      <c r="A46" s="58" t="s">
        <v>1181</v>
      </c>
      <c r="B46" s="95">
        <v>23200.79809</v>
      </c>
      <c r="C46" s="95">
        <v>10675.14878</v>
      </c>
      <c r="D46" s="95">
        <v>2735.1496299999999</v>
      </c>
      <c r="E46" s="95">
        <v>36611.0965</v>
      </c>
    </row>
    <row r="47" spans="1:5">
      <c r="A47" s="58" t="s">
        <v>1182</v>
      </c>
      <c r="B47" s="95">
        <v>29094.441480000001</v>
      </c>
      <c r="C47" s="95">
        <v>21328.144960000001</v>
      </c>
      <c r="D47" s="95">
        <v>4768.01098</v>
      </c>
      <c r="E47" s="95">
        <v>55190.597419999998</v>
      </c>
    </row>
    <row r="48" spans="1:5">
      <c r="A48" s="58" t="s">
        <v>1187</v>
      </c>
      <c r="B48" s="95">
        <v>0</v>
      </c>
      <c r="C48" s="95">
        <v>4.7023599999999997</v>
      </c>
      <c r="D48" s="95">
        <v>54.020150000000001</v>
      </c>
      <c r="E48" s="95">
        <v>58.72251</v>
      </c>
    </row>
    <row r="49" spans="1:5">
      <c r="A49" s="58" t="s">
        <v>1188</v>
      </c>
      <c r="B49" s="95">
        <v>0</v>
      </c>
      <c r="C49" s="95">
        <v>224.29069000000001</v>
      </c>
      <c r="D49" s="95">
        <v>238.37344000000002</v>
      </c>
      <c r="E49" s="95">
        <v>462.66413</v>
      </c>
    </row>
    <row r="50" spans="1:5">
      <c r="A50" s="58" t="s">
        <v>1206</v>
      </c>
      <c r="B50" s="95">
        <v>0</v>
      </c>
      <c r="C50" s="95">
        <v>0</v>
      </c>
      <c r="D50" s="95">
        <v>0</v>
      </c>
      <c r="E50" s="95">
        <v>0</v>
      </c>
    </row>
    <row r="51" spans="1:5">
      <c r="A51" s="58" t="s">
        <v>1226</v>
      </c>
      <c r="B51" s="95">
        <v>0</v>
      </c>
      <c r="C51" s="95">
        <v>0</v>
      </c>
      <c r="D51" s="95">
        <v>0</v>
      </c>
      <c r="E51" s="95">
        <v>0</v>
      </c>
    </row>
    <row r="52" spans="1:5">
      <c r="A52" s="60" t="s">
        <v>199</v>
      </c>
      <c r="B52" s="95">
        <v>-78000.604160000003</v>
      </c>
      <c r="C52" s="95">
        <v>-27367.058350000003</v>
      </c>
      <c r="D52" s="95">
        <v>-24355.248579999999</v>
      </c>
      <c r="E52" s="95">
        <v>-129722.91109000001</v>
      </c>
    </row>
    <row r="53" spans="1:5">
      <c r="A53" s="61" t="s">
        <v>1257</v>
      </c>
      <c r="B53" s="95">
        <v>-1836.23054</v>
      </c>
      <c r="C53" s="95">
        <v>-2408.88706</v>
      </c>
      <c r="D53" s="95">
        <v>-433.09697</v>
      </c>
      <c r="E53" s="95">
        <v>-4678.2145700000001</v>
      </c>
    </row>
    <row r="54" spans="1:5">
      <c r="A54" s="635" t="s">
        <v>1281</v>
      </c>
      <c r="B54" s="95">
        <v>-1384.3389</v>
      </c>
      <c r="C54" s="95">
        <v>-1761.6411900000001</v>
      </c>
      <c r="D54" s="95">
        <v>-2736.21387</v>
      </c>
      <c r="E54" s="95">
        <v>-5882.1939599999996</v>
      </c>
    </row>
    <row r="55" spans="1:5">
      <c r="A55" s="58" t="s">
        <v>1258</v>
      </c>
      <c r="B55" s="95">
        <v>-23.022209999999998</v>
      </c>
      <c r="C55" s="95">
        <v>-226.99985999999998</v>
      </c>
      <c r="D55" s="95">
        <v>-60.985779999999998</v>
      </c>
      <c r="E55" s="95">
        <v>-311.00784999999996</v>
      </c>
    </row>
    <row r="56" spans="1:5">
      <c r="A56" s="635" t="s">
        <v>1282</v>
      </c>
      <c r="B56" s="95">
        <v>0</v>
      </c>
      <c r="C56" s="95">
        <v>-291.80633</v>
      </c>
      <c r="D56" s="95">
        <v>-437.32971000000003</v>
      </c>
      <c r="E56" s="95">
        <v>-729.13604000000009</v>
      </c>
    </row>
    <row r="57" spans="1:5">
      <c r="A57" s="58" t="s">
        <v>1259</v>
      </c>
      <c r="B57" s="628">
        <v>-53660.664079999995</v>
      </c>
      <c r="C57" s="628">
        <v>-13165.32849</v>
      </c>
      <c r="D57" s="628">
        <v>-15915.561230000001</v>
      </c>
      <c r="E57" s="628">
        <v>-82741.553799999994</v>
      </c>
    </row>
    <row r="58" spans="1:5">
      <c r="A58" s="58" t="s">
        <v>200</v>
      </c>
      <c r="B58" s="628">
        <v>-8189.7121100000004</v>
      </c>
      <c r="C58" s="628">
        <v>-4412.7892599999996</v>
      </c>
      <c r="D58" s="628">
        <v>-3178.31567</v>
      </c>
      <c r="E58" s="628">
        <v>-15780.81704</v>
      </c>
    </row>
    <row r="59" spans="1:5">
      <c r="A59" s="61" t="s">
        <v>201</v>
      </c>
      <c r="B59" s="628">
        <v>-12860.284519999999</v>
      </c>
      <c r="C59" s="628">
        <v>-2964.1739400000001</v>
      </c>
      <c r="D59" s="628">
        <v>-1348.521</v>
      </c>
      <c r="E59" s="628">
        <v>-17172.979460000002</v>
      </c>
    </row>
    <row r="60" spans="1:5">
      <c r="A60" s="635" t="s">
        <v>202</v>
      </c>
      <c r="B60" s="628">
        <v>0</v>
      </c>
      <c r="C60" s="628">
        <v>0</v>
      </c>
      <c r="D60" s="628">
        <v>0</v>
      </c>
      <c r="E60" s="628">
        <v>0</v>
      </c>
    </row>
    <row r="61" spans="1:5">
      <c r="A61" s="58" t="s">
        <v>203</v>
      </c>
      <c r="B61" s="628">
        <v>-46.351800000000004</v>
      </c>
      <c r="C61" s="628">
        <v>-2006.171</v>
      </c>
      <c r="D61" s="628">
        <v>0</v>
      </c>
      <c r="E61" s="628">
        <v>-2052.5228000000002</v>
      </c>
    </row>
    <row r="62" spans="1:5">
      <c r="A62" s="58" t="s">
        <v>204</v>
      </c>
      <c r="B62" s="95">
        <v>0</v>
      </c>
      <c r="C62" s="95">
        <v>0</v>
      </c>
      <c r="D62" s="95">
        <v>0</v>
      </c>
      <c r="E62" s="95">
        <v>0</v>
      </c>
    </row>
    <row r="63" spans="1:5">
      <c r="A63" s="58" t="s">
        <v>1002</v>
      </c>
      <c r="B63" s="95">
        <v>0</v>
      </c>
      <c r="C63" s="95">
        <v>0</v>
      </c>
      <c r="D63" s="95">
        <v>-7.3611700000000004</v>
      </c>
      <c r="E63" s="95">
        <v>-7.3611700000000004</v>
      </c>
    </row>
    <row r="64" spans="1:5">
      <c r="A64" s="58" t="s">
        <v>1003</v>
      </c>
      <c r="B64" s="95">
        <v>0</v>
      </c>
      <c r="C64" s="95">
        <v>0</v>
      </c>
      <c r="D64" s="95">
        <v>-177.30266</v>
      </c>
      <c r="E64" s="95">
        <v>-177.30266</v>
      </c>
    </row>
    <row r="65" spans="1:5">
      <c r="A65" s="61" t="s">
        <v>1189</v>
      </c>
      <c r="B65" s="95">
        <v>0</v>
      </c>
      <c r="C65" s="95">
        <v>-55.463459999999998</v>
      </c>
      <c r="D65" s="95">
        <v>-5.0059899999999997</v>
      </c>
      <c r="E65" s="95">
        <v>-60.469449999999995</v>
      </c>
    </row>
    <row r="66" spans="1:5">
      <c r="A66" s="58" t="s">
        <v>1190</v>
      </c>
      <c r="B66" s="95">
        <v>0</v>
      </c>
      <c r="C66" s="95">
        <v>-15.244680000000001</v>
      </c>
      <c r="D66" s="95">
        <v>-38.741480000000003</v>
      </c>
      <c r="E66" s="95">
        <v>-53.986160000000005</v>
      </c>
    </row>
    <row r="67" spans="1:5">
      <c r="A67" s="58" t="s">
        <v>1191</v>
      </c>
      <c r="B67" s="95">
        <v>0</v>
      </c>
      <c r="C67" s="95">
        <v>-11.850680000000001</v>
      </c>
      <c r="D67" s="95">
        <v>-16.81305</v>
      </c>
      <c r="E67" s="95">
        <v>-28.663730000000001</v>
      </c>
    </row>
    <row r="68" spans="1:5">
      <c r="A68" s="58" t="s">
        <v>1192</v>
      </c>
      <c r="B68" s="95">
        <v>0</v>
      </c>
      <c r="C68" s="95">
        <v>-46.702400000000004</v>
      </c>
      <c r="D68" s="95">
        <v>0</v>
      </c>
      <c r="E68" s="95">
        <v>-46.702400000000004</v>
      </c>
    </row>
    <row r="69" spans="1:5">
      <c r="A69" s="187" t="s">
        <v>205</v>
      </c>
      <c r="B69" s="57">
        <v>6756.3521900000005</v>
      </c>
      <c r="C69" s="57">
        <v>3234.9566299999997</v>
      </c>
      <c r="D69" s="57">
        <v>2571.6678400000001</v>
      </c>
      <c r="E69" s="57">
        <v>12562.97666</v>
      </c>
    </row>
    <row r="70" spans="1:5">
      <c r="A70" s="58" t="s">
        <v>206</v>
      </c>
      <c r="B70" s="95">
        <v>0</v>
      </c>
      <c r="C70" s="95">
        <v>2</v>
      </c>
      <c r="D70" s="95">
        <v>0</v>
      </c>
      <c r="E70" s="95">
        <v>2</v>
      </c>
    </row>
    <row r="71" spans="1:5">
      <c r="A71" s="61" t="s">
        <v>207</v>
      </c>
      <c r="B71" s="95">
        <v>4529.44974</v>
      </c>
      <c r="C71" s="95">
        <v>520.94501000000002</v>
      </c>
      <c r="D71" s="95">
        <v>1349.01827</v>
      </c>
      <c r="E71" s="95">
        <v>6399.41302</v>
      </c>
    </row>
    <row r="72" spans="1:5">
      <c r="A72" s="58" t="s">
        <v>208</v>
      </c>
      <c r="B72" s="95">
        <v>2539.14203</v>
      </c>
      <c r="C72" s="95">
        <v>5133.8861900000002</v>
      </c>
      <c r="D72" s="95">
        <v>1283.6039699999999</v>
      </c>
      <c r="E72" s="95">
        <v>8956.6321900000003</v>
      </c>
    </row>
    <row r="73" spans="1:5">
      <c r="A73" s="58" t="s">
        <v>209</v>
      </c>
      <c r="B73" s="95">
        <v>0</v>
      </c>
      <c r="C73" s="95">
        <v>0</v>
      </c>
      <c r="D73" s="95">
        <v>0</v>
      </c>
      <c r="E73" s="95">
        <v>0</v>
      </c>
    </row>
    <row r="74" spans="1:5">
      <c r="A74" s="58" t="s">
        <v>210</v>
      </c>
      <c r="B74" s="95">
        <v>-312.23957999999999</v>
      </c>
      <c r="C74" s="95">
        <v>-2421.8745699999999</v>
      </c>
      <c r="D74" s="95">
        <v>-60.9544</v>
      </c>
      <c r="E74" s="95">
        <v>-2795.06855</v>
      </c>
    </row>
    <row r="75" spans="1:5">
      <c r="A75" s="187" t="s">
        <v>211</v>
      </c>
      <c r="B75" s="57">
        <v>336.73228</v>
      </c>
      <c r="C75" s="57">
        <v>2635.42382</v>
      </c>
      <c r="D75" s="57">
        <v>187.83520999999999</v>
      </c>
      <c r="E75" s="57">
        <v>3159.9913099999999</v>
      </c>
    </row>
    <row r="76" spans="1:5">
      <c r="A76" s="58" t="s">
        <v>212</v>
      </c>
      <c r="B76" s="95">
        <v>3448.06086</v>
      </c>
      <c r="C76" s="95">
        <v>3.9573499999999999</v>
      </c>
      <c r="D76" s="95">
        <v>342.64240999999998</v>
      </c>
      <c r="E76" s="95">
        <v>3794.6606200000001</v>
      </c>
    </row>
    <row r="77" spans="1:5">
      <c r="A77" s="58" t="s">
        <v>213</v>
      </c>
      <c r="B77" s="95">
        <v>10276.50627</v>
      </c>
      <c r="C77" s="95">
        <v>4349.4356799999996</v>
      </c>
      <c r="D77" s="95">
        <v>600.33348999999998</v>
      </c>
      <c r="E77" s="95">
        <v>15226.275439999999</v>
      </c>
    </row>
    <row r="78" spans="1:5">
      <c r="A78" s="58" t="s">
        <v>214</v>
      </c>
      <c r="B78" s="95">
        <v>0</v>
      </c>
      <c r="C78" s="95">
        <v>203.74961999999999</v>
      </c>
      <c r="D78" s="95">
        <v>1040.1001999999999</v>
      </c>
      <c r="E78" s="95">
        <v>1243.8498200000001</v>
      </c>
    </row>
    <row r="79" spans="1:5">
      <c r="A79" s="58" t="s">
        <v>215</v>
      </c>
      <c r="B79" s="95">
        <v>0</v>
      </c>
      <c r="C79" s="95">
        <v>7.2374999999999998</v>
      </c>
      <c r="D79" s="95">
        <v>5.7024999999999997</v>
      </c>
      <c r="E79" s="95">
        <v>12.94</v>
      </c>
    </row>
    <row r="80" spans="1:5">
      <c r="A80" s="58" t="s">
        <v>216</v>
      </c>
      <c r="B80" s="95">
        <v>-13387.834849999999</v>
      </c>
      <c r="C80" s="95">
        <v>-1928.95633</v>
      </c>
      <c r="D80" s="95">
        <v>-1800.9433899999999</v>
      </c>
      <c r="E80" s="95">
        <v>-17117.734570000001</v>
      </c>
    </row>
    <row r="81" spans="1:5">
      <c r="A81" s="187" t="s">
        <v>217</v>
      </c>
      <c r="B81" s="57">
        <v>210399.13884</v>
      </c>
      <c r="C81" s="57">
        <v>101725.64585</v>
      </c>
      <c r="D81" s="57">
        <v>76841.803290000011</v>
      </c>
      <c r="E81" s="57">
        <v>388966.58798000001</v>
      </c>
    </row>
    <row r="82" spans="1:5">
      <c r="A82" s="58" t="s">
        <v>171</v>
      </c>
      <c r="B82" s="95">
        <v>0</v>
      </c>
      <c r="C82" s="95">
        <v>0</v>
      </c>
      <c r="D82" s="95">
        <v>0</v>
      </c>
      <c r="E82" s="95">
        <v>0</v>
      </c>
    </row>
    <row r="83" spans="1:5">
      <c r="A83" s="58" t="s">
        <v>172</v>
      </c>
      <c r="B83" s="95">
        <v>0</v>
      </c>
      <c r="C83" s="95">
        <v>19837.060000000001</v>
      </c>
      <c r="D83" s="95">
        <v>57074</v>
      </c>
      <c r="E83" s="95">
        <v>76911.06</v>
      </c>
    </row>
    <row r="84" spans="1:5">
      <c r="A84" s="58" t="s">
        <v>173</v>
      </c>
      <c r="B84" s="95">
        <v>0</v>
      </c>
      <c r="C84" s="95">
        <v>0</v>
      </c>
      <c r="D84" s="95">
        <v>0</v>
      </c>
      <c r="E84" s="95">
        <v>0</v>
      </c>
    </row>
    <row r="85" spans="1:5">
      <c r="A85" s="58" t="s">
        <v>174</v>
      </c>
      <c r="B85" s="95">
        <v>0</v>
      </c>
      <c r="C85" s="95">
        <v>0</v>
      </c>
      <c r="D85" s="95">
        <v>0</v>
      </c>
      <c r="E85" s="95">
        <v>0</v>
      </c>
    </row>
    <row r="86" spans="1:5">
      <c r="A86" s="58" t="s">
        <v>218</v>
      </c>
      <c r="B86" s="95">
        <v>246.96007</v>
      </c>
      <c r="C86" s="95">
        <v>0</v>
      </c>
      <c r="D86" s="95">
        <v>0</v>
      </c>
      <c r="E86" s="95">
        <v>246.96007</v>
      </c>
    </row>
    <row r="87" spans="1:5">
      <c r="A87" s="58" t="s">
        <v>219</v>
      </c>
      <c r="B87" s="95">
        <v>198.49851000000001</v>
      </c>
      <c r="C87" s="95">
        <v>262.69120000000004</v>
      </c>
      <c r="D87" s="95">
        <v>63.90119</v>
      </c>
      <c r="E87" s="95">
        <v>525.09090000000003</v>
      </c>
    </row>
    <row r="88" spans="1:5">
      <c r="A88" s="58" t="s">
        <v>176</v>
      </c>
      <c r="B88" s="95">
        <v>210228.76626</v>
      </c>
      <c r="C88" s="95">
        <v>81559.876799999998</v>
      </c>
      <c r="D88" s="95">
        <v>18135.036199999999</v>
      </c>
      <c r="E88" s="95">
        <v>309923.67926</v>
      </c>
    </row>
    <row r="89" spans="1:5">
      <c r="A89" s="58" t="s">
        <v>220</v>
      </c>
      <c r="B89" s="95">
        <v>0</v>
      </c>
      <c r="C89" s="95">
        <v>234.03904999999997</v>
      </c>
      <c r="D89" s="95">
        <v>1603.9363999999998</v>
      </c>
      <c r="E89" s="95">
        <v>1837.9754499999999</v>
      </c>
    </row>
    <row r="90" spans="1:5">
      <c r="A90" s="58" t="s">
        <v>221</v>
      </c>
      <c r="B90" s="95">
        <v>-275.08600000000001</v>
      </c>
      <c r="C90" s="95">
        <v>-168.02120000000002</v>
      </c>
      <c r="D90" s="95">
        <v>-35.070500000000003</v>
      </c>
      <c r="E90" s="95">
        <v>-478.17770000000002</v>
      </c>
    </row>
    <row r="91" spans="1:5">
      <c r="A91" s="187" t="s">
        <v>222</v>
      </c>
      <c r="B91" s="57">
        <v>25737.77334</v>
      </c>
      <c r="C91" s="57">
        <v>50310.776319999997</v>
      </c>
      <c r="D91" s="57">
        <v>1490.6351599999998</v>
      </c>
      <c r="E91" s="57">
        <v>77539.184819999995</v>
      </c>
    </row>
    <row r="92" spans="1:5">
      <c r="A92" s="58" t="s">
        <v>223</v>
      </c>
      <c r="B92" s="95">
        <v>9230.7172100000007</v>
      </c>
      <c r="C92" s="95">
        <v>2491.17346</v>
      </c>
      <c r="D92" s="95">
        <v>98.908259999999999</v>
      </c>
      <c r="E92" s="95">
        <v>11820.798929999999</v>
      </c>
    </row>
    <row r="93" spans="1:5">
      <c r="A93" s="58" t="s">
        <v>224</v>
      </c>
      <c r="B93" s="95">
        <v>14448.437199999998</v>
      </c>
      <c r="C93" s="95">
        <v>16775.359779999999</v>
      </c>
      <c r="D93" s="95">
        <v>952.12481000000002</v>
      </c>
      <c r="E93" s="95">
        <v>32175.92179</v>
      </c>
    </row>
    <row r="94" spans="1:5">
      <c r="A94" s="58" t="s">
        <v>225</v>
      </c>
      <c r="B94" s="95">
        <v>740.26523999999995</v>
      </c>
      <c r="C94" s="95">
        <v>3296.31945</v>
      </c>
      <c r="D94" s="95">
        <v>144.4539</v>
      </c>
      <c r="E94" s="95">
        <v>4181.0385900000001</v>
      </c>
    </row>
    <row r="95" spans="1:5">
      <c r="A95" s="58" t="s">
        <v>226</v>
      </c>
      <c r="B95" s="95">
        <v>299.63430999999997</v>
      </c>
      <c r="C95" s="95">
        <v>894.8305600000001</v>
      </c>
      <c r="D95" s="95">
        <v>71.054289999999995</v>
      </c>
      <c r="E95" s="95">
        <v>1265.5191599999998</v>
      </c>
    </row>
    <row r="96" spans="1:5">
      <c r="A96" s="58" t="s">
        <v>227</v>
      </c>
      <c r="B96" s="95">
        <v>351.19569999999999</v>
      </c>
      <c r="C96" s="95">
        <v>1992.61878</v>
      </c>
      <c r="D96" s="95">
        <v>224.09389999999999</v>
      </c>
      <c r="E96" s="95">
        <v>2567.9083799999999</v>
      </c>
    </row>
    <row r="97" spans="1:5">
      <c r="A97" s="58" t="s">
        <v>228</v>
      </c>
      <c r="B97" s="95">
        <v>0</v>
      </c>
      <c r="C97" s="95">
        <v>69.535809999999998</v>
      </c>
      <c r="D97" s="95">
        <v>0</v>
      </c>
      <c r="E97" s="95">
        <v>69.535809999999998</v>
      </c>
    </row>
    <row r="98" spans="1:5">
      <c r="A98" s="58" t="s">
        <v>229</v>
      </c>
      <c r="B98" s="95">
        <v>667.52368000000001</v>
      </c>
      <c r="C98" s="95">
        <v>100.43634</v>
      </c>
      <c r="D98" s="95">
        <v>0</v>
      </c>
      <c r="E98" s="95">
        <v>767.96001999999999</v>
      </c>
    </row>
    <row r="99" spans="1:5">
      <c r="A99" s="58" t="s">
        <v>230</v>
      </c>
      <c r="B99" s="95">
        <v>0</v>
      </c>
      <c r="C99" s="95">
        <v>0</v>
      </c>
      <c r="D99" s="95">
        <v>0</v>
      </c>
      <c r="E99" s="95">
        <v>0</v>
      </c>
    </row>
    <row r="100" spans="1:5">
      <c r="A100" s="58" t="s">
        <v>231</v>
      </c>
      <c r="B100" s="95">
        <v>0</v>
      </c>
      <c r="C100" s="95">
        <v>24690.502140000001</v>
      </c>
      <c r="D100" s="95">
        <v>0</v>
      </c>
      <c r="E100" s="95">
        <v>24690.502140000001</v>
      </c>
    </row>
    <row r="101" spans="1:5">
      <c r="A101" s="187" t="s">
        <v>232</v>
      </c>
      <c r="B101" s="57">
        <v>880.84269999999992</v>
      </c>
      <c r="C101" s="57">
        <v>3676.52781</v>
      </c>
      <c r="D101" s="57">
        <v>410.68101000000001</v>
      </c>
      <c r="E101" s="57">
        <v>4968.05152</v>
      </c>
    </row>
    <row r="102" spans="1:5">
      <c r="A102" s="58" t="s">
        <v>233</v>
      </c>
      <c r="B102" s="95">
        <v>99.248949999999994</v>
      </c>
      <c r="C102" s="95">
        <v>402.22682000000003</v>
      </c>
      <c r="D102" s="95">
        <v>0</v>
      </c>
      <c r="E102" s="95">
        <v>501.47577000000001</v>
      </c>
    </row>
    <row r="103" spans="1:5">
      <c r="A103" s="58" t="s">
        <v>234</v>
      </c>
      <c r="B103" s="95">
        <v>0</v>
      </c>
      <c r="C103" s="95">
        <v>2438.2389600000001</v>
      </c>
      <c r="D103" s="95">
        <v>0</v>
      </c>
      <c r="E103" s="95">
        <v>2438.2389600000001</v>
      </c>
    </row>
    <row r="104" spans="1:5">
      <c r="A104" s="58" t="s">
        <v>235</v>
      </c>
      <c r="B104" s="95">
        <v>33.799999999999997</v>
      </c>
      <c r="C104" s="95">
        <v>0</v>
      </c>
      <c r="D104" s="95">
        <v>0</v>
      </c>
      <c r="E104" s="95">
        <v>33.799999999999997</v>
      </c>
    </row>
    <row r="105" spans="1:5">
      <c r="A105" s="58" t="s">
        <v>236</v>
      </c>
      <c r="B105" s="95">
        <v>747.79375000000005</v>
      </c>
      <c r="C105" s="95">
        <v>836.06203000000005</v>
      </c>
      <c r="D105" s="95">
        <v>410.68101000000001</v>
      </c>
      <c r="E105" s="95">
        <v>1994.5367900000001</v>
      </c>
    </row>
    <row r="106" spans="1:5">
      <c r="A106" s="58" t="s">
        <v>237</v>
      </c>
      <c r="B106" s="95">
        <v>0</v>
      </c>
      <c r="C106" s="95">
        <v>0</v>
      </c>
      <c r="D106" s="95">
        <v>0</v>
      </c>
      <c r="E106" s="95">
        <v>0</v>
      </c>
    </row>
    <row r="107" spans="1:5">
      <c r="A107" s="187" t="s">
        <v>238</v>
      </c>
      <c r="B107" s="57">
        <v>0</v>
      </c>
      <c r="C107" s="57">
        <v>0</v>
      </c>
      <c r="D107" s="57">
        <v>0</v>
      </c>
      <c r="E107" s="57">
        <v>0</v>
      </c>
    </row>
    <row r="108" spans="1:5">
      <c r="A108" s="58" t="s">
        <v>239</v>
      </c>
      <c r="B108" s="95">
        <v>0</v>
      </c>
      <c r="C108" s="95">
        <v>0</v>
      </c>
      <c r="D108" s="95">
        <v>0</v>
      </c>
      <c r="E108" s="95">
        <v>0</v>
      </c>
    </row>
    <row r="109" spans="1:5">
      <c r="A109" s="58" t="s">
        <v>240</v>
      </c>
      <c r="B109" s="95">
        <v>0</v>
      </c>
      <c r="C109" s="95">
        <v>0</v>
      </c>
      <c r="D109" s="95">
        <v>0</v>
      </c>
      <c r="E109" s="95">
        <v>0</v>
      </c>
    </row>
    <row r="110" spans="1:5">
      <c r="A110" s="58" t="s">
        <v>241</v>
      </c>
      <c r="B110" s="95">
        <v>0</v>
      </c>
      <c r="C110" s="95">
        <v>0</v>
      </c>
      <c r="D110" s="95">
        <v>0</v>
      </c>
      <c r="E110" s="95">
        <v>0</v>
      </c>
    </row>
    <row r="111" spans="1:5">
      <c r="A111" s="58" t="s">
        <v>242</v>
      </c>
      <c r="B111" s="95">
        <v>0</v>
      </c>
      <c r="C111" s="95">
        <v>0</v>
      </c>
      <c r="D111" s="95">
        <v>0</v>
      </c>
      <c r="E111" s="95">
        <v>0</v>
      </c>
    </row>
    <row r="112" spans="1:5">
      <c r="A112" s="58" t="s">
        <v>243</v>
      </c>
      <c r="B112" s="95">
        <v>0</v>
      </c>
      <c r="C112" s="95">
        <v>0</v>
      </c>
      <c r="D112" s="95">
        <v>0</v>
      </c>
      <c r="E112" s="95">
        <v>0</v>
      </c>
    </row>
    <row r="113" spans="1:5">
      <c r="A113" s="58" t="s">
        <v>244</v>
      </c>
      <c r="B113" s="95">
        <v>0</v>
      </c>
      <c r="C113" s="95">
        <v>0</v>
      </c>
      <c r="D113" s="95">
        <v>0</v>
      </c>
      <c r="E113" s="95">
        <v>0</v>
      </c>
    </row>
    <row r="114" spans="1:5">
      <c r="A114" s="177" t="s">
        <v>245</v>
      </c>
      <c r="B114" s="57">
        <v>1785549.8744300001</v>
      </c>
      <c r="C114" s="57">
        <v>1025230.39649</v>
      </c>
      <c r="D114" s="57">
        <v>176143.69988999999</v>
      </c>
      <c r="E114" s="57">
        <v>2986923.9708099999</v>
      </c>
    </row>
    <row r="115" spans="1:5">
      <c r="A115" s="177" t="s">
        <v>246</v>
      </c>
      <c r="B115" s="57">
        <v>1531839.32497</v>
      </c>
      <c r="C115" s="57">
        <v>821313.24950999999</v>
      </c>
      <c r="D115" s="57">
        <v>161526.96979</v>
      </c>
      <c r="E115" s="57">
        <v>2514679.54427</v>
      </c>
    </row>
    <row r="116" spans="1:5">
      <c r="A116" s="64" t="s">
        <v>247</v>
      </c>
      <c r="B116" s="95">
        <v>247.83420000000001</v>
      </c>
      <c r="C116" s="95">
        <v>0</v>
      </c>
      <c r="D116" s="95">
        <v>0</v>
      </c>
      <c r="E116" s="95">
        <v>247.83420000000001</v>
      </c>
    </row>
    <row r="117" spans="1:5">
      <c r="A117" s="64" t="s">
        <v>248</v>
      </c>
      <c r="B117" s="95">
        <v>0</v>
      </c>
      <c r="C117" s="95">
        <v>0</v>
      </c>
      <c r="D117" s="95">
        <v>0</v>
      </c>
      <c r="E117" s="95">
        <v>0</v>
      </c>
    </row>
    <row r="118" spans="1:5">
      <c r="A118" s="64" t="s">
        <v>249</v>
      </c>
      <c r="B118" s="95">
        <v>247.83420000000001</v>
      </c>
      <c r="C118" s="95">
        <v>0</v>
      </c>
      <c r="D118" s="95">
        <v>0</v>
      </c>
      <c r="E118" s="95">
        <v>247.83420000000001</v>
      </c>
    </row>
    <row r="119" spans="1:5">
      <c r="A119" s="64" t="s">
        <v>250</v>
      </c>
      <c r="B119" s="95">
        <v>1381442.4151099999</v>
      </c>
      <c r="C119" s="95">
        <v>416739.81148999999</v>
      </c>
      <c r="D119" s="95">
        <v>138849.56294</v>
      </c>
      <c r="E119" s="95">
        <v>1937031.78954</v>
      </c>
    </row>
    <row r="120" spans="1:5">
      <c r="A120" s="65" t="s">
        <v>251</v>
      </c>
      <c r="B120" s="95">
        <v>133470.03450000001</v>
      </c>
      <c r="C120" s="95">
        <v>380174.72367000004</v>
      </c>
      <c r="D120" s="95">
        <v>21487.576489999999</v>
      </c>
      <c r="E120" s="95">
        <v>535132.33466000005</v>
      </c>
    </row>
    <row r="121" spans="1:5">
      <c r="A121" s="99" t="s">
        <v>252</v>
      </c>
      <c r="B121" s="95">
        <v>19295.881879999997</v>
      </c>
      <c r="C121" s="95">
        <v>14544.16489</v>
      </c>
      <c r="D121" s="95">
        <v>2628.0381699999998</v>
      </c>
      <c r="E121" s="95">
        <v>36468.084940000001</v>
      </c>
    </row>
    <row r="122" spans="1:5">
      <c r="A122" s="99" t="s">
        <v>253</v>
      </c>
      <c r="B122" s="95">
        <v>9807.9279800000004</v>
      </c>
      <c r="C122" s="95">
        <v>67.923949999999991</v>
      </c>
      <c r="D122" s="95">
        <v>0</v>
      </c>
      <c r="E122" s="95">
        <v>9875.8519299999989</v>
      </c>
    </row>
    <row r="123" spans="1:5">
      <c r="A123" s="99" t="s">
        <v>254</v>
      </c>
      <c r="B123" s="95">
        <v>4151.3759500000006</v>
      </c>
      <c r="C123" s="95">
        <v>103.45538000000001</v>
      </c>
      <c r="D123" s="95">
        <v>778.33190999999999</v>
      </c>
      <c r="E123" s="95">
        <v>5033.1632399999999</v>
      </c>
    </row>
    <row r="124" spans="1:5">
      <c r="A124" s="99" t="s">
        <v>255</v>
      </c>
      <c r="B124" s="95">
        <v>15648.0411</v>
      </c>
      <c r="C124" s="95">
        <v>2518.8678300000001</v>
      </c>
      <c r="D124" s="95">
        <v>1326.2069099999999</v>
      </c>
      <c r="E124" s="95">
        <v>19493.115839999999</v>
      </c>
    </row>
    <row r="125" spans="1:5">
      <c r="A125" s="99" t="s">
        <v>256</v>
      </c>
      <c r="B125" s="95">
        <v>37442.063600000001</v>
      </c>
      <c r="C125" s="95">
        <v>4875.7815099999998</v>
      </c>
      <c r="D125" s="95">
        <v>2041.5369699999999</v>
      </c>
      <c r="E125" s="95">
        <v>44359.382079999996</v>
      </c>
    </row>
    <row r="126" spans="1:5">
      <c r="A126" s="99" t="s">
        <v>257</v>
      </c>
      <c r="B126" s="95">
        <v>35509.286599999999</v>
      </c>
      <c r="C126" s="95">
        <v>291624.24725999997</v>
      </c>
      <c r="D126" s="95">
        <v>14713.462529999999</v>
      </c>
      <c r="E126" s="95">
        <v>341846.99638999999</v>
      </c>
    </row>
    <row r="127" spans="1:5">
      <c r="A127" s="156" t="s">
        <v>1444</v>
      </c>
      <c r="B127" s="95">
        <v>2792.78341</v>
      </c>
      <c r="C127" s="95">
        <v>47635.633529999999</v>
      </c>
      <c r="D127" s="95">
        <v>0</v>
      </c>
      <c r="E127" s="95">
        <v>50428.416939999996</v>
      </c>
    </row>
    <row r="128" spans="1:5">
      <c r="A128" s="156" t="s">
        <v>1445</v>
      </c>
      <c r="B128" s="95">
        <v>8822.6739799999996</v>
      </c>
      <c r="C128" s="95">
        <v>18804.64932</v>
      </c>
      <c r="D128" s="95">
        <v>0</v>
      </c>
      <c r="E128" s="95">
        <v>27627.3233</v>
      </c>
    </row>
    <row r="129" spans="1:5">
      <c r="A129" s="64" t="s">
        <v>260</v>
      </c>
      <c r="B129" s="95">
        <v>15653.00383</v>
      </c>
      <c r="C129" s="95">
        <v>15870.734039999999</v>
      </c>
      <c r="D129" s="95">
        <v>901.12201000000005</v>
      </c>
      <c r="E129" s="95">
        <v>32424.85988</v>
      </c>
    </row>
    <row r="130" spans="1:5">
      <c r="A130" s="64" t="s">
        <v>261</v>
      </c>
      <c r="B130" s="95">
        <v>0</v>
      </c>
      <c r="C130" s="95">
        <v>0</v>
      </c>
      <c r="D130" s="95">
        <v>0</v>
      </c>
      <c r="E130" s="95">
        <v>0</v>
      </c>
    </row>
    <row r="131" spans="1:5">
      <c r="A131" s="64" t="s">
        <v>262</v>
      </c>
      <c r="B131" s="95">
        <v>1026.0373299999999</v>
      </c>
      <c r="C131" s="95">
        <v>8527.9803100000008</v>
      </c>
      <c r="D131" s="95">
        <v>288.70835</v>
      </c>
      <c r="E131" s="95">
        <v>9842.7259900000008</v>
      </c>
    </row>
    <row r="132" spans="1:5">
      <c r="A132" s="177" t="s">
        <v>263</v>
      </c>
      <c r="B132" s="57">
        <v>666.35532999999998</v>
      </c>
      <c r="C132" s="57">
        <v>25.47523</v>
      </c>
      <c r="D132" s="57">
        <v>19.700020000000002</v>
      </c>
      <c r="E132" s="57">
        <v>711.53057999999999</v>
      </c>
    </row>
    <row r="133" spans="1:5">
      <c r="A133" s="177" t="s">
        <v>454</v>
      </c>
      <c r="B133" s="57">
        <v>17.382210000000001</v>
      </c>
      <c r="C133" s="57">
        <v>13.92009</v>
      </c>
      <c r="D133" s="57">
        <v>5.7419599999999997</v>
      </c>
      <c r="E133" s="57">
        <v>37.044260000000001</v>
      </c>
    </row>
    <row r="134" spans="1:5">
      <c r="A134" s="64" t="s">
        <v>455</v>
      </c>
      <c r="B134" s="95">
        <v>0</v>
      </c>
      <c r="C134" s="95">
        <v>0</v>
      </c>
      <c r="D134" s="95">
        <v>0</v>
      </c>
      <c r="E134" s="95">
        <v>0</v>
      </c>
    </row>
    <row r="135" spans="1:5">
      <c r="A135" s="64" t="s">
        <v>456</v>
      </c>
      <c r="B135" s="95">
        <v>17.382210000000001</v>
      </c>
      <c r="C135" s="95">
        <v>13.92009</v>
      </c>
      <c r="D135" s="95">
        <v>5.7419599999999997</v>
      </c>
      <c r="E135" s="95">
        <v>37.044260000000001</v>
      </c>
    </row>
    <row r="136" spans="1:5">
      <c r="A136" s="64" t="s">
        <v>457</v>
      </c>
      <c r="B136" s="95">
        <v>0</v>
      </c>
      <c r="C136" s="95">
        <v>0</v>
      </c>
      <c r="D136" s="95">
        <v>0</v>
      </c>
      <c r="E136" s="95">
        <v>0</v>
      </c>
    </row>
    <row r="137" spans="1:5">
      <c r="A137" s="64" t="s">
        <v>458</v>
      </c>
      <c r="B137" s="95">
        <v>0</v>
      </c>
      <c r="C137" s="95">
        <v>0</v>
      </c>
      <c r="D137" s="95">
        <v>0</v>
      </c>
      <c r="E137" s="95">
        <v>0</v>
      </c>
    </row>
    <row r="138" spans="1:5">
      <c r="A138" s="64" t="s">
        <v>459</v>
      </c>
      <c r="B138" s="95">
        <v>0</v>
      </c>
      <c r="C138" s="95">
        <v>0</v>
      </c>
      <c r="D138" s="95">
        <v>0</v>
      </c>
      <c r="E138" s="95">
        <v>0</v>
      </c>
    </row>
    <row r="139" spans="1:5">
      <c r="A139" s="64" t="s">
        <v>466</v>
      </c>
      <c r="B139" s="95">
        <v>0</v>
      </c>
      <c r="C139" s="95">
        <v>0</v>
      </c>
      <c r="D139" s="95">
        <v>0</v>
      </c>
      <c r="E139" s="95">
        <v>0</v>
      </c>
    </row>
    <row r="140" spans="1:5">
      <c r="A140" s="177" t="s">
        <v>264</v>
      </c>
      <c r="B140" s="57">
        <v>112003.74588</v>
      </c>
      <c r="C140" s="57">
        <v>188405.16359000001</v>
      </c>
      <c r="D140" s="57">
        <v>313.48117999999999</v>
      </c>
      <c r="E140" s="57">
        <v>300722.39064999996</v>
      </c>
    </row>
    <row r="141" spans="1:5">
      <c r="A141" s="64" t="s">
        <v>265</v>
      </c>
      <c r="B141" s="95">
        <v>0</v>
      </c>
      <c r="C141" s="95">
        <v>0</v>
      </c>
      <c r="D141" s="95">
        <v>0</v>
      </c>
      <c r="E141" s="95">
        <v>0</v>
      </c>
    </row>
    <row r="142" spans="1:5">
      <c r="A142" s="64" t="s">
        <v>266</v>
      </c>
      <c r="B142" s="95">
        <v>112000</v>
      </c>
      <c r="C142" s="95">
        <v>81383.199999999997</v>
      </c>
      <c r="D142" s="95">
        <v>0</v>
      </c>
      <c r="E142" s="95">
        <v>193383.2</v>
      </c>
    </row>
    <row r="143" spans="1:5">
      <c r="A143" s="64" t="s">
        <v>267</v>
      </c>
      <c r="B143" s="95">
        <v>0</v>
      </c>
      <c r="C143" s="95">
        <v>0</v>
      </c>
      <c r="D143" s="95">
        <v>0</v>
      </c>
      <c r="E143" s="95">
        <v>0</v>
      </c>
    </row>
    <row r="144" spans="1:5">
      <c r="A144" s="64" t="s">
        <v>268</v>
      </c>
      <c r="B144" s="95">
        <v>0</v>
      </c>
      <c r="C144" s="95">
        <v>0</v>
      </c>
      <c r="D144" s="95">
        <v>0</v>
      </c>
      <c r="E144" s="95">
        <v>0</v>
      </c>
    </row>
    <row r="145" spans="1:5">
      <c r="A145" s="64" t="s">
        <v>1446</v>
      </c>
      <c r="B145" s="95">
        <v>3.7458800000000001</v>
      </c>
      <c r="C145" s="95">
        <v>106064.88052999999</v>
      </c>
      <c r="D145" s="95">
        <v>303.97336000000001</v>
      </c>
      <c r="E145" s="95">
        <v>106372.59977</v>
      </c>
    </row>
    <row r="146" spans="1:5">
      <c r="A146" s="64" t="s">
        <v>270</v>
      </c>
      <c r="B146" s="95">
        <v>0</v>
      </c>
      <c r="C146" s="95">
        <v>0</v>
      </c>
      <c r="D146" s="95">
        <v>0</v>
      </c>
      <c r="E146" s="95">
        <v>0</v>
      </c>
    </row>
    <row r="147" spans="1:5">
      <c r="A147" s="64" t="s">
        <v>271</v>
      </c>
      <c r="B147" s="95">
        <v>0</v>
      </c>
      <c r="C147" s="95">
        <v>0</v>
      </c>
      <c r="D147" s="95">
        <v>0</v>
      </c>
      <c r="E147" s="95">
        <v>0</v>
      </c>
    </row>
    <row r="148" spans="1:5">
      <c r="A148" s="64" t="s">
        <v>272</v>
      </c>
      <c r="B148" s="95">
        <v>0</v>
      </c>
      <c r="C148" s="95">
        <v>957.08306000000005</v>
      </c>
      <c r="D148" s="95">
        <v>9.5078199999999988</v>
      </c>
      <c r="E148" s="95">
        <v>966.59087999999997</v>
      </c>
    </row>
    <row r="149" spans="1:5">
      <c r="A149" s="177" t="s">
        <v>273</v>
      </c>
      <c r="B149" s="57">
        <v>76254.671430000002</v>
      </c>
      <c r="C149" s="57">
        <v>9853.3354499999987</v>
      </c>
      <c r="D149" s="57">
        <v>9922.1630999999998</v>
      </c>
      <c r="E149" s="57">
        <v>96030.169980000006</v>
      </c>
    </row>
    <row r="150" spans="1:5">
      <c r="A150" s="64" t="s">
        <v>206</v>
      </c>
      <c r="B150" s="95">
        <v>74.194210000000012</v>
      </c>
      <c r="C150" s="95">
        <v>0</v>
      </c>
      <c r="D150" s="95">
        <v>0</v>
      </c>
      <c r="E150" s="95">
        <v>74.194210000000012</v>
      </c>
    </row>
    <row r="151" spans="1:5">
      <c r="A151" s="64" t="s">
        <v>208</v>
      </c>
      <c r="B151" s="95">
        <v>45665.106070000002</v>
      </c>
      <c r="C151" s="95">
        <v>5850.6478799999995</v>
      </c>
      <c r="D151" s="95">
        <v>7645.4607400000004</v>
      </c>
      <c r="E151" s="95">
        <v>59161.214690000001</v>
      </c>
    </row>
    <row r="152" spans="1:5">
      <c r="A152" s="64" t="s">
        <v>274</v>
      </c>
      <c r="B152" s="95">
        <v>30356.28585</v>
      </c>
      <c r="C152" s="95">
        <v>3863.30341</v>
      </c>
      <c r="D152" s="95">
        <v>2275.7107000000001</v>
      </c>
      <c r="E152" s="95">
        <v>36495.299960000004</v>
      </c>
    </row>
    <row r="153" spans="1:5">
      <c r="A153" s="64" t="s">
        <v>235</v>
      </c>
      <c r="B153" s="95">
        <v>159.08529999999999</v>
      </c>
      <c r="C153" s="95">
        <v>139.38416000000001</v>
      </c>
      <c r="D153" s="95">
        <v>0.99165999999999999</v>
      </c>
      <c r="E153" s="95">
        <v>299.46111999999999</v>
      </c>
    </row>
    <row r="154" spans="1:5">
      <c r="A154" s="64" t="s">
        <v>275</v>
      </c>
      <c r="B154" s="95">
        <v>0</v>
      </c>
      <c r="C154" s="95">
        <v>0</v>
      </c>
      <c r="D154" s="95">
        <v>0</v>
      </c>
      <c r="E154" s="95">
        <v>0</v>
      </c>
    </row>
    <row r="155" spans="1:5">
      <c r="A155" s="177" t="s">
        <v>276</v>
      </c>
      <c r="B155" s="57">
        <v>64768.394610000003</v>
      </c>
      <c r="C155" s="57">
        <v>5619.2526200000002</v>
      </c>
      <c r="D155" s="57">
        <v>4355.6438399999997</v>
      </c>
      <c r="E155" s="57">
        <v>74743.291069999992</v>
      </c>
    </row>
    <row r="156" spans="1:5">
      <c r="A156" s="64" t="s">
        <v>277</v>
      </c>
      <c r="B156" s="95">
        <v>45.42259</v>
      </c>
      <c r="C156" s="95">
        <v>0</v>
      </c>
      <c r="D156" s="95">
        <v>0</v>
      </c>
      <c r="E156" s="95">
        <v>45.42259</v>
      </c>
    </row>
    <row r="157" spans="1:5">
      <c r="A157" s="64" t="s">
        <v>278</v>
      </c>
      <c r="B157" s="95">
        <v>0</v>
      </c>
      <c r="C157" s="95">
        <v>0</v>
      </c>
      <c r="D157" s="95">
        <v>0</v>
      </c>
      <c r="E157" s="95">
        <v>0</v>
      </c>
    </row>
    <row r="158" spans="1:5">
      <c r="A158" s="64" t="s">
        <v>279</v>
      </c>
      <c r="B158" s="95">
        <v>50864.034869999996</v>
      </c>
      <c r="C158" s="95">
        <v>428.95337999999998</v>
      </c>
      <c r="D158" s="95">
        <v>2280.7730799999999</v>
      </c>
      <c r="E158" s="95">
        <v>53573.761330000001</v>
      </c>
    </row>
    <row r="159" spans="1:5">
      <c r="A159" s="64" t="s">
        <v>1283</v>
      </c>
      <c r="B159" s="95">
        <v>0</v>
      </c>
      <c r="C159" s="95">
        <v>0</v>
      </c>
      <c r="D159" s="95">
        <v>0</v>
      </c>
      <c r="E159" s="95">
        <v>0</v>
      </c>
    </row>
    <row r="160" spans="1:5">
      <c r="A160" s="64" t="s">
        <v>280</v>
      </c>
      <c r="B160" s="95">
        <v>13858.93715</v>
      </c>
      <c r="C160" s="95">
        <v>5189.7738899999995</v>
      </c>
      <c r="D160" s="95">
        <v>1300</v>
      </c>
      <c r="E160" s="95">
        <v>20348.711039999998</v>
      </c>
    </row>
    <row r="161" spans="1:5">
      <c r="A161" s="64" t="s">
        <v>281</v>
      </c>
      <c r="B161" s="95">
        <v>0</v>
      </c>
      <c r="C161" s="95">
        <v>0.52534999999999998</v>
      </c>
      <c r="D161" s="95">
        <v>774.87076000000002</v>
      </c>
      <c r="E161" s="95">
        <v>775.39611000000002</v>
      </c>
    </row>
    <row r="162" spans="1:5">
      <c r="A162" s="177" t="s">
        <v>282</v>
      </c>
      <c r="B162" s="57">
        <v>0</v>
      </c>
      <c r="C162" s="57">
        <v>0</v>
      </c>
      <c r="D162" s="57">
        <v>0</v>
      </c>
      <c r="E162" s="57">
        <v>0</v>
      </c>
    </row>
    <row r="163" spans="1:5">
      <c r="A163" s="64" t="s">
        <v>283</v>
      </c>
      <c r="B163" s="95">
        <v>0</v>
      </c>
      <c r="C163" s="95">
        <v>0</v>
      </c>
      <c r="D163" s="95">
        <v>0</v>
      </c>
      <c r="E163" s="95">
        <v>0</v>
      </c>
    </row>
    <row r="164" spans="1:5">
      <c r="A164" s="64" t="s">
        <v>284</v>
      </c>
      <c r="B164" s="95">
        <v>0</v>
      </c>
      <c r="C164" s="95">
        <v>0</v>
      </c>
      <c r="D164" s="95">
        <v>0</v>
      </c>
      <c r="E164" s="95">
        <v>0</v>
      </c>
    </row>
    <row r="165" spans="1:5">
      <c r="A165" s="64" t="s">
        <v>1447</v>
      </c>
      <c r="B165" s="95">
        <v>0</v>
      </c>
      <c r="C165" s="95">
        <v>0</v>
      </c>
      <c r="D165" s="95">
        <v>0</v>
      </c>
      <c r="E165" s="95">
        <v>0</v>
      </c>
    </row>
    <row r="166" spans="1:5">
      <c r="A166" s="64" t="s">
        <v>286</v>
      </c>
      <c r="B166" s="95">
        <v>0</v>
      </c>
      <c r="C166" s="95">
        <v>0</v>
      </c>
      <c r="D166" s="95">
        <v>0</v>
      </c>
      <c r="E166" s="95">
        <v>0</v>
      </c>
    </row>
    <row r="167" spans="1:5">
      <c r="A167" s="177" t="s">
        <v>287</v>
      </c>
      <c r="B167" s="57">
        <v>0</v>
      </c>
      <c r="C167" s="57">
        <v>0</v>
      </c>
      <c r="D167" s="57">
        <v>0</v>
      </c>
      <c r="E167" s="57">
        <v>0</v>
      </c>
    </row>
    <row r="168" spans="1:5">
      <c r="A168" s="64" t="s">
        <v>288</v>
      </c>
      <c r="B168" s="95">
        <v>0</v>
      </c>
      <c r="C168" s="95">
        <v>0</v>
      </c>
      <c r="D168" s="95">
        <v>0</v>
      </c>
      <c r="E168" s="95">
        <v>0</v>
      </c>
    </row>
    <row r="169" spans="1:5">
      <c r="A169" s="64" t="s">
        <v>294</v>
      </c>
      <c r="B169" s="95">
        <v>0</v>
      </c>
      <c r="C169" s="95">
        <v>0</v>
      </c>
      <c r="D169" s="95">
        <v>0</v>
      </c>
      <c r="E169" s="95">
        <v>0</v>
      </c>
    </row>
    <row r="170" spans="1:5">
      <c r="A170" s="64" t="s">
        <v>295</v>
      </c>
      <c r="B170" s="95">
        <v>0</v>
      </c>
      <c r="C170" s="95">
        <v>0</v>
      </c>
      <c r="D170" s="95">
        <v>0</v>
      </c>
      <c r="E170" s="95">
        <v>0</v>
      </c>
    </row>
    <row r="171" spans="1:5">
      <c r="A171" s="177" t="s">
        <v>296</v>
      </c>
      <c r="B171" s="57">
        <v>732895.79304999998</v>
      </c>
      <c r="C171" s="57">
        <v>104946.03156999999</v>
      </c>
      <c r="D171" s="57">
        <v>180364.14893</v>
      </c>
      <c r="E171" s="57">
        <v>1018205.97355</v>
      </c>
    </row>
    <row r="172" spans="1:5">
      <c r="A172" s="63" t="s">
        <v>297</v>
      </c>
      <c r="B172" s="95">
        <v>411490.8</v>
      </c>
      <c r="C172" s="95">
        <v>72549.3</v>
      </c>
      <c r="D172" s="95">
        <v>69392.399999999994</v>
      </c>
      <c r="E172" s="95">
        <v>553432.5</v>
      </c>
    </row>
    <row r="173" spans="1:5">
      <c r="A173" s="64" t="s">
        <v>298</v>
      </c>
      <c r="B173" s="95">
        <v>411490.8</v>
      </c>
      <c r="C173" s="95">
        <v>72549.3</v>
      </c>
      <c r="D173" s="95">
        <v>69392.399999999994</v>
      </c>
      <c r="E173" s="95">
        <v>553432.5</v>
      </c>
    </row>
    <row r="174" spans="1:5">
      <c r="A174" s="64" t="s">
        <v>299</v>
      </c>
      <c r="B174" s="95">
        <v>0</v>
      </c>
      <c r="C174" s="95">
        <v>0</v>
      </c>
      <c r="D174" s="95">
        <v>0</v>
      </c>
      <c r="E174" s="95">
        <v>0</v>
      </c>
    </row>
    <row r="175" spans="1:5">
      <c r="A175" s="64" t="s">
        <v>300</v>
      </c>
      <c r="B175" s="95">
        <v>0</v>
      </c>
      <c r="C175" s="95">
        <v>0</v>
      </c>
      <c r="D175" s="95">
        <v>0</v>
      </c>
      <c r="E175" s="95">
        <v>0</v>
      </c>
    </row>
    <row r="176" spans="1:5">
      <c r="A176" s="63" t="s">
        <v>301</v>
      </c>
      <c r="B176" s="95">
        <v>0</v>
      </c>
      <c r="C176" s="95">
        <v>4.7393199999999993</v>
      </c>
      <c r="D176" s="95">
        <v>0</v>
      </c>
      <c r="E176" s="95">
        <v>4.7393199999999993</v>
      </c>
    </row>
    <row r="177" spans="1:5">
      <c r="A177" s="64" t="s">
        <v>302</v>
      </c>
      <c r="B177" s="95">
        <v>0</v>
      </c>
      <c r="C177" s="95">
        <v>0</v>
      </c>
      <c r="D177" s="95">
        <v>0</v>
      </c>
      <c r="E177" s="95">
        <v>0</v>
      </c>
    </row>
    <row r="178" spans="1:5">
      <c r="A178" s="64" t="s">
        <v>303</v>
      </c>
      <c r="B178" s="95">
        <v>0</v>
      </c>
      <c r="C178" s="95">
        <v>0</v>
      </c>
      <c r="D178" s="95">
        <v>0</v>
      </c>
      <c r="E178" s="95">
        <v>0</v>
      </c>
    </row>
    <row r="179" spans="1:5">
      <c r="A179" s="64" t="s">
        <v>304</v>
      </c>
      <c r="B179" s="95">
        <v>0</v>
      </c>
      <c r="C179" s="95">
        <v>4.7393199999999993</v>
      </c>
      <c r="D179" s="95">
        <v>0</v>
      </c>
      <c r="E179" s="95">
        <v>4.7393199999999993</v>
      </c>
    </row>
    <row r="180" spans="1:5">
      <c r="A180" s="63" t="s">
        <v>305</v>
      </c>
      <c r="B180" s="95">
        <v>0</v>
      </c>
      <c r="C180" s="95">
        <v>0</v>
      </c>
      <c r="D180" s="95">
        <v>0</v>
      </c>
      <c r="E180" s="95">
        <v>0</v>
      </c>
    </row>
    <row r="181" spans="1:5">
      <c r="A181" s="64" t="s">
        <v>306</v>
      </c>
      <c r="B181" s="95">
        <v>0</v>
      </c>
      <c r="C181" s="95">
        <v>0</v>
      </c>
      <c r="D181" s="95">
        <v>0</v>
      </c>
      <c r="E181" s="95">
        <v>0</v>
      </c>
    </row>
    <row r="182" spans="1:5">
      <c r="A182" s="63" t="s">
        <v>307</v>
      </c>
      <c r="B182" s="95">
        <v>291689.03162000002</v>
      </c>
      <c r="C182" s="95">
        <v>35479.850810000004</v>
      </c>
      <c r="D182" s="95">
        <v>99909.407340000005</v>
      </c>
      <c r="E182" s="95">
        <v>427078.28976999997</v>
      </c>
    </row>
    <row r="183" spans="1:5">
      <c r="A183" s="64" t="s">
        <v>308</v>
      </c>
      <c r="B183" s="95">
        <v>20774.074929999999</v>
      </c>
      <c r="C183" s="95">
        <v>2289.4575399999999</v>
      </c>
      <c r="D183" s="95">
        <v>7974.4224699999995</v>
      </c>
      <c r="E183" s="95">
        <v>31037.95494</v>
      </c>
    </row>
    <row r="184" spans="1:5">
      <c r="A184" s="64" t="s">
        <v>309</v>
      </c>
      <c r="B184" s="95">
        <v>143960.88806999999</v>
      </c>
      <c r="C184" s="95">
        <v>20306.22019</v>
      </c>
      <c r="D184" s="95">
        <v>74594.86215999999</v>
      </c>
      <c r="E184" s="95">
        <v>238861.97042</v>
      </c>
    </row>
    <row r="185" spans="1:5">
      <c r="A185" s="64" t="s">
        <v>310</v>
      </c>
      <c r="B185" s="95">
        <v>126954.06862000001</v>
      </c>
      <c r="C185" s="95">
        <v>12884.17308</v>
      </c>
      <c r="D185" s="95">
        <v>17340.12271</v>
      </c>
      <c r="E185" s="95">
        <v>157178.36441000001</v>
      </c>
    </row>
    <row r="186" spans="1:5">
      <c r="A186" s="63" t="s">
        <v>311</v>
      </c>
      <c r="B186" s="95">
        <v>29715.961429999999</v>
      </c>
      <c r="C186" s="95">
        <v>-3087.8585600000001</v>
      </c>
      <c r="D186" s="95">
        <v>11062.34159</v>
      </c>
      <c r="E186" s="95">
        <v>37690.444459999999</v>
      </c>
    </row>
    <row r="187" spans="1:5">
      <c r="A187" s="64" t="s">
        <v>312</v>
      </c>
      <c r="B187" s="95">
        <v>26234.273739999997</v>
      </c>
      <c r="C187" s="95">
        <v>412.18610999999999</v>
      </c>
      <c r="D187" s="95">
        <v>10213.117980000001</v>
      </c>
      <c r="E187" s="95">
        <v>36859.577829999995</v>
      </c>
    </row>
    <row r="188" spans="1:5">
      <c r="A188" s="100" t="s">
        <v>313</v>
      </c>
      <c r="B188" s="95">
        <v>3481.6876899999997</v>
      </c>
      <c r="C188" s="95">
        <v>-3500.0446699999998</v>
      </c>
      <c r="D188" s="95">
        <v>849.22361000000001</v>
      </c>
      <c r="E188" s="95">
        <v>830.86662999999999</v>
      </c>
    </row>
    <row r="189" spans="1:5">
      <c r="A189" s="155" t="s">
        <v>314</v>
      </c>
      <c r="B189" s="57">
        <v>2518445.6674799998</v>
      </c>
      <c r="C189" s="57">
        <v>1130176.4280599998</v>
      </c>
      <c r="D189" s="57">
        <v>356507.84882000001</v>
      </c>
      <c r="E189" s="57">
        <v>4005129.9443600001</v>
      </c>
    </row>
    <row r="190" spans="1:5">
      <c r="A190" s="177" t="s">
        <v>315</v>
      </c>
      <c r="B190" s="57">
        <v>1993.5455099999999</v>
      </c>
      <c r="C190" s="57">
        <v>30909.46329</v>
      </c>
      <c r="D190" s="57">
        <v>0</v>
      </c>
      <c r="E190" s="57">
        <v>32903.008800000003</v>
      </c>
    </row>
    <row r="191" spans="1:5">
      <c r="A191" s="63" t="s">
        <v>316</v>
      </c>
      <c r="B191" s="95">
        <v>0</v>
      </c>
      <c r="C191" s="95">
        <v>0</v>
      </c>
      <c r="D191" s="95">
        <v>0</v>
      </c>
      <c r="E191" s="95">
        <v>0</v>
      </c>
    </row>
    <row r="192" spans="1:5">
      <c r="A192" s="64" t="s">
        <v>317</v>
      </c>
      <c r="B192" s="95">
        <v>0</v>
      </c>
      <c r="C192" s="95">
        <v>0</v>
      </c>
      <c r="D192" s="95">
        <v>0</v>
      </c>
      <c r="E192" s="95">
        <v>0</v>
      </c>
    </row>
    <row r="193" spans="1:5">
      <c r="A193" s="64" t="s">
        <v>318</v>
      </c>
      <c r="B193" s="95">
        <v>0</v>
      </c>
      <c r="C193" s="95">
        <v>0</v>
      </c>
      <c r="D193" s="95">
        <v>0</v>
      </c>
      <c r="E193" s="95">
        <v>0</v>
      </c>
    </row>
    <row r="194" spans="1:5">
      <c r="A194" s="64" t="s">
        <v>319</v>
      </c>
      <c r="B194" s="95">
        <v>0</v>
      </c>
      <c r="C194" s="95">
        <v>0</v>
      </c>
      <c r="D194" s="95">
        <v>0</v>
      </c>
      <c r="E194" s="95">
        <v>0</v>
      </c>
    </row>
    <row r="195" spans="1:5">
      <c r="A195" s="64" t="s">
        <v>320</v>
      </c>
      <c r="B195" s="95">
        <v>0</v>
      </c>
      <c r="C195" s="95">
        <v>0</v>
      </c>
      <c r="D195" s="95">
        <v>0</v>
      </c>
      <c r="E195" s="95">
        <v>0</v>
      </c>
    </row>
    <row r="196" spans="1:5">
      <c r="A196" s="64" t="s">
        <v>321</v>
      </c>
      <c r="B196" s="95">
        <v>0</v>
      </c>
      <c r="C196" s="95">
        <v>0</v>
      </c>
      <c r="D196" s="95">
        <v>0</v>
      </c>
      <c r="E196" s="95">
        <v>0</v>
      </c>
    </row>
    <row r="197" spans="1:5">
      <c r="A197" s="63" t="s">
        <v>322</v>
      </c>
      <c r="B197" s="95">
        <v>0</v>
      </c>
      <c r="C197" s="95">
        <v>30909.46329</v>
      </c>
      <c r="D197" s="95">
        <v>0</v>
      </c>
      <c r="E197" s="95">
        <v>30909.46329</v>
      </c>
    </row>
    <row r="198" spans="1:5">
      <c r="A198" s="64" t="s">
        <v>323</v>
      </c>
      <c r="B198" s="95">
        <v>0</v>
      </c>
      <c r="C198" s="95">
        <v>0</v>
      </c>
      <c r="D198" s="95">
        <v>0</v>
      </c>
      <c r="E198" s="95">
        <v>0</v>
      </c>
    </row>
    <row r="199" spans="1:5">
      <c r="A199" s="64" t="s">
        <v>324</v>
      </c>
      <c r="B199" s="95">
        <v>0</v>
      </c>
      <c r="C199" s="95">
        <v>0</v>
      </c>
      <c r="D199" s="95">
        <v>0</v>
      </c>
      <c r="E199" s="95">
        <v>0</v>
      </c>
    </row>
    <row r="200" spans="1:5">
      <c r="A200" s="64" t="s">
        <v>1448</v>
      </c>
      <c r="B200" s="95">
        <v>0</v>
      </c>
      <c r="C200" s="95">
        <v>22053.953649999999</v>
      </c>
      <c r="D200" s="95">
        <v>0</v>
      </c>
      <c r="E200" s="95">
        <v>22053.953649999999</v>
      </c>
    </row>
    <row r="201" spans="1:5">
      <c r="A201" s="64" t="s">
        <v>326</v>
      </c>
      <c r="B201" s="95">
        <v>0</v>
      </c>
      <c r="C201" s="95">
        <v>0</v>
      </c>
      <c r="D201" s="95">
        <v>0</v>
      </c>
      <c r="E201" s="95">
        <v>0</v>
      </c>
    </row>
    <row r="202" spans="1:5">
      <c r="A202" s="64" t="s">
        <v>327</v>
      </c>
      <c r="B202" s="95">
        <v>0</v>
      </c>
      <c r="C202" s="95">
        <v>8855.5096400000002</v>
      </c>
      <c r="D202" s="95">
        <v>0</v>
      </c>
      <c r="E202" s="95">
        <v>8855.5096400000002</v>
      </c>
    </row>
    <row r="203" spans="1:5">
      <c r="A203" s="63" t="s">
        <v>328</v>
      </c>
      <c r="B203" s="95">
        <v>0</v>
      </c>
      <c r="C203" s="95">
        <v>0</v>
      </c>
      <c r="D203" s="95">
        <v>0</v>
      </c>
      <c r="E203" s="95">
        <v>0</v>
      </c>
    </row>
    <row r="204" spans="1:5">
      <c r="A204" s="63" t="s">
        <v>329</v>
      </c>
      <c r="B204" s="95">
        <v>1993.5455099999999</v>
      </c>
      <c r="C204" s="95">
        <v>0</v>
      </c>
      <c r="D204" s="95">
        <v>0</v>
      </c>
      <c r="E204" s="95">
        <v>1993.5455099999999</v>
      </c>
    </row>
    <row r="205" spans="1:5">
      <c r="A205" s="64" t="s">
        <v>330</v>
      </c>
      <c r="B205" s="95">
        <v>0</v>
      </c>
      <c r="C205" s="95">
        <v>0</v>
      </c>
      <c r="D205" s="95">
        <v>0</v>
      </c>
      <c r="E205" s="95">
        <v>0</v>
      </c>
    </row>
    <row r="206" spans="1:5">
      <c r="A206" s="64" t="s">
        <v>331</v>
      </c>
      <c r="B206" s="95">
        <v>1993.5455099999999</v>
      </c>
      <c r="C206" s="95">
        <v>0</v>
      </c>
      <c r="D206" s="95">
        <v>0</v>
      </c>
      <c r="E206" s="95">
        <v>1993.5455099999999</v>
      </c>
    </row>
    <row r="207" spans="1:5">
      <c r="A207" s="64" t="s">
        <v>332</v>
      </c>
      <c r="B207" s="95">
        <v>0</v>
      </c>
      <c r="C207" s="95">
        <v>0</v>
      </c>
      <c r="D207" s="95">
        <v>0</v>
      </c>
      <c r="E207" s="95">
        <v>0</v>
      </c>
    </row>
    <row r="208" spans="1:5">
      <c r="A208" s="64" t="s">
        <v>333</v>
      </c>
      <c r="B208" s="95">
        <v>0</v>
      </c>
      <c r="C208" s="95">
        <v>0</v>
      </c>
      <c r="D208" s="95">
        <v>0</v>
      </c>
      <c r="E208" s="95">
        <v>0</v>
      </c>
    </row>
    <row r="209" spans="1:5">
      <c r="A209" s="63" t="s">
        <v>334</v>
      </c>
      <c r="B209" s="95">
        <v>0</v>
      </c>
      <c r="C209" s="95">
        <v>0</v>
      </c>
      <c r="D209" s="95">
        <v>0</v>
      </c>
      <c r="E209" s="95">
        <v>0</v>
      </c>
    </row>
    <row r="210" spans="1:5">
      <c r="A210" s="177" t="s">
        <v>335</v>
      </c>
      <c r="B210" s="57">
        <v>5378910.9641800001</v>
      </c>
      <c r="C210" s="57">
        <v>1919548.96887</v>
      </c>
      <c r="D210" s="57">
        <v>546483.40665000002</v>
      </c>
      <c r="E210" s="57">
        <v>7844943.3396999994</v>
      </c>
    </row>
    <row r="211" spans="1:5">
      <c r="A211" s="63" t="s">
        <v>336</v>
      </c>
      <c r="B211" s="95">
        <v>0</v>
      </c>
      <c r="C211" s="95">
        <v>0</v>
      </c>
      <c r="D211" s="95">
        <v>0</v>
      </c>
      <c r="E211" s="95">
        <v>0</v>
      </c>
    </row>
    <row r="212" spans="1:5">
      <c r="A212" s="64" t="s">
        <v>337</v>
      </c>
      <c r="B212" s="95">
        <v>0</v>
      </c>
      <c r="C212" s="95">
        <v>0</v>
      </c>
      <c r="D212" s="95">
        <v>0</v>
      </c>
      <c r="E212" s="95">
        <v>0</v>
      </c>
    </row>
    <row r="213" spans="1:5">
      <c r="A213" s="64" t="s">
        <v>338</v>
      </c>
      <c r="B213" s="95">
        <v>0</v>
      </c>
      <c r="C213" s="95">
        <v>0</v>
      </c>
      <c r="D213" s="95">
        <v>0</v>
      </c>
      <c r="E213" s="95">
        <v>0</v>
      </c>
    </row>
    <row r="214" spans="1:5">
      <c r="A214" s="64" t="s">
        <v>339</v>
      </c>
      <c r="B214" s="95">
        <v>0</v>
      </c>
      <c r="C214" s="95">
        <v>0</v>
      </c>
      <c r="D214" s="95">
        <v>0</v>
      </c>
      <c r="E214" s="95">
        <v>0</v>
      </c>
    </row>
    <row r="215" spans="1:5">
      <c r="A215" s="63" t="s">
        <v>340</v>
      </c>
      <c r="B215" s="95">
        <v>0</v>
      </c>
      <c r="C215" s="95">
        <v>0</v>
      </c>
      <c r="D215" s="95">
        <v>144.54445999999999</v>
      </c>
      <c r="E215" s="95">
        <v>144.54445999999999</v>
      </c>
    </row>
    <row r="216" spans="1:5">
      <c r="A216" s="65" t="s">
        <v>341</v>
      </c>
      <c r="B216" s="95">
        <v>0</v>
      </c>
      <c r="C216" s="95">
        <v>0</v>
      </c>
      <c r="D216" s="95">
        <v>0</v>
      </c>
      <c r="E216" s="95">
        <v>0</v>
      </c>
    </row>
    <row r="217" spans="1:5">
      <c r="A217" s="64" t="s">
        <v>342</v>
      </c>
      <c r="B217" s="95">
        <v>0</v>
      </c>
      <c r="C217" s="95">
        <v>0</v>
      </c>
      <c r="D217" s="95">
        <v>144.54445999999999</v>
      </c>
      <c r="E217" s="95">
        <v>144.54445999999999</v>
      </c>
    </row>
    <row r="218" spans="1:5">
      <c r="A218" s="64" t="s">
        <v>343</v>
      </c>
      <c r="B218" s="95">
        <v>0</v>
      </c>
      <c r="C218" s="95">
        <v>0</v>
      </c>
      <c r="D218" s="95">
        <v>0</v>
      </c>
      <c r="E218" s="95">
        <v>0</v>
      </c>
    </row>
    <row r="219" spans="1:5">
      <c r="A219" s="64" t="s">
        <v>344</v>
      </c>
      <c r="B219" s="95">
        <v>0</v>
      </c>
      <c r="C219" s="95">
        <v>0</v>
      </c>
      <c r="D219" s="95">
        <v>0</v>
      </c>
      <c r="E219" s="95">
        <v>0</v>
      </c>
    </row>
    <row r="220" spans="1:5">
      <c r="A220" s="64" t="s">
        <v>345</v>
      </c>
      <c r="B220" s="95">
        <v>0</v>
      </c>
      <c r="C220" s="95">
        <v>0</v>
      </c>
      <c r="D220" s="95">
        <v>0</v>
      </c>
      <c r="E220" s="95">
        <v>0</v>
      </c>
    </row>
    <row r="221" spans="1:5">
      <c r="A221" s="63" t="s">
        <v>346</v>
      </c>
      <c r="B221" s="95">
        <v>0</v>
      </c>
      <c r="C221" s="95">
        <v>0</v>
      </c>
      <c r="D221" s="95">
        <v>0</v>
      </c>
      <c r="E221" s="95">
        <v>0</v>
      </c>
    </row>
    <row r="222" spans="1:5">
      <c r="A222" s="64" t="s">
        <v>347</v>
      </c>
      <c r="B222" s="95">
        <v>0</v>
      </c>
      <c r="C222" s="95">
        <v>0</v>
      </c>
      <c r="D222" s="95">
        <v>0</v>
      </c>
      <c r="E222" s="95">
        <v>0</v>
      </c>
    </row>
    <row r="223" spans="1:5">
      <c r="A223" s="64" t="s">
        <v>348</v>
      </c>
      <c r="B223" s="95">
        <v>0</v>
      </c>
      <c r="C223" s="95">
        <v>0</v>
      </c>
      <c r="D223" s="95">
        <v>0</v>
      </c>
      <c r="E223" s="95">
        <v>0</v>
      </c>
    </row>
    <row r="224" spans="1:5">
      <c r="A224" s="63" t="s">
        <v>349</v>
      </c>
      <c r="B224" s="95">
        <v>0</v>
      </c>
      <c r="C224" s="95">
        <v>0</v>
      </c>
      <c r="D224" s="95">
        <v>0</v>
      </c>
      <c r="E224" s="95">
        <v>0</v>
      </c>
    </row>
    <row r="225" spans="1:5">
      <c r="A225" s="64" t="s">
        <v>350</v>
      </c>
      <c r="B225" s="95">
        <v>0</v>
      </c>
      <c r="C225" s="95">
        <v>0</v>
      </c>
      <c r="D225" s="95">
        <v>0</v>
      </c>
      <c r="E225" s="95">
        <v>0</v>
      </c>
    </row>
    <row r="226" spans="1:5">
      <c r="A226" s="64" t="s">
        <v>351</v>
      </c>
      <c r="B226" s="95">
        <v>0</v>
      </c>
      <c r="C226" s="95">
        <v>0</v>
      </c>
      <c r="D226" s="95">
        <v>0</v>
      </c>
      <c r="E226" s="95">
        <v>0</v>
      </c>
    </row>
    <row r="227" spans="1:5">
      <c r="A227" s="63" t="s">
        <v>352</v>
      </c>
      <c r="B227" s="95">
        <v>3442451.8754799999</v>
      </c>
      <c r="C227" s="95">
        <v>1764367.4698599998</v>
      </c>
      <c r="D227" s="95">
        <v>525788.29674000002</v>
      </c>
      <c r="E227" s="95">
        <v>5732607.6420799997</v>
      </c>
    </row>
    <row r="228" spans="1:5">
      <c r="A228" s="64" t="s">
        <v>353</v>
      </c>
      <c r="B228" s="95">
        <v>3440621.7902500001</v>
      </c>
      <c r="C228" s="95">
        <v>1709302.9290999998</v>
      </c>
      <c r="D228" s="95">
        <v>525780.99936999998</v>
      </c>
      <c r="E228" s="95">
        <v>5675705.7187200002</v>
      </c>
    </row>
    <row r="229" spans="1:5">
      <c r="A229" s="64" t="s">
        <v>354</v>
      </c>
      <c r="B229" s="95">
        <v>0</v>
      </c>
      <c r="C229" s="95">
        <v>0</v>
      </c>
      <c r="D229" s="95">
        <v>0</v>
      </c>
      <c r="E229" s="95">
        <v>0</v>
      </c>
    </row>
    <row r="230" spans="1:5">
      <c r="A230" s="64" t="s">
        <v>355</v>
      </c>
      <c r="B230" s="95">
        <v>0</v>
      </c>
      <c r="C230" s="95">
        <v>12156.78436</v>
      </c>
      <c r="D230" s="95">
        <v>0</v>
      </c>
      <c r="E230" s="95">
        <v>12156.78436</v>
      </c>
    </row>
    <row r="231" spans="1:5">
      <c r="A231" s="64" t="s">
        <v>356</v>
      </c>
      <c r="B231" s="95">
        <v>0</v>
      </c>
      <c r="C231" s="95">
        <v>0</v>
      </c>
      <c r="D231" s="95">
        <v>0</v>
      </c>
      <c r="E231" s="95">
        <v>0</v>
      </c>
    </row>
    <row r="232" spans="1:5">
      <c r="A232" s="64" t="s">
        <v>357</v>
      </c>
      <c r="B232" s="64">
        <v>1830.0852299999999</v>
      </c>
      <c r="C232" s="64">
        <v>12127.123170000001</v>
      </c>
      <c r="D232" s="64">
        <v>7.2973699999999999</v>
      </c>
      <c r="E232" s="64">
        <v>13964.50577</v>
      </c>
    </row>
    <row r="233" spans="1:5">
      <c r="A233" s="64" t="s">
        <v>358</v>
      </c>
      <c r="B233" s="64">
        <v>0</v>
      </c>
      <c r="C233" s="64">
        <v>241.5</v>
      </c>
      <c r="D233" s="64">
        <v>0</v>
      </c>
      <c r="E233" s="64">
        <v>241.5</v>
      </c>
    </row>
    <row r="234" spans="1:5">
      <c r="A234" s="64" t="s">
        <v>359</v>
      </c>
      <c r="B234" s="64">
        <v>0</v>
      </c>
      <c r="C234" s="64">
        <v>0</v>
      </c>
      <c r="D234" s="64">
        <v>0</v>
      </c>
      <c r="E234" s="64">
        <v>0</v>
      </c>
    </row>
    <row r="235" spans="1:5">
      <c r="A235" s="64" t="s">
        <v>360</v>
      </c>
      <c r="B235" s="64">
        <v>0</v>
      </c>
      <c r="C235" s="64">
        <v>30539.133229999999</v>
      </c>
      <c r="D235" s="64">
        <v>0</v>
      </c>
      <c r="E235" s="64">
        <v>30539.133229999999</v>
      </c>
    </row>
    <row r="236" spans="1:5">
      <c r="A236" s="63" t="s">
        <v>361</v>
      </c>
      <c r="B236" s="64">
        <v>1936459.0887</v>
      </c>
      <c r="C236" s="64">
        <v>155181.49901</v>
      </c>
      <c r="D236" s="64">
        <v>20550.565449999998</v>
      </c>
      <c r="E236" s="64">
        <v>2112191.1531600002</v>
      </c>
    </row>
    <row r="237" spans="1:5">
      <c r="A237" s="64" t="s">
        <v>362</v>
      </c>
      <c r="B237" s="64">
        <v>18140.542269999998</v>
      </c>
      <c r="C237" s="64">
        <v>26394.390350000001</v>
      </c>
      <c r="D237" s="64">
        <v>0</v>
      </c>
      <c r="E237" s="64">
        <v>44534.93262</v>
      </c>
    </row>
    <row r="238" spans="1:5">
      <c r="A238" s="64" t="s">
        <v>363</v>
      </c>
      <c r="B238" s="64">
        <v>0</v>
      </c>
      <c r="C238" s="64">
        <v>0</v>
      </c>
      <c r="D238" s="64">
        <v>0</v>
      </c>
      <c r="E238" s="64">
        <v>0</v>
      </c>
    </row>
    <row r="239" spans="1:5">
      <c r="A239" s="64" t="s">
        <v>364</v>
      </c>
      <c r="B239" s="64">
        <v>19330.697059999999</v>
      </c>
      <c r="C239" s="64">
        <v>4667.86481</v>
      </c>
      <c r="D239" s="64">
        <v>524.09680000000003</v>
      </c>
      <c r="E239" s="64">
        <v>24522.658670000001</v>
      </c>
    </row>
    <row r="240" spans="1:5">
      <c r="A240" s="64" t="s">
        <v>365</v>
      </c>
      <c r="B240" s="64">
        <v>13930.17871</v>
      </c>
      <c r="C240" s="64">
        <v>5040.1565199999995</v>
      </c>
      <c r="D240" s="64">
        <v>3751.1186499999999</v>
      </c>
      <c r="E240" s="64">
        <v>22721.453879999997</v>
      </c>
    </row>
    <row r="241" spans="1:5">
      <c r="A241" s="64" t="s">
        <v>1449</v>
      </c>
      <c r="B241" s="64">
        <v>0</v>
      </c>
      <c r="C241" s="64">
        <v>0</v>
      </c>
      <c r="D241" s="64">
        <v>0</v>
      </c>
      <c r="E241" s="64">
        <v>0</v>
      </c>
    </row>
    <row r="242" spans="1:5">
      <c r="A242" s="64" t="s">
        <v>366</v>
      </c>
      <c r="B242" s="64">
        <v>1885057.6706600001</v>
      </c>
      <c r="C242" s="64">
        <v>119079.08732999999</v>
      </c>
      <c r="D242" s="64">
        <v>16275.35</v>
      </c>
      <c r="E242" s="64">
        <v>2020412.1079899999</v>
      </c>
    </row>
    <row r="243" spans="1:5">
      <c r="A243" s="63" t="s">
        <v>367</v>
      </c>
      <c r="B243" s="64">
        <v>0</v>
      </c>
      <c r="C243" s="64">
        <v>0</v>
      </c>
      <c r="D243" s="64">
        <v>0</v>
      </c>
      <c r="E243" s="64">
        <v>0</v>
      </c>
    </row>
    <row r="244" spans="1:5">
      <c r="A244" s="64" t="s">
        <v>368</v>
      </c>
      <c r="B244" s="64">
        <v>0</v>
      </c>
      <c r="C244" s="64">
        <v>0</v>
      </c>
      <c r="D244" s="64">
        <v>0</v>
      </c>
      <c r="E244" s="64">
        <v>0</v>
      </c>
    </row>
    <row r="245" spans="1:5">
      <c r="A245" s="64" t="s">
        <v>369</v>
      </c>
      <c r="B245" s="64">
        <v>0</v>
      </c>
      <c r="C245" s="64">
        <v>0</v>
      </c>
      <c r="D245" s="64">
        <v>0</v>
      </c>
      <c r="E245" s="64">
        <v>0</v>
      </c>
    </row>
    <row r="246" spans="1:5">
      <c r="A246" s="63" t="s">
        <v>370</v>
      </c>
      <c r="B246" s="64">
        <v>0</v>
      </c>
      <c r="C246" s="64">
        <v>0</v>
      </c>
      <c r="D246" s="64">
        <v>0</v>
      </c>
      <c r="E246" s="64">
        <v>0</v>
      </c>
    </row>
    <row r="247" spans="1:5">
      <c r="A247" s="64" t="s">
        <v>368</v>
      </c>
      <c r="B247" s="64">
        <v>0</v>
      </c>
      <c r="C247" s="64">
        <v>0</v>
      </c>
      <c r="D247" s="64">
        <v>0</v>
      </c>
      <c r="E247" s="64">
        <v>0</v>
      </c>
    </row>
    <row r="248" spans="1:5">
      <c r="A248" s="64" t="s">
        <v>369</v>
      </c>
      <c r="B248" s="64">
        <v>0</v>
      </c>
      <c r="C248" s="64">
        <v>0</v>
      </c>
      <c r="D248" s="64">
        <v>0</v>
      </c>
      <c r="E248" s="64">
        <v>0</v>
      </c>
    </row>
    <row r="249" spans="1:5">
      <c r="A249" s="389" t="s">
        <v>371</v>
      </c>
      <c r="B249" s="274">
        <v>11425.635289999998</v>
      </c>
      <c r="C249" s="274">
        <v>5856.0666700000002</v>
      </c>
      <c r="D249" s="274">
        <v>1940.3717900000001</v>
      </c>
      <c r="E249" s="274">
        <v>19222.07375</v>
      </c>
    </row>
    <row r="250" spans="1:5">
      <c r="A250" s="64" t="s">
        <v>372</v>
      </c>
      <c r="B250" s="95">
        <v>0</v>
      </c>
      <c r="C250" s="95">
        <v>5.6993</v>
      </c>
      <c r="D250" s="95">
        <v>0</v>
      </c>
      <c r="E250" s="95">
        <v>5.6993</v>
      </c>
    </row>
    <row r="251" spans="1:5">
      <c r="A251" s="64" t="s">
        <v>373</v>
      </c>
      <c r="B251" s="95">
        <v>1529.19669</v>
      </c>
      <c r="C251" s="95">
        <v>137.50425000000001</v>
      </c>
      <c r="D251" s="95">
        <v>65.131529999999998</v>
      </c>
      <c r="E251" s="95">
        <v>1731.8324700000001</v>
      </c>
    </row>
    <row r="252" spans="1:5">
      <c r="A252" s="64" t="s">
        <v>374</v>
      </c>
      <c r="B252" s="95">
        <v>6310.6096799999996</v>
      </c>
      <c r="C252" s="95">
        <v>3166.9958700000002</v>
      </c>
      <c r="D252" s="95">
        <v>496.04427000000004</v>
      </c>
      <c r="E252" s="95">
        <v>9973.6498200000005</v>
      </c>
    </row>
    <row r="253" spans="1:5">
      <c r="A253" s="64" t="s">
        <v>375</v>
      </c>
      <c r="B253" s="95">
        <v>3333.4086699999998</v>
      </c>
      <c r="C253" s="95">
        <v>2168.3192599999998</v>
      </c>
      <c r="D253" s="95">
        <v>1117.6563799999999</v>
      </c>
      <c r="E253" s="95">
        <v>6619.3843099999995</v>
      </c>
    </row>
    <row r="254" spans="1:5">
      <c r="A254" s="64" t="s">
        <v>376</v>
      </c>
      <c r="B254" s="95">
        <v>10.01891</v>
      </c>
      <c r="C254" s="95">
        <v>1.6999000000000002</v>
      </c>
      <c r="D254" s="95">
        <v>1.1939999999999999E-2</v>
      </c>
      <c r="E254" s="95">
        <v>11.73075</v>
      </c>
    </row>
    <row r="255" spans="1:5">
      <c r="A255" s="64" t="s">
        <v>377</v>
      </c>
      <c r="B255" s="95">
        <v>0</v>
      </c>
      <c r="C255" s="95">
        <v>7.0712000000000002</v>
      </c>
      <c r="D255" s="95">
        <v>0</v>
      </c>
      <c r="E255" s="95">
        <v>7.0712000000000002</v>
      </c>
    </row>
    <row r="256" spans="1:5">
      <c r="A256" s="64" t="s">
        <v>378</v>
      </c>
      <c r="B256" s="95">
        <v>242.40134</v>
      </c>
      <c r="C256" s="95">
        <v>218.51032000000001</v>
      </c>
      <c r="D256" s="95">
        <v>0.11220000000000001</v>
      </c>
      <c r="E256" s="95">
        <v>461.02386000000001</v>
      </c>
    </row>
    <row r="257" spans="1:5">
      <c r="A257" s="64" t="s">
        <v>379</v>
      </c>
      <c r="B257" s="95">
        <v>0</v>
      </c>
      <c r="C257" s="95">
        <v>0</v>
      </c>
      <c r="D257" s="95">
        <v>0</v>
      </c>
      <c r="E257" s="95">
        <v>0</v>
      </c>
    </row>
    <row r="258" spans="1:5">
      <c r="A258" s="64" t="s">
        <v>380</v>
      </c>
      <c r="B258" s="95">
        <v>0</v>
      </c>
      <c r="C258" s="95">
        <v>0</v>
      </c>
      <c r="D258" s="95">
        <v>0</v>
      </c>
      <c r="E258" s="95">
        <v>0</v>
      </c>
    </row>
    <row r="259" spans="1:5">
      <c r="A259" s="64" t="s">
        <v>381</v>
      </c>
      <c r="B259" s="95">
        <v>0</v>
      </c>
      <c r="C259" s="95">
        <v>131.21221</v>
      </c>
      <c r="D259" s="95">
        <v>261.41547000000003</v>
      </c>
      <c r="E259" s="95">
        <v>392.62768</v>
      </c>
    </row>
    <row r="260" spans="1:5">
      <c r="A260" s="64" t="s">
        <v>382</v>
      </c>
      <c r="B260" s="95">
        <v>0</v>
      </c>
      <c r="C260" s="95">
        <v>19.054359999999999</v>
      </c>
      <c r="D260" s="95">
        <v>0</v>
      </c>
      <c r="E260" s="95">
        <v>19.054359999999999</v>
      </c>
    </row>
    <row r="261" spans="1:5">
      <c r="A261" s="389" t="s">
        <v>383</v>
      </c>
      <c r="B261" s="274">
        <v>-2732.93264</v>
      </c>
      <c r="C261" s="274">
        <v>-3044.7548700000002</v>
      </c>
      <c r="D261" s="274">
        <v>-242.00099</v>
      </c>
      <c r="E261" s="274">
        <v>-6019.6885000000002</v>
      </c>
    </row>
    <row r="262" spans="1:5">
      <c r="A262" s="64" t="s">
        <v>384</v>
      </c>
      <c r="B262" s="95">
        <v>-2711.4136899999999</v>
      </c>
      <c r="C262" s="95">
        <v>-2516.24496</v>
      </c>
      <c r="D262" s="95">
        <v>-242.00099</v>
      </c>
      <c r="E262" s="95">
        <v>-5469.6596399999999</v>
      </c>
    </row>
    <row r="263" spans="1:5">
      <c r="A263" s="64" t="s">
        <v>385</v>
      </c>
      <c r="B263" s="95">
        <v>0</v>
      </c>
      <c r="C263" s="95">
        <v>0</v>
      </c>
      <c r="D263" s="95">
        <v>0</v>
      </c>
      <c r="E263" s="95">
        <v>0</v>
      </c>
    </row>
    <row r="264" spans="1:5">
      <c r="A264" s="64" t="s">
        <v>386</v>
      </c>
      <c r="B264" s="95">
        <v>0</v>
      </c>
      <c r="C264" s="95">
        <v>-527.97820999999999</v>
      </c>
      <c r="D264" s="95">
        <v>0</v>
      </c>
      <c r="E264" s="95">
        <v>-527.97820999999999</v>
      </c>
    </row>
    <row r="265" spans="1:5">
      <c r="A265" s="64" t="s">
        <v>387</v>
      </c>
      <c r="B265" s="95">
        <v>-21.51895</v>
      </c>
      <c r="C265" s="95">
        <v>-0.26289000000000001</v>
      </c>
      <c r="D265" s="95">
        <v>0</v>
      </c>
      <c r="E265" s="95">
        <v>-21.781839999999999</v>
      </c>
    </row>
    <row r="266" spans="1:5">
      <c r="A266" s="65" t="s">
        <v>388</v>
      </c>
      <c r="B266" s="95">
        <v>0</v>
      </c>
      <c r="C266" s="95">
        <v>0</v>
      </c>
      <c r="D266" s="95">
        <v>0</v>
      </c>
      <c r="E266" s="95">
        <v>0</v>
      </c>
    </row>
    <row r="267" spans="1:5">
      <c r="A267" s="65" t="s">
        <v>389</v>
      </c>
      <c r="B267" s="95">
        <v>0</v>
      </c>
      <c r="C267" s="95">
        <v>0</v>
      </c>
      <c r="D267" s="95">
        <v>0</v>
      </c>
      <c r="E267" s="95">
        <v>0</v>
      </c>
    </row>
    <row r="268" spans="1:5">
      <c r="A268" s="65" t="s">
        <v>460</v>
      </c>
      <c r="B268" s="95">
        <v>0</v>
      </c>
      <c r="C268" s="95">
        <v>-0.26880999999999999</v>
      </c>
      <c r="D268" s="95">
        <v>0</v>
      </c>
      <c r="E268" s="95">
        <v>-0.26880999999999999</v>
      </c>
    </row>
    <row r="269" spans="1:5">
      <c r="A269" s="385" t="s">
        <v>974</v>
      </c>
      <c r="B269" s="274">
        <v>8692.7026500000011</v>
      </c>
      <c r="C269" s="274">
        <v>2811.3117999999999</v>
      </c>
      <c r="D269" s="274">
        <v>1698.3708000000001</v>
      </c>
      <c r="E269" s="274">
        <v>13202.385249999999</v>
      </c>
    </row>
    <row r="270" spans="1:5">
      <c r="A270" s="64" t="s">
        <v>390</v>
      </c>
      <c r="B270" s="95">
        <v>1226.5270700000001</v>
      </c>
      <c r="C270" s="95">
        <v>70.308979999999991</v>
      </c>
      <c r="D270" s="95">
        <v>7.0272399999999999</v>
      </c>
      <c r="E270" s="95">
        <v>1303.86329</v>
      </c>
    </row>
    <row r="271" spans="1:5">
      <c r="A271" s="64" t="s">
        <v>391</v>
      </c>
      <c r="B271" s="95">
        <v>296.93890000000005</v>
      </c>
      <c r="C271" s="95">
        <v>38.97099</v>
      </c>
      <c r="D271" s="95">
        <v>2.6617500000000001</v>
      </c>
      <c r="E271" s="95">
        <v>338.57164</v>
      </c>
    </row>
    <row r="272" spans="1:5">
      <c r="A272" s="64" t="s">
        <v>392</v>
      </c>
      <c r="B272" s="95">
        <v>105.6897</v>
      </c>
      <c r="C272" s="95">
        <v>27.174319999999998</v>
      </c>
      <c r="D272" s="95">
        <v>4.3424899999999997</v>
      </c>
      <c r="E272" s="95">
        <v>137.20651000000001</v>
      </c>
    </row>
    <row r="273" spans="1:5">
      <c r="A273" s="64" t="s">
        <v>393</v>
      </c>
      <c r="B273" s="95">
        <v>818.73424999999997</v>
      </c>
      <c r="C273" s="95">
        <v>1.48E-3</v>
      </c>
      <c r="D273" s="95">
        <v>0</v>
      </c>
      <c r="E273" s="95">
        <v>818.73572999999999</v>
      </c>
    </row>
    <row r="274" spans="1:5">
      <c r="A274" s="64" t="s">
        <v>394</v>
      </c>
      <c r="B274" s="95">
        <v>0</v>
      </c>
      <c r="C274" s="95">
        <v>0</v>
      </c>
      <c r="D274" s="95">
        <v>0</v>
      </c>
      <c r="E274" s="95">
        <v>0</v>
      </c>
    </row>
    <row r="275" spans="1:5">
      <c r="A275" s="64" t="s">
        <v>395</v>
      </c>
      <c r="B275" s="95">
        <v>5.1642200000000003</v>
      </c>
      <c r="C275" s="95">
        <v>4.1621899999999998</v>
      </c>
      <c r="D275" s="95">
        <v>2.3E-2</v>
      </c>
      <c r="E275" s="95">
        <v>9.3494100000000007</v>
      </c>
    </row>
    <row r="276" spans="1:5">
      <c r="A276" s="64" t="s">
        <v>396</v>
      </c>
      <c r="B276" s="95">
        <v>0</v>
      </c>
      <c r="C276" s="95">
        <v>0</v>
      </c>
      <c r="D276" s="95">
        <v>0</v>
      </c>
      <c r="E276" s="95">
        <v>0</v>
      </c>
    </row>
    <row r="277" spans="1:5">
      <c r="A277" s="64" t="s">
        <v>397</v>
      </c>
      <c r="B277" s="95">
        <v>-625.55535999999995</v>
      </c>
      <c r="C277" s="95">
        <v>-395.29683</v>
      </c>
      <c r="D277" s="95">
        <v>-27.413</v>
      </c>
      <c r="E277" s="95">
        <v>-1048.2651899999998</v>
      </c>
    </row>
    <row r="278" spans="1:5">
      <c r="A278" s="64" t="s">
        <v>391</v>
      </c>
      <c r="B278" s="95">
        <v>-147.02742000000001</v>
      </c>
      <c r="C278" s="95">
        <v>-9.3202600000000011</v>
      </c>
      <c r="D278" s="95">
        <v>-3.7826599999999999</v>
      </c>
      <c r="E278" s="95">
        <v>-160.13033999999999</v>
      </c>
    </row>
    <row r="279" spans="1:5">
      <c r="A279" s="64" t="s">
        <v>398</v>
      </c>
      <c r="B279" s="95">
        <v>-396.88006999999999</v>
      </c>
      <c r="C279" s="95">
        <v>-356.11371999999994</v>
      </c>
      <c r="D279" s="95">
        <v>-23.535799999999998</v>
      </c>
      <c r="E279" s="95">
        <v>-776.52958999999998</v>
      </c>
    </row>
    <row r="280" spans="1:5">
      <c r="A280" s="64" t="s">
        <v>399</v>
      </c>
      <c r="B280" s="95">
        <v>0</v>
      </c>
      <c r="C280" s="95">
        <v>0</v>
      </c>
      <c r="D280" s="95">
        <v>-9.4540000000000013E-2</v>
      </c>
      <c r="E280" s="95">
        <v>-9.4540000000000013E-2</v>
      </c>
    </row>
    <row r="281" spans="1:5">
      <c r="A281" s="65" t="s">
        <v>400</v>
      </c>
      <c r="B281" s="95">
        <v>0</v>
      </c>
      <c r="C281" s="95">
        <v>0</v>
      </c>
      <c r="D281" s="95">
        <v>0</v>
      </c>
      <c r="E281" s="95">
        <v>0</v>
      </c>
    </row>
    <row r="282" spans="1:5">
      <c r="A282" s="64" t="s">
        <v>401</v>
      </c>
      <c r="B282" s="95">
        <v>-81.647869999999998</v>
      </c>
      <c r="C282" s="95">
        <v>-29.862849999999998</v>
      </c>
      <c r="D282" s="95">
        <v>0</v>
      </c>
      <c r="E282" s="95">
        <v>-111.51072000000001</v>
      </c>
    </row>
    <row r="283" spans="1:5">
      <c r="A283" s="64" t="s">
        <v>402</v>
      </c>
      <c r="B283" s="95">
        <v>0</v>
      </c>
      <c r="C283" s="95">
        <v>0</v>
      </c>
      <c r="D283" s="95">
        <v>0</v>
      </c>
      <c r="E283" s="95">
        <v>0</v>
      </c>
    </row>
    <row r="284" spans="1:5">
      <c r="A284" s="389" t="s">
        <v>973</v>
      </c>
      <c r="B284" s="274">
        <v>9293.6743599999991</v>
      </c>
      <c r="C284" s="274">
        <v>2486.32395</v>
      </c>
      <c r="D284" s="274">
        <v>1677.98504</v>
      </c>
      <c r="E284" s="274">
        <v>13457.98335</v>
      </c>
    </row>
    <row r="285" spans="1:5">
      <c r="A285" s="64" t="s">
        <v>403</v>
      </c>
      <c r="B285" s="95">
        <v>10.90448</v>
      </c>
      <c r="C285" s="95">
        <v>580.14541000000008</v>
      </c>
      <c r="D285" s="95">
        <v>3525.13366</v>
      </c>
      <c r="E285" s="95">
        <v>4116.1835499999997</v>
      </c>
    </row>
    <row r="286" spans="1:5">
      <c r="A286" s="64" t="s">
        <v>404</v>
      </c>
      <c r="B286" s="95">
        <v>3.0699299999999998</v>
      </c>
      <c r="C286" s="95">
        <v>198.59370000000001</v>
      </c>
      <c r="D286" s="95">
        <v>0</v>
      </c>
      <c r="E286" s="95">
        <v>201.66363000000001</v>
      </c>
    </row>
    <row r="287" spans="1:5">
      <c r="A287" s="64" t="s">
        <v>405</v>
      </c>
      <c r="B287" s="95">
        <v>7.8345500000000001</v>
      </c>
      <c r="C287" s="95">
        <v>381.55171000000001</v>
      </c>
      <c r="D287" s="95">
        <v>3525.13366</v>
      </c>
      <c r="E287" s="95">
        <v>3914.5199199999997</v>
      </c>
    </row>
    <row r="288" spans="1:5">
      <c r="A288" s="64" t="s">
        <v>406</v>
      </c>
      <c r="B288" s="95">
        <v>0</v>
      </c>
      <c r="C288" s="95">
        <v>0</v>
      </c>
      <c r="D288" s="95">
        <v>0</v>
      </c>
      <c r="E288" s="95">
        <v>0</v>
      </c>
    </row>
    <row r="289" spans="1:5">
      <c r="A289" s="64" t="s">
        <v>407</v>
      </c>
      <c r="B289" s="95">
        <v>0</v>
      </c>
      <c r="C289" s="95">
        <v>0</v>
      </c>
      <c r="D289" s="95">
        <v>0</v>
      </c>
      <c r="E289" s="95">
        <v>0</v>
      </c>
    </row>
    <row r="290" spans="1:5">
      <c r="A290" s="64" t="s">
        <v>408</v>
      </c>
      <c r="B290" s="95">
        <v>0</v>
      </c>
      <c r="C290" s="95">
        <v>0</v>
      </c>
      <c r="D290" s="95">
        <v>0</v>
      </c>
      <c r="E290" s="95">
        <v>0</v>
      </c>
    </row>
    <row r="291" spans="1:5">
      <c r="A291" s="64" t="s">
        <v>409</v>
      </c>
      <c r="B291" s="95">
        <v>0</v>
      </c>
      <c r="C291" s="95">
        <v>0</v>
      </c>
      <c r="D291" s="95">
        <v>0</v>
      </c>
      <c r="E291" s="95">
        <v>0</v>
      </c>
    </row>
    <row r="292" spans="1:5">
      <c r="A292" s="64" t="s">
        <v>410</v>
      </c>
      <c r="B292" s="95">
        <v>0</v>
      </c>
      <c r="C292" s="95">
        <v>0</v>
      </c>
      <c r="D292" s="95">
        <v>0</v>
      </c>
      <c r="E292" s="95">
        <v>0</v>
      </c>
    </row>
    <row r="293" spans="1:5">
      <c r="A293" s="64" t="s">
        <v>411</v>
      </c>
      <c r="B293" s="95">
        <v>-433.82946999999996</v>
      </c>
      <c r="C293" s="95">
        <v>-3208.0194000000001</v>
      </c>
      <c r="D293" s="95">
        <v>-3796.0805399999999</v>
      </c>
      <c r="E293" s="95">
        <v>-7437.9294099999997</v>
      </c>
    </row>
    <row r="294" spans="1:5">
      <c r="A294" s="64" t="s">
        <v>412</v>
      </c>
      <c r="B294" s="95">
        <v>-156.19926000000001</v>
      </c>
      <c r="C294" s="95">
        <v>-2591.0538700000002</v>
      </c>
      <c r="D294" s="95">
        <v>-3788.30431</v>
      </c>
      <c r="E294" s="95">
        <v>-6535.5574400000005</v>
      </c>
    </row>
    <row r="295" spans="1:5">
      <c r="A295" s="64" t="s">
        <v>413</v>
      </c>
      <c r="B295" s="95">
        <v>0</v>
      </c>
      <c r="C295" s="95">
        <v>0</v>
      </c>
      <c r="D295" s="95">
        <v>0</v>
      </c>
      <c r="E295" s="95">
        <v>0</v>
      </c>
    </row>
    <row r="296" spans="1:5">
      <c r="A296" s="65" t="s">
        <v>414</v>
      </c>
      <c r="B296" s="95">
        <v>0</v>
      </c>
      <c r="C296" s="95">
        <v>0</v>
      </c>
      <c r="D296" s="95">
        <v>0</v>
      </c>
      <c r="E296" s="95">
        <v>0</v>
      </c>
    </row>
    <row r="297" spans="1:5">
      <c r="A297" s="64" t="s">
        <v>415</v>
      </c>
      <c r="B297" s="95">
        <v>-277.63021000000003</v>
      </c>
      <c r="C297" s="95">
        <v>-616.96553000000006</v>
      </c>
      <c r="D297" s="95">
        <v>-7.77623</v>
      </c>
      <c r="E297" s="95">
        <v>-902.37196999999992</v>
      </c>
    </row>
    <row r="298" spans="1:5">
      <c r="A298" s="64" t="s">
        <v>1450</v>
      </c>
      <c r="B298" s="95">
        <v>0</v>
      </c>
      <c r="C298" s="95">
        <v>0</v>
      </c>
      <c r="D298" s="95">
        <v>0</v>
      </c>
      <c r="E298" s="95">
        <v>0</v>
      </c>
    </row>
    <row r="299" spans="1:5">
      <c r="A299" s="64" t="s">
        <v>417</v>
      </c>
      <c r="B299" s="95">
        <v>0</v>
      </c>
      <c r="C299" s="95">
        <v>0</v>
      </c>
      <c r="D299" s="95">
        <v>0</v>
      </c>
      <c r="E299" s="95">
        <v>0</v>
      </c>
    </row>
    <row r="300" spans="1:5">
      <c r="A300" s="389" t="s">
        <v>972</v>
      </c>
      <c r="B300" s="274">
        <v>8870.7493699999995</v>
      </c>
      <c r="C300" s="274">
        <v>-141.55004</v>
      </c>
      <c r="D300" s="274">
        <v>1407.0381599999998</v>
      </c>
      <c r="E300" s="274">
        <v>10136.23749</v>
      </c>
    </row>
    <row r="301" spans="1:5">
      <c r="A301" s="64" t="s">
        <v>418</v>
      </c>
      <c r="B301" s="95">
        <v>-5389.0616799999998</v>
      </c>
      <c r="C301" s="95">
        <v>-3447.2072200000002</v>
      </c>
      <c r="D301" s="95">
        <v>-557.85305000000005</v>
      </c>
      <c r="E301" s="95">
        <v>-9394.1219499999988</v>
      </c>
    </row>
    <row r="302" spans="1:5">
      <c r="A302" s="64" t="s">
        <v>419</v>
      </c>
      <c r="B302" s="95">
        <v>-3301.5616600000003</v>
      </c>
      <c r="C302" s="95">
        <v>-2054.7667799999999</v>
      </c>
      <c r="D302" s="95">
        <v>-367.94684000000001</v>
      </c>
      <c r="E302" s="95">
        <v>-5724.2752799999998</v>
      </c>
    </row>
    <row r="303" spans="1:5">
      <c r="A303" s="64" t="s">
        <v>420</v>
      </c>
      <c r="B303" s="95">
        <v>-306.67528000000004</v>
      </c>
      <c r="C303" s="95">
        <v>-259.33747</v>
      </c>
      <c r="D303" s="95">
        <v>-59.314620000000005</v>
      </c>
      <c r="E303" s="95">
        <v>-625.32736999999997</v>
      </c>
    </row>
    <row r="304" spans="1:5">
      <c r="A304" s="64" t="s">
        <v>421</v>
      </c>
      <c r="B304" s="95">
        <v>-34.823389999999996</v>
      </c>
      <c r="C304" s="95">
        <v>-42.044179999999997</v>
      </c>
      <c r="D304" s="95">
        <v>-8.4310700000000001</v>
      </c>
      <c r="E304" s="95">
        <v>-85.298640000000006</v>
      </c>
    </row>
    <row r="305" spans="1:5">
      <c r="A305" s="64" t="s">
        <v>422</v>
      </c>
      <c r="B305" s="95">
        <v>-14.72664</v>
      </c>
      <c r="C305" s="95">
        <v>-38.855220000000003</v>
      </c>
      <c r="D305" s="95">
        <v>-10.32344</v>
      </c>
      <c r="E305" s="95">
        <v>-63.905300000000004</v>
      </c>
    </row>
    <row r="306" spans="1:5">
      <c r="A306" s="64" t="s">
        <v>423</v>
      </c>
      <c r="B306" s="95">
        <v>-357.09820000000002</v>
      </c>
      <c r="C306" s="95">
        <v>-166.07354999999998</v>
      </c>
      <c r="D306" s="95">
        <v>-50.15</v>
      </c>
      <c r="E306" s="95">
        <v>-573.32174999999995</v>
      </c>
    </row>
    <row r="307" spans="1:5">
      <c r="A307" s="64" t="s">
        <v>424</v>
      </c>
      <c r="B307" s="95">
        <v>-60.696910000000003</v>
      </c>
      <c r="C307" s="95">
        <v>-11.928049999999999</v>
      </c>
      <c r="D307" s="95">
        <v>-2.8033299999999999</v>
      </c>
      <c r="E307" s="95">
        <v>-75.42828999999999</v>
      </c>
    </row>
    <row r="308" spans="1:5">
      <c r="A308" s="64" t="s">
        <v>425</v>
      </c>
      <c r="B308" s="95">
        <v>-109.95386999999999</v>
      </c>
      <c r="C308" s="95">
        <v>-204.95573999999999</v>
      </c>
      <c r="D308" s="95">
        <v>-15.19267</v>
      </c>
      <c r="E308" s="95">
        <v>-330.10228000000001</v>
      </c>
    </row>
    <row r="309" spans="1:5">
      <c r="A309" s="64" t="s">
        <v>426</v>
      </c>
      <c r="B309" s="95">
        <v>-56.761989999999997</v>
      </c>
      <c r="C309" s="95">
        <v>-120.17172000000001</v>
      </c>
      <c r="D309" s="95">
        <v>-8.48</v>
      </c>
      <c r="E309" s="95">
        <v>-185.41370999999998</v>
      </c>
    </row>
    <row r="310" spans="1:5">
      <c r="A310" s="65" t="s">
        <v>427</v>
      </c>
      <c r="B310" s="95">
        <v>-1146.7637400000001</v>
      </c>
      <c r="C310" s="95">
        <v>-549.07451000000003</v>
      </c>
      <c r="D310" s="95">
        <v>-35.211080000000003</v>
      </c>
      <c r="E310" s="95">
        <v>-1731.0493300000001</v>
      </c>
    </row>
    <row r="311" spans="1:5">
      <c r="A311" s="385" t="s">
        <v>971</v>
      </c>
      <c r="B311" s="274">
        <v>3481.6876899999997</v>
      </c>
      <c r="C311" s="274">
        <v>-3588.7572599999999</v>
      </c>
      <c r="D311" s="274">
        <v>849.18511000000001</v>
      </c>
      <c r="E311" s="274">
        <v>742.11554000000001</v>
      </c>
    </row>
    <row r="312" spans="1:5">
      <c r="A312" s="65" t="s">
        <v>428</v>
      </c>
      <c r="B312" s="95">
        <v>0</v>
      </c>
      <c r="C312" s="95">
        <v>0</v>
      </c>
      <c r="D312" s="95">
        <v>3.85E-2</v>
      </c>
      <c r="E312" s="95">
        <v>3.85E-2</v>
      </c>
    </row>
    <row r="313" spans="1:5">
      <c r="A313" s="65" t="s">
        <v>429</v>
      </c>
      <c r="B313" s="95">
        <v>0</v>
      </c>
      <c r="C313" s="95">
        <v>0</v>
      </c>
      <c r="D313" s="95">
        <v>3.85E-2</v>
      </c>
      <c r="E313" s="95">
        <v>3.85E-2</v>
      </c>
    </row>
    <row r="314" spans="1:5">
      <c r="A314" s="65" t="s">
        <v>430</v>
      </c>
      <c r="B314" s="95">
        <v>0</v>
      </c>
      <c r="C314" s="95">
        <v>0</v>
      </c>
      <c r="D314" s="95">
        <v>0</v>
      </c>
      <c r="E314" s="95">
        <v>0</v>
      </c>
    </row>
    <row r="315" spans="1:5">
      <c r="A315" s="65" t="s">
        <v>431</v>
      </c>
      <c r="B315" s="95">
        <v>0</v>
      </c>
      <c r="C315" s="95">
        <v>0</v>
      </c>
      <c r="D315" s="95">
        <v>0</v>
      </c>
      <c r="E315" s="95">
        <v>0</v>
      </c>
    </row>
    <row r="316" spans="1:5">
      <c r="A316" s="65" t="s">
        <v>432</v>
      </c>
      <c r="B316" s="95">
        <v>0</v>
      </c>
      <c r="C316" s="95">
        <v>0</v>
      </c>
      <c r="D316" s="95">
        <v>0</v>
      </c>
      <c r="E316" s="95">
        <v>0</v>
      </c>
    </row>
    <row r="317" spans="1:5">
      <c r="A317" s="64" t="s">
        <v>433</v>
      </c>
      <c r="B317" s="95">
        <v>0</v>
      </c>
      <c r="C317" s="95">
        <v>0</v>
      </c>
      <c r="D317" s="95">
        <v>0</v>
      </c>
      <c r="E317" s="95">
        <v>0</v>
      </c>
    </row>
    <row r="318" spans="1:5">
      <c r="A318" s="155" t="s">
        <v>1227</v>
      </c>
      <c r="B318" s="274">
        <v>3481.6876899999997</v>
      </c>
      <c r="C318" s="274">
        <v>-3588.7572599999999</v>
      </c>
      <c r="D318" s="274">
        <v>849.22361000000001</v>
      </c>
      <c r="E318" s="274">
        <v>742.15404000000001</v>
      </c>
    </row>
    <row r="319" spans="1:5">
      <c r="A319" s="65" t="s">
        <v>434</v>
      </c>
      <c r="B319" s="95">
        <v>0</v>
      </c>
      <c r="C319" s="95">
        <v>0</v>
      </c>
      <c r="D319" s="95">
        <v>0</v>
      </c>
      <c r="E319" s="95">
        <v>0</v>
      </c>
    </row>
    <row r="320" spans="1:5">
      <c r="A320" s="389" t="s">
        <v>970</v>
      </c>
      <c r="B320" s="274">
        <v>3481.6876899999997</v>
      </c>
      <c r="C320" s="274">
        <v>-3588.7572599999999</v>
      </c>
      <c r="D320" s="274">
        <v>849.22361000000001</v>
      </c>
      <c r="E320" s="274">
        <v>742.15404000000001</v>
      </c>
    </row>
    <row r="321" spans="1:5">
      <c r="A321" s="64" t="s">
        <v>435</v>
      </c>
      <c r="B321" s="95">
        <v>0</v>
      </c>
      <c r="C321" s="95">
        <v>88.712589999999992</v>
      </c>
      <c r="D321" s="95">
        <v>0</v>
      </c>
      <c r="E321" s="95">
        <v>88.712589999999992</v>
      </c>
    </row>
    <row r="322" spans="1:5">
      <c r="A322" s="155" t="s">
        <v>1228</v>
      </c>
      <c r="B322" s="274">
        <v>3481.6876899999997</v>
      </c>
      <c r="C322" s="274">
        <v>-3500.0446699999998</v>
      </c>
      <c r="D322" s="274">
        <v>849.22361000000001</v>
      </c>
      <c r="E322" s="274">
        <v>830.86662999999999</v>
      </c>
    </row>
    <row r="323" spans="1:5">
      <c r="A323" s="65" t="s">
        <v>436</v>
      </c>
      <c r="B323" s="95">
        <v>0</v>
      </c>
      <c r="C323" s="95">
        <v>0</v>
      </c>
      <c r="D323" s="95">
        <v>0</v>
      </c>
      <c r="E323" s="95">
        <v>0</v>
      </c>
    </row>
    <row r="324" spans="1:5">
      <c r="A324" s="385" t="s">
        <v>969</v>
      </c>
      <c r="B324" s="274">
        <v>3481.6876899999997</v>
      </c>
      <c r="C324" s="274">
        <v>-3500.0446699999998</v>
      </c>
      <c r="D324" s="274">
        <v>849.22361000000001</v>
      </c>
      <c r="E324" s="274">
        <v>830.86662999999999</v>
      </c>
    </row>
    <row r="325" spans="1:5">
      <c r="A325" s="65" t="s">
        <v>437</v>
      </c>
      <c r="B325" s="95">
        <v>0</v>
      </c>
      <c r="C325" s="95">
        <v>0</v>
      </c>
      <c r="D325" s="95">
        <v>0</v>
      </c>
      <c r="E325" s="95">
        <v>0</v>
      </c>
    </row>
    <row r="326" spans="1:5">
      <c r="A326" s="385" t="s">
        <v>968</v>
      </c>
      <c r="B326" s="274">
        <v>3481.6876899999997</v>
      </c>
      <c r="C326" s="274">
        <v>-3500.0446699999998</v>
      </c>
      <c r="D326" s="274">
        <v>849.22361000000001</v>
      </c>
      <c r="E326" s="274">
        <v>830.86662999999999</v>
      </c>
    </row>
    <row r="327" spans="1:5" ht="3.75" customHeight="1" thickBot="1">
      <c r="A327" s="435"/>
      <c r="B327" s="515"/>
      <c r="C327" s="515"/>
      <c r="D327" s="515"/>
      <c r="E327" s="515"/>
    </row>
    <row r="328" spans="1:5" ht="15.75" thickTop="1">
      <c r="A328" s="64"/>
      <c r="B328" s="96"/>
      <c r="C328" s="96"/>
      <c r="D328" s="96"/>
      <c r="E328" s="96"/>
    </row>
  </sheetData>
  <mergeCells count="4">
    <mergeCell ref="A1:E1"/>
    <mergeCell ref="A2:E2"/>
    <mergeCell ref="A3:E3"/>
    <mergeCell ref="A4:E4"/>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E3"/>
    </sheetView>
  </sheetViews>
  <sheetFormatPr defaultRowHeight="15"/>
  <cols>
    <col min="1" max="1" width="91.42578125" style="5" customWidth="1"/>
    <col min="2" max="4" width="8.28515625" style="5" bestFit="1" customWidth="1"/>
    <col min="5" max="5" width="9.28515625" style="5" bestFit="1" customWidth="1"/>
    <col min="6" max="16384" width="9.140625" style="5"/>
  </cols>
  <sheetData>
    <row r="1" spans="1:5" ht="30" customHeight="1">
      <c r="A1" s="727" t="s">
        <v>443</v>
      </c>
      <c r="B1" s="727"/>
      <c r="C1" s="727"/>
      <c r="D1" s="727"/>
      <c r="E1" s="727"/>
    </row>
    <row r="2" spans="1:5" ht="18">
      <c r="A2" s="728" t="s">
        <v>962</v>
      </c>
      <c r="B2" s="728"/>
      <c r="C2" s="728"/>
      <c r="D2" s="728"/>
      <c r="E2" s="728"/>
    </row>
    <row r="3" spans="1:5" ht="30" customHeight="1">
      <c r="A3" s="734" t="s">
        <v>1468</v>
      </c>
      <c r="B3" s="734"/>
      <c r="C3" s="734"/>
      <c r="D3" s="734"/>
      <c r="E3" s="734"/>
    </row>
    <row r="4" spans="1:5">
      <c r="A4" s="103"/>
      <c r="B4" s="178"/>
      <c r="C4" s="178"/>
      <c r="D4" s="178"/>
      <c r="E4" s="178"/>
    </row>
    <row r="5" spans="1:5" ht="30" customHeight="1">
      <c r="A5" s="102"/>
      <c r="B5" s="52" t="s">
        <v>62</v>
      </c>
      <c r="C5" s="52" t="s">
        <v>64</v>
      </c>
      <c r="D5" s="52" t="s">
        <v>66</v>
      </c>
      <c r="E5" s="53" t="s">
        <v>518</v>
      </c>
    </row>
    <row r="6" spans="1:5">
      <c r="A6" s="103"/>
      <c r="B6" s="104"/>
      <c r="C6" s="104"/>
      <c r="D6" s="104"/>
      <c r="E6" s="105"/>
    </row>
    <row r="7" spans="1:5">
      <c r="A7" s="72" t="s">
        <v>520</v>
      </c>
      <c r="B7" s="52"/>
      <c r="C7" s="52"/>
      <c r="D7" s="52"/>
      <c r="E7" s="53"/>
    </row>
    <row r="8" spans="1:5">
      <c r="A8" s="103" t="s">
        <v>521</v>
      </c>
      <c r="B8" s="106">
        <v>5.4300000000000001E-2</v>
      </c>
      <c r="C8" s="106">
        <v>3.7999999999999999E-2</v>
      </c>
      <c r="D8" s="106">
        <v>6.1699999999999998E-2</v>
      </c>
      <c r="E8" s="106">
        <v>5.04E-2</v>
      </c>
    </row>
    <row r="9" spans="1:5">
      <c r="A9" s="103" t="s">
        <v>522</v>
      </c>
      <c r="B9" s="106">
        <v>0.64539999999999997</v>
      </c>
      <c r="C9" s="106">
        <v>0.75449999999999995</v>
      </c>
      <c r="D9" s="106">
        <v>0.64759999999999995</v>
      </c>
      <c r="E9" s="106">
        <v>0.67630000000000001</v>
      </c>
    </row>
    <row r="10" spans="1:5">
      <c r="A10" s="72" t="s">
        <v>523</v>
      </c>
      <c r="B10" s="107"/>
      <c r="C10" s="107"/>
      <c r="D10" s="107"/>
      <c r="E10" s="107"/>
    </row>
    <row r="11" spans="1:5">
      <c r="A11" s="108" t="s">
        <v>1366</v>
      </c>
      <c r="B11" s="106">
        <v>0.60819999999999996</v>
      </c>
      <c r="C11" s="106">
        <v>0.72670000000000001</v>
      </c>
      <c r="D11" s="106">
        <v>0.4531</v>
      </c>
      <c r="E11" s="106">
        <v>0.62790000000000001</v>
      </c>
    </row>
    <row r="12" spans="1:5">
      <c r="A12" s="108" t="s">
        <v>1367</v>
      </c>
      <c r="B12" s="106">
        <v>0.60829999999999995</v>
      </c>
      <c r="C12" s="106">
        <v>0.72670000000000001</v>
      </c>
      <c r="D12" s="106">
        <v>0.4531</v>
      </c>
      <c r="E12" s="106">
        <v>0.62790000000000001</v>
      </c>
    </row>
    <row r="13" spans="1:5">
      <c r="A13" s="103" t="s">
        <v>1368</v>
      </c>
      <c r="B13" s="106">
        <v>4.4499999999999998E-2</v>
      </c>
      <c r="C13" s="106">
        <v>0.16669999999999999</v>
      </c>
      <c r="D13" s="106">
        <v>8.9999999999999998E-4</v>
      </c>
      <c r="E13" s="106">
        <v>7.51E-2</v>
      </c>
    </row>
    <row r="14" spans="1:5">
      <c r="A14" s="108" t="s">
        <v>1369</v>
      </c>
      <c r="B14" s="106">
        <v>0</v>
      </c>
      <c r="C14" s="106">
        <v>0</v>
      </c>
      <c r="D14" s="106">
        <v>0</v>
      </c>
      <c r="E14" s="106">
        <v>0</v>
      </c>
    </row>
    <row r="15" spans="1:5">
      <c r="A15" s="109" t="s">
        <v>524</v>
      </c>
      <c r="B15" s="107"/>
      <c r="C15" s="107"/>
      <c r="D15" s="107"/>
      <c r="E15" s="107"/>
    </row>
    <row r="16" spans="1:5">
      <c r="A16" s="108" t="s">
        <v>1417</v>
      </c>
      <c r="B16" s="106">
        <v>1.11E-2</v>
      </c>
      <c r="C16" s="106">
        <v>8.6599999999999996E-2</v>
      </c>
      <c r="D16" s="106">
        <v>1.89E-2</v>
      </c>
      <c r="E16" s="106">
        <v>3.6200000000000003E-2</v>
      </c>
    </row>
    <row r="17" spans="1:5">
      <c r="A17" s="108" t="s">
        <v>1371</v>
      </c>
      <c r="B17" s="106">
        <v>0.9889</v>
      </c>
      <c r="C17" s="106">
        <v>0.91339999999999999</v>
      </c>
      <c r="D17" s="106">
        <v>0.98109999999999997</v>
      </c>
      <c r="E17" s="106">
        <v>0.96379999999999999</v>
      </c>
    </row>
    <row r="18" spans="1:5">
      <c r="A18" s="108" t="s">
        <v>525</v>
      </c>
      <c r="B18" s="110">
        <v>337.00319999999999</v>
      </c>
      <c r="C18" s="110">
        <v>585.95270000000005</v>
      </c>
      <c r="D18" s="110">
        <v>410.67509999999999</v>
      </c>
      <c r="E18" s="110">
        <v>516.8229</v>
      </c>
    </row>
    <row r="19" spans="1:5">
      <c r="A19" s="109" t="s">
        <v>526</v>
      </c>
      <c r="B19" s="111"/>
      <c r="C19" s="111"/>
      <c r="D19" s="111"/>
      <c r="E19" s="111"/>
    </row>
    <row r="20" spans="1:5">
      <c r="A20" s="103" t="s">
        <v>527</v>
      </c>
      <c r="B20" s="106">
        <v>0.98960000000000004</v>
      </c>
      <c r="C20" s="106">
        <v>0.97709999999999997</v>
      </c>
      <c r="D20" s="106">
        <v>0.95920000000000005</v>
      </c>
      <c r="E20" s="106">
        <v>0.98299999999999998</v>
      </c>
    </row>
    <row r="21" spans="1:5">
      <c r="A21" s="103" t="s">
        <v>528</v>
      </c>
      <c r="B21" s="106">
        <v>0.32869999999999999</v>
      </c>
      <c r="C21" s="106">
        <v>0.4234</v>
      </c>
      <c r="D21" s="106">
        <v>0.3296</v>
      </c>
      <c r="E21" s="106">
        <v>0.35780000000000001</v>
      </c>
    </row>
    <row r="22" spans="1:5">
      <c r="A22" s="108" t="s">
        <v>529</v>
      </c>
      <c r="B22" s="106">
        <v>1.04E-2</v>
      </c>
      <c r="C22" s="106">
        <v>2.29E-2</v>
      </c>
      <c r="D22" s="106">
        <v>4.0800000000000003E-2</v>
      </c>
      <c r="E22" s="106">
        <v>1.7000000000000001E-2</v>
      </c>
    </row>
    <row r="23" spans="1:5">
      <c r="A23" s="108" t="s">
        <v>530</v>
      </c>
      <c r="B23" s="106">
        <v>0.33210000000000001</v>
      </c>
      <c r="C23" s="106">
        <v>0.42220000000000002</v>
      </c>
      <c r="D23" s="106">
        <v>0.32829999999999998</v>
      </c>
      <c r="E23" s="106">
        <v>0.35909999999999997</v>
      </c>
    </row>
    <row r="24" spans="1:5">
      <c r="A24" s="108" t="s">
        <v>531</v>
      </c>
      <c r="B24" s="106">
        <v>2.0000000000000001E-4</v>
      </c>
      <c r="C24" s="106">
        <v>2.58E-2</v>
      </c>
      <c r="D24" s="106">
        <v>4.4499999999999998E-2</v>
      </c>
      <c r="E24" s="106">
        <v>1.3299999999999999E-2</v>
      </c>
    </row>
    <row r="25" spans="1:5">
      <c r="A25" s="108" t="s">
        <v>532</v>
      </c>
      <c r="B25" s="106">
        <v>6.8900000000000003E-2</v>
      </c>
      <c r="C25" s="106">
        <v>8.3199999999999996E-2</v>
      </c>
      <c r="D25" s="106">
        <v>3.5700000000000003E-2</v>
      </c>
      <c r="E25" s="106">
        <v>7.0199999999999999E-2</v>
      </c>
    </row>
    <row r="26" spans="1:5">
      <c r="A26" s="108" t="s">
        <v>1372</v>
      </c>
      <c r="B26" s="106">
        <v>8.09E-2</v>
      </c>
      <c r="C26" s="106">
        <v>3.4200000000000001E-2</v>
      </c>
      <c r="D26" s="106">
        <v>0.1081</v>
      </c>
      <c r="E26" s="106">
        <v>6.9099999999999995E-2</v>
      </c>
    </row>
    <row r="27" spans="1:5">
      <c r="A27" s="108" t="s">
        <v>533</v>
      </c>
      <c r="B27" s="106">
        <v>0.98580000000000001</v>
      </c>
      <c r="C27" s="106">
        <v>0.96609999999999996</v>
      </c>
      <c r="D27" s="106">
        <v>0.94479999999999997</v>
      </c>
      <c r="E27" s="106">
        <v>0.97589999999999999</v>
      </c>
    </row>
    <row r="28" spans="1:5">
      <c r="A28" s="108" t="s">
        <v>534</v>
      </c>
      <c r="B28" s="106">
        <v>1E-3</v>
      </c>
      <c r="C28" s="106">
        <v>1.44E-2</v>
      </c>
      <c r="D28" s="106">
        <v>1.6400000000000001E-2</v>
      </c>
      <c r="E28" s="106">
        <v>6.6E-3</v>
      </c>
    </row>
    <row r="29" spans="1:5">
      <c r="A29" s="108" t="s">
        <v>535</v>
      </c>
      <c r="B29" s="106">
        <v>3.0999999999999999E-3</v>
      </c>
      <c r="C29" s="106">
        <v>1.5E-3</v>
      </c>
      <c r="D29" s="106">
        <v>1.43E-2</v>
      </c>
      <c r="E29" s="106">
        <v>3.5999999999999999E-3</v>
      </c>
    </row>
    <row r="30" spans="1:5">
      <c r="A30" s="108" t="s">
        <v>536</v>
      </c>
      <c r="B30" s="106">
        <v>2.9999999999999997E-4</v>
      </c>
      <c r="C30" s="106">
        <v>2E-3</v>
      </c>
      <c r="D30" s="106">
        <v>1.8E-3</v>
      </c>
      <c r="E30" s="106">
        <v>1E-3</v>
      </c>
    </row>
    <row r="31" spans="1:5">
      <c r="A31" s="108" t="s">
        <v>537</v>
      </c>
      <c r="B31" s="106">
        <v>0</v>
      </c>
      <c r="C31" s="106">
        <v>3.0999999999999999E-3</v>
      </c>
      <c r="D31" s="106">
        <v>5.9999999999999995E-4</v>
      </c>
      <c r="E31" s="106">
        <v>1E-3</v>
      </c>
    </row>
    <row r="32" spans="1:5">
      <c r="A32" s="108" t="s">
        <v>538</v>
      </c>
      <c r="B32" s="106">
        <v>9.9000000000000008E-3</v>
      </c>
      <c r="C32" s="106">
        <v>1.2800000000000001E-2</v>
      </c>
      <c r="D32" s="106">
        <v>2.1999999999999999E-2</v>
      </c>
      <c r="E32" s="106">
        <v>1.1900000000000001E-2</v>
      </c>
    </row>
    <row r="33" spans="1:5">
      <c r="A33" s="109" t="s">
        <v>539</v>
      </c>
      <c r="B33" s="107"/>
      <c r="C33" s="107"/>
      <c r="D33" s="107"/>
      <c r="E33" s="107"/>
    </row>
    <row r="34" spans="1:5">
      <c r="A34" s="108" t="s">
        <v>540</v>
      </c>
      <c r="B34" s="106">
        <v>9.7600000000000006E-2</v>
      </c>
      <c r="C34" s="106">
        <v>9.9599999999999994E-2</v>
      </c>
      <c r="D34" s="106">
        <v>0.1555</v>
      </c>
      <c r="E34" s="106">
        <v>0.1022</v>
      </c>
    </row>
    <row r="35" spans="1:5">
      <c r="A35" s="108" t="s">
        <v>541</v>
      </c>
      <c r="B35" s="106">
        <v>0.46310000000000001</v>
      </c>
      <c r="C35" s="106">
        <v>0.26869999999999999</v>
      </c>
      <c r="D35" s="106">
        <v>0.31180000000000002</v>
      </c>
      <c r="E35" s="106">
        <v>0.4098</v>
      </c>
    </row>
    <row r="36" spans="1:5">
      <c r="A36" s="108" t="s">
        <v>542</v>
      </c>
      <c r="B36" s="106">
        <v>0.36349999999999999</v>
      </c>
      <c r="C36" s="106">
        <v>0.11310000000000001</v>
      </c>
      <c r="D36" s="106">
        <v>0.2505</v>
      </c>
      <c r="E36" s="106">
        <v>0.27089999999999997</v>
      </c>
    </row>
    <row r="37" spans="1:5">
      <c r="A37" s="108" t="s">
        <v>543</v>
      </c>
      <c r="B37" s="106">
        <v>0.25769999999999998</v>
      </c>
      <c r="C37" s="106">
        <v>0.1026</v>
      </c>
      <c r="D37" s="106">
        <v>0.1237</v>
      </c>
      <c r="E37" s="106">
        <v>0.20200000000000001</v>
      </c>
    </row>
    <row r="38" spans="1:5">
      <c r="A38" s="103" t="s">
        <v>1454</v>
      </c>
      <c r="B38" s="106">
        <v>0.46310000000000001</v>
      </c>
      <c r="C38" s="106">
        <v>0.23769999999999999</v>
      </c>
      <c r="D38" s="106">
        <v>0.31109999999999999</v>
      </c>
      <c r="E38" s="106">
        <v>0.39829999999999999</v>
      </c>
    </row>
    <row r="39" spans="1:5">
      <c r="A39" s="72" t="s">
        <v>544</v>
      </c>
      <c r="B39" s="107"/>
      <c r="C39" s="107"/>
      <c r="D39" s="107"/>
      <c r="E39" s="107"/>
    </row>
    <row r="40" spans="1:5">
      <c r="A40" s="108" t="s">
        <v>545</v>
      </c>
      <c r="B40" s="106">
        <v>0.29099999999999998</v>
      </c>
      <c r="C40" s="106">
        <v>9.2899999999999996E-2</v>
      </c>
      <c r="D40" s="106">
        <v>0.50590000000000002</v>
      </c>
      <c r="E40" s="106">
        <v>0.25419999999999998</v>
      </c>
    </row>
    <row r="41" spans="1:5">
      <c r="A41" s="108" t="s">
        <v>546</v>
      </c>
      <c r="B41" s="106">
        <v>0.2908</v>
      </c>
      <c r="C41" s="106">
        <v>9.0399999999999994E-2</v>
      </c>
      <c r="D41" s="106">
        <v>0.50590000000000002</v>
      </c>
      <c r="E41" s="106">
        <v>0.25219999999999998</v>
      </c>
    </row>
    <row r="42" spans="1:5">
      <c r="A42" s="108" t="s">
        <v>547</v>
      </c>
      <c r="B42" s="106">
        <v>2.2499999999999999E-2</v>
      </c>
      <c r="C42" s="106">
        <v>0.1772</v>
      </c>
      <c r="D42" s="106">
        <v>5.57E-2</v>
      </c>
      <c r="E42" s="106">
        <v>4.4299999999999999E-2</v>
      </c>
    </row>
    <row r="43" spans="1:5">
      <c r="A43" s="108" t="s">
        <v>548</v>
      </c>
      <c r="B43" s="106">
        <v>1E-4</v>
      </c>
      <c r="C43" s="106">
        <v>8.4699999999999998E-2</v>
      </c>
      <c r="D43" s="106">
        <v>0.02</v>
      </c>
      <c r="E43" s="106">
        <v>1.24E-2</v>
      </c>
    </row>
    <row r="44" spans="1:5">
      <c r="A44" s="108" t="s">
        <v>549</v>
      </c>
      <c r="B44" s="106">
        <v>1.1299999999999999E-2</v>
      </c>
      <c r="C44" s="106">
        <v>0.1111</v>
      </c>
      <c r="D44" s="106">
        <v>3.5299999999999998E-2</v>
      </c>
      <c r="E44" s="106">
        <v>2.58E-2</v>
      </c>
    </row>
    <row r="45" spans="1:5">
      <c r="A45" s="108" t="s">
        <v>550</v>
      </c>
      <c r="B45" s="106">
        <v>0.64939999999999998</v>
      </c>
      <c r="C45" s="106">
        <v>0.16830000000000001</v>
      </c>
      <c r="D45" s="106">
        <v>0.89790000000000003</v>
      </c>
      <c r="E45" s="106">
        <v>0.51790000000000003</v>
      </c>
    </row>
    <row r="46" spans="1:5">
      <c r="A46" s="109" t="s">
        <v>551</v>
      </c>
      <c r="B46" s="107"/>
      <c r="C46" s="107"/>
      <c r="D46" s="107"/>
      <c r="E46" s="107"/>
    </row>
    <row r="47" spans="1:5">
      <c r="A47" s="108" t="s">
        <v>552</v>
      </c>
      <c r="B47" s="106">
        <v>0.91190000000000004</v>
      </c>
      <c r="C47" s="106">
        <v>0.85680000000000001</v>
      </c>
      <c r="D47" s="106">
        <v>0.92710000000000004</v>
      </c>
      <c r="E47" s="106">
        <v>0.89739999999999998</v>
      </c>
    </row>
    <row r="48" spans="1:5">
      <c r="A48" s="108" t="s">
        <v>553</v>
      </c>
      <c r="B48" s="106">
        <v>0.91120000000000001</v>
      </c>
      <c r="C48" s="106">
        <v>0.94350000000000001</v>
      </c>
      <c r="D48" s="106">
        <v>0.91210000000000002</v>
      </c>
      <c r="E48" s="106">
        <v>0.92259999999999998</v>
      </c>
    </row>
    <row r="49" spans="1:5">
      <c r="A49" s="108" t="s">
        <v>554</v>
      </c>
      <c r="B49" s="106">
        <v>0.41099999999999998</v>
      </c>
      <c r="C49" s="106">
        <v>-1.6999999999999999E-3</v>
      </c>
      <c r="D49" s="106">
        <v>1.0572999999999999</v>
      </c>
      <c r="E49" s="106">
        <v>0.30059999999999998</v>
      </c>
    </row>
    <row r="50" spans="1:5" ht="15.75" thickBot="1">
      <c r="A50" s="238" t="s">
        <v>555</v>
      </c>
      <c r="B50" s="112">
        <v>0.30309999999999998</v>
      </c>
      <c r="C50" s="112">
        <v>1.5847</v>
      </c>
      <c r="D50" s="112">
        <v>0.14410000000000001</v>
      </c>
      <c r="E50" s="112">
        <v>0.40710000000000002</v>
      </c>
    </row>
    <row r="51" spans="1:5" ht="15.75" thickTop="1">
      <c r="A51" s="776" t="s">
        <v>556</v>
      </c>
      <c r="B51" s="776"/>
      <c r="C51" s="776"/>
      <c r="D51" s="776"/>
      <c r="E51" s="776"/>
    </row>
    <row r="52" spans="1:5" ht="84.75" customHeight="1">
      <c r="A52" s="733" t="s">
        <v>557</v>
      </c>
      <c r="B52" s="733"/>
      <c r="C52" s="733"/>
      <c r="D52" s="733"/>
      <c r="E52" s="733"/>
    </row>
    <row r="53" spans="1:5" ht="84.75" customHeight="1">
      <c r="A53" s="733" t="s">
        <v>558</v>
      </c>
      <c r="B53" s="733"/>
      <c r="C53" s="733"/>
      <c r="D53" s="733"/>
      <c r="E53" s="733"/>
    </row>
    <row r="54" spans="1:5">
      <c r="A54" s="740" t="s">
        <v>1418</v>
      </c>
      <c r="B54" s="740"/>
      <c r="C54" s="740"/>
      <c r="D54" s="740"/>
      <c r="E54" s="740"/>
    </row>
    <row r="55" spans="1:5">
      <c r="A55" s="740" t="s">
        <v>560</v>
      </c>
      <c r="B55" s="740"/>
      <c r="C55" s="740"/>
      <c r="D55" s="740"/>
      <c r="E55" s="740"/>
    </row>
    <row r="56" spans="1:5">
      <c r="A56" s="11"/>
      <c r="B56" s="11"/>
      <c r="C56" s="11"/>
      <c r="D56" s="11"/>
      <c r="E56" s="11"/>
    </row>
    <row r="57" spans="1:5" ht="30" customHeight="1">
      <c r="A57" s="159"/>
      <c r="B57" s="67" t="s">
        <v>62</v>
      </c>
      <c r="C57" s="67" t="s">
        <v>64</v>
      </c>
      <c r="D57" s="67" t="s">
        <v>66</v>
      </c>
      <c r="E57" s="68" t="s">
        <v>518</v>
      </c>
    </row>
    <row r="58" spans="1:5">
      <c r="A58" s="99"/>
      <c r="B58" s="99"/>
      <c r="C58" s="99"/>
      <c r="D58" s="99"/>
      <c r="E58" s="99"/>
    </row>
    <row r="59" spans="1:5">
      <c r="A59" s="109" t="s">
        <v>561</v>
      </c>
      <c r="B59" s="67"/>
      <c r="C59" s="67"/>
      <c r="D59" s="67"/>
      <c r="E59" s="68"/>
    </row>
    <row r="60" spans="1:5">
      <c r="A60" s="682" t="s">
        <v>890</v>
      </c>
      <c r="B60" s="160">
        <v>4.1399999999999999E-2</v>
      </c>
      <c r="C60" s="160">
        <v>2.92E-2</v>
      </c>
      <c r="D60" s="160">
        <v>5.7200000000000001E-2</v>
      </c>
      <c r="E60" s="160">
        <v>3.9300000000000002E-2</v>
      </c>
    </row>
    <row r="61" spans="1:5">
      <c r="A61" s="682" t="s">
        <v>1373</v>
      </c>
      <c r="B61" s="160">
        <v>4.4200000000000003E-2</v>
      </c>
      <c r="C61" s="160">
        <v>2.58E-2</v>
      </c>
      <c r="D61" s="160">
        <v>5.6500000000000002E-2</v>
      </c>
      <c r="E61" s="160">
        <v>4.0099999999999997E-2</v>
      </c>
    </row>
    <row r="62" spans="1:5">
      <c r="A62" s="682" t="s">
        <v>1374</v>
      </c>
      <c r="B62" s="160">
        <v>4.2200000000000001E-2</v>
      </c>
      <c r="C62" s="160">
        <v>-1.5E-3</v>
      </c>
      <c r="D62" s="160">
        <v>4.7399999999999998E-2</v>
      </c>
      <c r="E62" s="160">
        <v>3.0200000000000001E-2</v>
      </c>
    </row>
    <row r="63" spans="1:5">
      <c r="A63" s="682" t="s">
        <v>1375</v>
      </c>
      <c r="B63" s="160">
        <v>1.66E-2</v>
      </c>
      <c r="C63" s="160">
        <v>-3.73E-2</v>
      </c>
      <c r="D63" s="160">
        <v>2.86E-2</v>
      </c>
      <c r="E63" s="160">
        <v>2.2000000000000001E-3</v>
      </c>
    </row>
    <row r="64" spans="1:5">
      <c r="A64" s="682" t="s">
        <v>1376</v>
      </c>
      <c r="B64" s="160">
        <v>1.66E-2</v>
      </c>
      <c r="C64" s="160">
        <v>-3.6400000000000002E-2</v>
      </c>
      <c r="D64" s="160">
        <v>2.86E-2</v>
      </c>
      <c r="E64" s="160">
        <v>2.5000000000000001E-3</v>
      </c>
    </row>
    <row r="65" spans="1:5">
      <c r="A65" s="682" t="s">
        <v>1377</v>
      </c>
      <c r="B65" s="160">
        <v>1.66E-2</v>
      </c>
      <c r="C65" s="160">
        <v>-3.6400000000000002E-2</v>
      </c>
      <c r="D65" s="160">
        <v>2.86E-2</v>
      </c>
      <c r="E65" s="160">
        <v>2.5000000000000001E-3</v>
      </c>
    </row>
    <row r="66" spans="1:5">
      <c r="A66" s="682" t="s">
        <v>1378</v>
      </c>
      <c r="B66" s="160">
        <v>5.7099999999999998E-2</v>
      </c>
      <c r="C66" s="160">
        <v>-0.39360000000000001</v>
      </c>
      <c r="D66" s="160">
        <v>5.6599999999999998E-2</v>
      </c>
      <c r="E66" s="160">
        <v>9.7999999999999997E-3</v>
      </c>
    </row>
    <row r="67" spans="1:5">
      <c r="A67" s="109" t="s">
        <v>562</v>
      </c>
      <c r="B67" s="67"/>
      <c r="C67" s="67"/>
      <c r="D67" s="67"/>
      <c r="E67" s="68"/>
    </row>
    <row r="68" spans="1:5">
      <c r="A68" s="682" t="s">
        <v>898</v>
      </c>
      <c r="B68" s="160">
        <v>5.4399999999999997E-2</v>
      </c>
      <c r="C68" s="160">
        <v>6.0900000000000003E-2</v>
      </c>
      <c r="D68" s="160">
        <v>6.5299999999999997E-2</v>
      </c>
      <c r="E68" s="160">
        <v>5.7200000000000001E-2</v>
      </c>
    </row>
    <row r="69" spans="1:5">
      <c r="A69" s="682" t="s">
        <v>900</v>
      </c>
      <c r="B69" s="160">
        <v>-1.2999999999999999E-2</v>
      </c>
      <c r="C69" s="160">
        <v>-3.1699999999999999E-2</v>
      </c>
      <c r="D69" s="160">
        <v>-8.2000000000000007E-3</v>
      </c>
      <c r="E69" s="160">
        <v>-1.7899999999999999E-2</v>
      </c>
    </row>
    <row r="70" spans="1:5">
      <c r="A70" s="682" t="s">
        <v>902</v>
      </c>
      <c r="B70" s="160">
        <v>2.01E-2</v>
      </c>
      <c r="C70" s="160">
        <v>3.6999999999999998E-2</v>
      </c>
      <c r="D70" s="160">
        <v>1.8100000000000002E-2</v>
      </c>
      <c r="E70" s="160">
        <v>2.5999999999999999E-2</v>
      </c>
    </row>
    <row r="71" spans="1:5">
      <c r="A71" s="682" t="s">
        <v>904</v>
      </c>
      <c r="B71" s="160">
        <v>0</v>
      </c>
      <c r="C71" s="160">
        <v>0</v>
      </c>
      <c r="D71" s="160">
        <v>0</v>
      </c>
      <c r="E71" s="160">
        <v>0</v>
      </c>
    </row>
    <row r="72" spans="1:5">
      <c r="A72" s="682" t="s">
        <v>1379</v>
      </c>
      <c r="B72" s="160">
        <v>-2E-3</v>
      </c>
      <c r="C72" s="160">
        <v>-2.7300000000000001E-2</v>
      </c>
      <c r="D72" s="160">
        <v>-9.1000000000000004E-3</v>
      </c>
      <c r="E72" s="160">
        <v>-9.9000000000000008E-3</v>
      </c>
    </row>
    <row r="73" spans="1:5">
      <c r="A73" s="682" t="s">
        <v>1380</v>
      </c>
      <c r="B73" s="160">
        <v>2.8999999999999998E-3</v>
      </c>
      <c r="C73" s="160">
        <v>-3.3999999999999998E-3</v>
      </c>
      <c r="D73" s="160">
        <v>-6.9999999999999999E-4</v>
      </c>
      <c r="E73" s="160">
        <v>8.0000000000000004E-4</v>
      </c>
    </row>
    <row r="74" spans="1:5">
      <c r="A74" s="682" t="s">
        <v>1381</v>
      </c>
      <c r="B74" s="160">
        <v>-2.5700000000000001E-2</v>
      </c>
      <c r="C74" s="160">
        <v>-3.5799999999999998E-2</v>
      </c>
      <c r="D74" s="160">
        <v>-1.8800000000000001E-2</v>
      </c>
      <c r="E74" s="160">
        <v>-2.8000000000000001E-2</v>
      </c>
    </row>
    <row r="75" spans="1:5">
      <c r="A75" s="682" t="s">
        <v>1382</v>
      </c>
      <c r="B75" s="160">
        <v>0</v>
      </c>
      <c r="C75" s="160">
        <v>8.9999999999999998E-4</v>
      </c>
      <c r="D75" s="160">
        <v>0</v>
      </c>
      <c r="E75" s="160">
        <v>2.9999999999999997E-4</v>
      </c>
    </row>
    <row r="76" spans="1:5">
      <c r="A76" s="682" t="s">
        <v>1383</v>
      </c>
      <c r="B76" s="160">
        <v>7.9799999999999996E-2</v>
      </c>
      <c r="C76" s="160">
        <v>5.1400000000000001E-2</v>
      </c>
      <c r="D76" s="160">
        <v>0.13139999999999999</v>
      </c>
      <c r="E76" s="160">
        <v>6.0199999999999997E-2</v>
      </c>
    </row>
    <row r="77" spans="1:5">
      <c r="A77" s="109" t="s">
        <v>563</v>
      </c>
      <c r="B77" s="67"/>
      <c r="C77" s="67"/>
      <c r="D77" s="67"/>
      <c r="E77" s="68"/>
    </row>
    <row r="78" spans="1:5">
      <c r="A78" s="682" t="s">
        <v>1384</v>
      </c>
      <c r="B78" s="160">
        <v>7.1800000000000003E-2</v>
      </c>
      <c r="C78" s="160">
        <v>8.3400000000000002E-2</v>
      </c>
      <c r="D78" s="160">
        <v>3.7400000000000003E-2</v>
      </c>
      <c r="E78" s="160">
        <v>7.17E-2</v>
      </c>
    </row>
    <row r="79" spans="1:5">
      <c r="A79" s="682" t="s">
        <v>1385</v>
      </c>
      <c r="B79" s="160">
        <v>7.5800000000000006E-2</v>
      </c>
      <c r="C79" s="160">
        <v>7.7299999999999994E-2</v>
      </c>
      <c r="D79" s="160">
        <v>0.17150000000000001</v>
      </c>
      <c r="E79" s="160">
        <v>8.43E-2</v>
      </c>
    </row>
    <row r="80" spans="1:5">
      <c r="A80" s="682" t="s">
        <v>1386</v>
      </c>
      <c r="B80" s="160">
        <v>0.18160000000000001</v>
      </c>
      <c r="C80" s="160">
        <v>0.27660000000000001</v>
      </c>
      <c r="D80" s="160">
        <v>2.0000000000000001E-4</v>
      </c>
      <c r="E80" s="160">
        <v>0.17510000000000001</v>
      </c>
    </row>
    <row r="81" spans="1:5">
      <c r="A81" s="682" t="s">
        <v>1387</v>
      </c>
      <c r="B81" s="160">
        <v>0</v>
      </c>
      <c r="C81" s="160">
        <v>1.0999999999999999E-2</v>
      </c>
      <c r="D81" s="160">
        <v>0</v>
      </c>
      <c r="E81" s="160">
        <v>7.4000000000000003E-3</v>
      </c>
    </row>
    <row r="82" spans="1:5">
      <c r="A82" s="682" t="s">
        <v>1388</v>
      </c>
      <c r="B82" s="160">
        <v>2.9999999999999997E-4</v>
      </c>
      <c r="C82" s="160">
        <v>0</v>
      </c>
      <c r="D82" s="160">
        <v>1</v>
      </c>
      <c r="E82" s="160">
        <v>8.0000000000000004E-4</v>
      </c>
    </row>
    <row r="83" spans="1:5">
      <c r="A83" s="682" t="s">
        <v>1389</v>
      </c>
      <c r="B83" s="160">
        <v>5.0000000000000001E-4</v>
      </c>
      <c r="C83" s="160">
        <v>1E-4</v>
      </c>
      <c r="D83" s="160">
        <v>1</v>
      </c>
      <c r="E83" s="160">
        <v>5.9999999999999995E-4</v>
      </c>
    </row>
    <row r="84" spans="1:5">
      <c r="A84" s="682" t="s">
        <v>1390</v>
      </c>
      <c r="B84" s="160">
        <v>5.0000000000000001E-4</v>
      </c>
      <c r="C84" s="160">
        <v>1E-4</v>
      </c>
      <c r="D84" s="160">
        <v>1</v>
      </c>
      <c r="E84" s="160">
        <v>5.9999999999999995E-4</v>
      </c>
    </row>
    <row r="85" spans="1:5">
      <c r="A85" s="682" t="s">
        <v>1391</v>
      </c>
      <c r="B85" s="160">
        <v>0</v>
      </c>
      <c r="C85" s="160">
        <v>0</v>
      </c>
      <c r="D85" s="160">
        <v>0</v>
      </c>
      <c r="E85" s="160">
        <v>0</v>
      </c>
    </row>
    <row r="86" spans="1:5">
      <c r="A86" s="682" t="s">
        <v>1392</v>
      </c>
      <c r="B86" s="160">
        <v>2.1600000000000001E-2</v>
      </c>
      <c r="C86" s="160">
        <v>2.6700000000000002E-2</v>
      </c>
      <c r="D86" s="160">
        <v>1.5900000000000001E-2</v>
      </c>
      <c r="E86" s="160">
        <v>2.23E-2</v>
      </c>
    </row>
    <row r="87" spans="1:5">
      <c r="A87" s="682" t="s">
        <v>1393</v>
      </c>
      <c r="B87" s="160">
        <v>1.9400000000000001E-2</v>
      </c>
      <c r="C87" s="160">
        <v>4.8899999999999999E-2</v>
      </c>
      <c r="D87" s="160">
        <v>3.2399999999999998E-2</v>
      </c>
      <c r="E87" s="160">
        <v>4.0800000000000003E-2</v>
      </c>
    </row>
    <row r="88" spans="1:5">
      <c r="A88" s="682" t="s">
        <v>1394</v>
      </c>
      <c r="B88" s="160">
        <v>0</v>
      </c>
      <c r="C88" s="160">
        <v>3.09E-2</v>
      </c>
      <c r="D88" s="160">
        <v>0</v>
      </c>
      <c r="E88" s="160">
        <v>1.17E-2</v>
      </c>
    </row>
    <row r="89" spans="1:5">
      <c r="A89" s="682" t="s">
        <v>1395</v>
      </c>
      <c r="B89" s="160">
        <v>0</v>
      </c>
      <c r="C89" s="160">
        <v>1.8800000000000001E-2</v>
      </c>
      <c r="D89" s="160">
        <v>0</v>
      </c>
      <c r="E89" s="160">
        <v>7.6E-3</v>
      </c>
    </row>
    <row r="90" spans="1:5">
      <c r="A90" s="109" t="s">
        <v>564</v>
      </c>
      <c r="B90" s="67"/>
      <c r="C90" s="67"/>
      <c r="D90" s="67"/>
      <c r="E90" s="68"/>
    </row>
    <row r="91" spans="1:5">
      <c r="A91" s="109" t="s">
        <v>565</v>
      </c>
      <c r="B91" s="67"/>
      <c r="C91" s="67"/>
      <c r="D91" s="67"/>
      <c r="E91" s="68"/>
    </row>
    <row r="92" spans="1:5">
      <c r="A92" s="682" t="s">
        <v>922</v>
      </c>
      <c r="B92" s="160">
        <v>2.5700000000000001E-2</v>
      </c>
      <c r="C92" s="160">
        <v>3.5799999999999998E-2</v>
      </c>
      <c r="D92" s="160">
        <v>1.8800000000000001E-2</v>
      </c>
      <c r="E92" s="160">
        <v>2.8000000000000001E-2</v>
      </c>
    </row>
    <row r="93" spans="1:5">
      <c r="A93" s="682" t="s">
        <v>924</v>
      </c>
      <c r="B93" s="160">
        <v>2.8199999999999999E-2</v>
      </c>
      <c r="C93" s="160">
        <v>4.3200000000000002E-2</v>
      </c>
      <c r="D93" s="160">
        <v>2.0299999999999999E-2</v>
      </c>
      <c r="E93" s="160">
        <v>3.15E-2</v>
      </c>
    </row>
    <row r="94" spans="1:5">
      <c r="A94" s="682" t="s">
        <v>926</v>
      </c>
      <c r="B94" s="160">
        <v>4.0399999999999998E-2</v>
      </c>
      <c r="C94" s="160">
        <v>4.9200000000000001E-2</v>
      </c>
      <c r="D94" s="160">
        <v>2.7099999999999999E-2</v>
      </c>
      <c r="E94" s="160">
        <v>4.19E-2</v>
      </c>
    </row>
    <row r="95" spans="1:5">
      <c r="A95" s="682" t="s">
        <v>1396</v>
      </c>
      <c r="B95" s="160">
        <v>4.2700000000000002E-2</v>
      </c>
      <c r="C95" s="160">
        <v>5.2200000000000003E-2</v>
      </c>
      <c r="D95" s="160">
        <v>4.1700000000000001E-2</v>
      </c>
      <c r="E95" s="160">
        <v>4.5699999999999998E-2</v>
      </c>
    </row>
    <row r="96" spans="1:5">
      <c r="A96" s="109" t="s">
        <v>566</v>
      </c>
      <c r="B96" s="67"/>
      <c r="C96" s="67"/>
      <c r="D96" s="67"/>
      <c r="E96" s="68"/>
    </row>
    <row r="97" spans="1:5">
      <c r="A97" s="682" t="s">
        <v>929</v>
      </c>
      <c r="B97" s="160">
        <v>0.61260000000000003</v>
      </c>
      <c r="C97" s="160">
        <v>0.59609999999999996</v>
      </c>
      <c r="D97" s="160">
        <v>0.65959999999999996</v>
      </c>
      <c r="E97" s="160">
        <v>0.60929999999999995</v>
      </c>
    </row>
    <row r="98" spans="1:5">
      <c r="A98" s="682" t="s">
        <v>931</v>
      </c>
      <c r="B98" s="160">
        <v>3.09E-2</v>
      </c>
      <c r="C98" s="160">
        <v>9.4299999999999995E-2</v>
      </c>
      <c r="D98" s="160">
        <v>4.24E-2</v>
      </c>
      <c r="E98" s="160">
        <v>5.4899999999999997E-2</v>
      </c>
    </row>
    <row r="99" spans="1:5">
      <c r="A99" s="682" t="s">
        <v>933</v>
      </c>
      <c r="B99" s="160">
        <v>0.35639999999999999</v>
      </c>
      <c r="C99" s="160">
        <v>0.30959999999999999</v>
      </c>
      <c r="D99" s="160">
        <v>0.29799999999999999</v>
      </c>
      <c r="E99" s="160">
        <v>0.33579999999999999</v>
      </c>
    </row>
    <row r="100" spans="1:5">
      <c r="A100" s="682" t="s">
        <v>935</v>
      </c>
      <c r="B100" s="160">
        <v>0.58699999999999997</v>
      </c>
      <c r="C100" s="160">
        <v>0.34089999999999998</v>
      </c>
      <c r="D100" s="160">
        <v>0.1207</v>
      </c>
      <c r="E100" s="160">
        <v>0.39279999999999998</v>
      </c>
    </row>
    <row r="101" spans="1:5">
      <c r="A101" s="109" t="s">
        <v>567</v>
      </c>
      <c r="B101" s="67"/>
      <c r="C101" s="67"/>
      <c r="D101" s="67"/>
      <c r="E101" s="68"/>
    </row>
    <row r="102" spans="1:5">
      <c r="A102" s="108" t="s">
        <v>937</v>
      </c>
      <c r="B102" s="160">
        <v>4.2999999999999997E-2</v>
      </c>
      <c r="C102" s="160">
        <v>0.02</v>
      </c>
      <c r="D102" s="160">
        <v>5.62E-2</v>
      </c>
      <c r="E102" s="160">
        <v>3.7699999999999997E-2</v>
      </c>
    </row>
    <row r="103" spans="1:5">
      <c r="A103" s="108" t="s">
        <v>939</v>
      </c>
      <c r="B103" s="160">
        <v>4.02E-2</v>
      </c>
      <c r="C103" s="160">
        <v>2.3199999999999998E-2</v>
      </c>
      <c r="D103" s="160">
        <v>5.6899999999999999E-2</v>
      </c>
      <c r="E103" s="160">
        <v>3.6900000000000002E-2</v>
      </c>
    </row>
    <row r="104" spans="1:5">
      <c r="A104" s="103" t="s">
        <v>1397</v>
      </c>
      <c r="B104" s="160">
        <v>4.41E-2</v>
      </c>
      <c r="C104" s="160">
        <v>0.03</v>
      </c>
      <c r="D104" s="160">
        <v>6.2E-2</v>
      </c>
      <c r="E104" s="160">
        <v>4.1700000000000001E-2</v>
      </c>
    </row>
    <row r="105" spans="1:5">
      <c r="A105" s="103" t="s">
        <v>942</v>
      </c>
      <c r="B105" s="160">
        <v>5.7000000000000002E-2</v>
      </c>
      <c r="C105" s="160">
        <v>6.25E-2</v>
      </c>
      <c r="D105" s="160">
        <v>7.0199999999999999E-2</v>
      </c>
      <c r="E105" s="160">
        <v>5.9700000000000003E-2</v>
      </c>
    </row>
    <row r="106" spans="1:5">
      <c r="A106" s="103" t="s">
        <v>944</v>
      </c>
      <c r="B106" s="160">
        <v>-1.29E-2</v>
      </c>
      <c r="C106" s="160">
        <v>-3.2500000000000001E-2</v>
      </c>
      <c r="D106" s="160">
        <v>-8.2000000000000007E-3</v>
      </c>
      <c r="E106" s="160">
        <v>-1.7999999999999999E-2</v>
      </c>
    </row>
    <row r="107" spans="1:5">
      <c r="A107" s="103" t="s">
        <v>946</v>
      </c>
      <c r="B107" s="160">
        <v>-3.8999999999999998E-3</v>
      </c>
      <c r="C107" s="160">
        <v>-6.7999999999999996E-3</v>
      </c>
      <c r="D107" s="160">
        <v>-5.1000000000000004E-3</v>
      </c>
      <c r="E107" s="160">
        <v>-4.7000000000000002E-3</v>
      </c>
    </row>
    <row r="108" spans="1:5">
      <c r="A108" s="103" t="s">
        <v>948</v>
      </c>
      <c r="B108" s="160">
        <v>2.8E-3</v>
      </c>
      <c r="C108" s="160">
        <v>-3.3E-3</v>
      </c>
      <c r="D108" s="160">
        <v>-6.9999999999999999E-4</v>
      </c>
      <c r="E108" s="160">
        <v>8.0000000000000004E-4</v>
      </c>
    </row>
    <row r="109" spans="1:5">
      <c r="A109" s="109" t="s">
        <v>949</v>
      </c>
      <c r="B109" s="67"/>
      <c r="C109" s="67"/>
      <c r="D109" s="67"/>
      <c r="E109" s="68"/>
    </row>
    <row r="110" spans="1:5">
      <c r="A110" s="103" t="s">
        <v>937</v>
      </c>
      <c r="B110" s="160">
        <v>4.2999999999999997E-2</v>
      </c>
      <c r="C110" s="160">
        <v>0.02</v>
      </c>
      <c r="D110" s="160">
        <v>5.62E-2</v>
      </c>
      <c r="E110" s="160">
        <v>3.7699999999999997E-2</v>
      </c>
    </row>
    <row r="111" spans="1:5">
      <c r="A111" s="103" t="s">
        <v>951</v>
      </c>
      <c r="B111" s="160">
        <v>-6.9999999999999999E-4</v>
      </c>
      <c r="C111" s="160">
        <v>-2.1499999999999998E-2</v>
      </c>
      <c r="D111" s="160">
        <v>-8.8999999999999999E-3</v>
      </c>
      <c r="E111" s="160">
        <v>-7.3000000000000001E-3</v>
      </c>
    </row>
    <row r="112" spans="1:5">
      <c r="A112" s="103" t="s">
        <v>953</v>
      </c>
      <c r="B112" s="160">
        <v>-2.5700000000000001E-2</v>
      </c>
      <c r="C112" s="160">
        <v>-3.6799999999999999E-2</v>
      </c>
      <c r="D112" s="160">
        <v>-1.8800000000000001E-2</v>
      </c>
      <c r="E112" s="160">
        <v>-2.8199999999999999E-2</v>
      </c>
    </row>
    <row r="113" spans="1:5">
      <c r="A113" s="103" t="s">
        <v>955</v>
      </c>
      <c r="B113" s="160">
        <v>0</v>
      </c>
      <c r="C113" s="160">
        <v>0</v>
      </c>
      <c r="D113" s="160">
        <v>0</v>
      </c>
      <c r="E113" s="160">
        <v>0</v>
      </c>
    </row>
    <row r="114" spans="1:5">
      <c r="A114" s="103" t="s">
        <v>957</v>
      </c>
      <c r="B114" s="160">
        <v>0</v>
      </c>
      <c r="C114" s="160">
        <v>8.9999999999999998E-4</v>
      </c>
      <c r="D114" s="160">
        <v>0</v>
      </c>
      <c r="E114" s="160">
        <v>2.9999999999999997E-4</v>
      </c>
    </row>
    <row r="115" spans="1:5">
      <c r="A115" s="103" t="s">
        <v>958</v>
      </c>
      <c r="B115" s="160">
        <v>0</v>
      </c>
      <c r="C115" s="160">
        <v>0</v>
      </c>
      <c r="D115" s="160">
        <v>0</v>
      </c>
      <c r="E115" s="160">
        <v>0</v>
      </c>
    </row>
    <row r="116" spans="1:5">
      <c r="A116" s="72" t="s">
        <v>568</v>
      </c>
      <c r="B116" s="161">
        <v>1.66E-2</v>
      </c>
      <c r="C116" s="161">
        <v>-3.7400000000000003E-2</v>
      </c>
      <c r="D116" s="161">
        <v>2.86E-2</v>
      </c>
      <c r="E116" s="161">
        <v>2.5000000000000001E-3</v>
      </c>
    </row>
    <row r="117" spans="1:5" ht="3.75" customHeight="1" thickBot="1">
      <c r="A117" s="191"/>
      <c r="B117" s="217"/>
      <c r="C117" s="217"/>
      <c r="D117" s="217"/>
      <c r="E117" s="217"/>
    </row>
    <row r="118" spans="1:5" ht="15.75" thickTop="1">
      <c r="A118" s="741" t="s">
        <v>1361</v>
      </c>
      <c r="B118" s="741"/>
      <c r="C118" s="741"/>
      <c r="D118" s="741"/>
      <c r="E118" s="741"/>
    </row>
    <row r="119" spans="1:5">
      <c r="A119" s="736" t="s">
        <v>1362</v>
      </c>
      <c r="B119" s="736"/>
      <c r="C119" s="736"/>
      <c r="D119" s="736"/>
      <c r="E119" s="736"/>
    </row>
    <row r="120" spans="1:5">
      <c r="A120" s="736" t="s">
        <v>1363</v>
      </c>
      <c r="B120" s="736"/>
      <c r="C120" s="736"/>
      <c r="D120" s="736"/>
      <c r="E120" s="736"/>
    </row>
    <row r="121" spans="1:5">
      <c r="A121" s="736" t="s">
        <v>1364</v>
      </c>
      <c r="B121" s="736"/>
      <c r="C121" s="736"/>
      <c r="D121" s="736"/>
      <c r="E121" s="736"/>
    </row>
    <row r="122" spans="1:5">
      <c r="A122" s="736" t="s">
        <v>1365</v>
      </c>
      <c r="B122" s="736"/>
      <c r="C122" s="736"/>
      <c r="D122" s="736"/>
      <c r="E122" s="736"/>
    </row>
    <row r="123" spans="1:5" ht="30" customHeight="1">
      <c r="A123" s="738" t="s">
        <v>963</v>
      </c>
      <c r="B123" s="738"/>
      <c r="C123" s="738"/>
      <c r="D123" s="738"/>
      <c r="E123" s="738"/>
    </row>
    <row r="124" spans="1:5">
      <c r="A124" s="736" t="s">
        <v>570</v>
      </c>
      <c r="B124" s="736"/>
      <c r="C124" s="736"/>
      <c r="D124" s="736"/>
      <c r="E124" s="736"/>
    </row>
    <row r="125" spans="1:5" ht="30" customHeight="1">
      <c r="A125" s="738" t="s">
        <v>964</v>
      </c>
      <c r="B125" s="738"/>
      <c r="C125" s="738"/>
      <c r="D125" s="738"/>
      <c r="E125" s="738"/>
    </row>
    <row r="126" spans="1:5">
      <c r="A126" s="11"/>
      <c r="B126" s="211"/>
      <c r="C126" s="211"/>
      <c r="D126" s="211"/>
      <c r="E126" s="211"/>
    </row>
  </sheetData>
  <mergeCells count="16">
    <mergeCell ref="A122:E122"/>
    <mergeCell ref="A123:E123"/>
    <mergeCell ref="A124:E124"/>
    <mergeCell ref="A125:E125"/>
    <mergeCell ref="A54:E54"/>
    <mergeCell ref="A55:E55"/>
    <mergeCell ref="A118:E118"/>
    <mergeCell ref="A119:E119"/>
    <mergeCell ref="A120:E120"/>
    <mergeCell ref="A121:E121"/>
    <mergeCell ref="A53:E53"/>
    <mergeCell ref="A1:E1"/>
    <mergeCell ref="A2:E2"/>
    <mergeCell ref="A3:E3"/>
    <mergeCell ref="A51:E51"/>
    <mergeCell ref="A52:E52"/>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2" sqref="A2:L2"/>
    </sheetView>
  </sheetViews>
  <sheetFormatPr defaultRowHeight="18"/>
  <cols>
    <col min="1" max="1" width="89.85546875" style="14" bestFit="1" customWidth="1"/>
    <col min="2" max="2" width="11.140625" style="14" bestFit="1" customWidth="1"/>
    <col min="3" max="9" width="9.7109375" style="14" bestFit="1" customWidth="1"/>
    <col min="10" max="11" width="9.7109375" style="14" customWidth="1"/>
    <col min="12" max="12" width="9.7109375" style="18" bestFit="1" customWidth="1"/>
    <col min="13" max="258" width="9.140625" style="14"/>
    <col min="259" max="259" width="89.85546875" style="14" bestFit="1" customWidth="1"/>
    <col min="260" max="268" width="16" style="14" customWidth="1"/>
    <col min="269" max="514" width="9.140625" style="14"/>
    <col min="515" max="515" width="89.85546875" style="14" bestFit="1" customWidth="1"/>
    <col min="516" max="524" width="16" style="14" customWidth="1"/>
    <col min="525" max="770" width="9.140625" style="14"/>
    <col min="771" max="771" width="89.85546875" style="14" bestFit="1" customWidth="1"/>
    <col min="772" max="780" width="16" style="14" customWidth="1"/>
    <col min="781" max="1026" width="9.140625" style="14"/>
    <col min="1027" max="1027" width="89.85546875" style="14" bestFit="1" customWidth="1"/>
    <col min="1028" max="1036" width="16" style="14" customWidth="1"/>
    <col min="1037" max="1282" width="9.140625" style="14"/>
    <col min="1283" max="1283" width="89.85546875" style="14" bestFit="1" customWidth="1"/>
    <col min="1284" max="1292" width="16" style="14" customWidth="1"/>
    <col min="1293" max="1538" width="9.140625" style="14"/>
    <col min="1539" max="1539" width="89.85546875" style="14" bestFit="1" customWidth="1"/>
    <col min="1540" max="1548" width="16" style="14" customWidth="1"/>
    <col min="1549" max="1794" width="9.140625" style="14"/>
    <col min="1795" max="1795" width="89.85546875" style="14" bestFit="1" customWidth="1"/>
    <col min="1796" max="1804" width="16" style="14" customWidth="1"/>
    <col min="1805" max="2050" width="9.140625" style="14"/>
    <col min="2051" max="2051" width="89.85546875" style="14" bestFit="1" customWidth="1"/>
    <col min="2052" max="2060" width="16" style="14" customWidth="1"/>
    <col min="2061" max="2306" width="9.140625" style="14"/>
    <col min="2307" max="2307" width="89.85546875" style="14" bestFit="1" customWidth="1"/>
    <col min="2308" max="2316" width="16" style="14" customWidth="1"/>
    <col min="2317" max="2562" width="9.140625" style="14"/>
    <col min="2563" max="2563" width="89.85546875" style="14" bestFit="1" customWidth="1"/>
    <col min="2564" max="2572" width="16" style="14" customWidth="1"/>
    <col min="2573" max="2818" width="9.140625" style="14"/>
    <col min="2819" max="2819" width="89.85546875" style="14" bestFit="1" customWidth="1"/>
    <col min="2820" max="2828" width="16" style="14" customWidth="1"/>
    <col min="2829" max="3074" width="9.140625" style="14"/>
    <col min="3075" max="3075" width="89.85546875" style="14" bestFit="1" customWidth="1"/>
    <col min="3076" max="3084" width="16" style="14" customWidth="1"/>
    <col min="3085" max="3330" width="9.140625" style="14"/>
    <col min="3331" max="3331" width="89.85546875" style="14" bestFit="1" customWidth="1"/>
    <col min="3332" max="3340" width="16" style="14" customWidth="1"/>
    <col min="3341" max="3586" width="9.140625" style="14"/>
    <col min="3587" max="3587" width="89.85546875" style="14" bestFit="1" customWidth="1"/>
    <col min="3588" max="3596" width="16" style="14" customWidth="1"/>
    <col min="3597" max="3842" width="9.140625" style="14"/>
    <col min="3843" max="3843" width="89.85546875" style="14" bestFit="1" customWidth="1"/>
    <col min="3844" max="3852" width="16" style="14" customWidth="1"/>
    <col min="3853" max="4098" width="9.140625" style="14"/>
    <col min="4099" max="4099" width="89.85546875" style="14" bestFit="1" customWidth="1"/>
    <col min="4100" max="4108" width="16" style="14" customWidth="1"/>
    <col min="4109" max="4354" width="9.140625" style="14"/>
    <col min="4355" max="4355" width="89.85546875" style="14" bestFit="1" customWidth="1"/>
    <col min="4356" max="4364" width="16" style="14" customWidth="1"/>
    <col min="4365" max="4610" width="9.140625" style="14"/>
    <col min="4611" max="4611" width="89.85546875" style="14" bestFit="1" customWidth="1"/>
    <col min="4612" max="4620" width="16" style="14" customWidth="1"/>
    <col min="4621" max="4866" width="9.140625" style="14"/>
    <col min="4867" max="4867" width="89.85546875" style="14" bestFit="1" customWidth="1"/>
    <col min="4868" max="4876" width="16" style="14" customWidth="1"/>
    <col min="4877" max="5122" width="9.140625" style="14"/>
    <col min="5123" max="5123" width="89.85546875" style="14" bestFit="1" customWidth="1"/>
    <col min="5124" max="5132" width="16" style="14" customWidth="1"/>
    <col min="5133" max="5378" width="9.140625" style="14"/>
    <col min="5379" max="5379" width="89.85546875" style="14" bestFit="1" customWidth="1"/>
    <col min="5380" max="5388" width="16" style="14" customWidth="1"/>
    <col min="5389" max="5634" width="9.140625" style="14"/>
    <col min="5635" max="5635" width="89.85546875" style="14" bestFit="1" customWidth="1"/>
    <col min="5636" max="5644" width="16" style="14" customWidth="1"/>
    <col min="5645" max="5890" width="9.140625" style="14"/>
    <col min="5891" max="5891" width="89.85546875" style="14" bestFit="1" customWidth="1"/>
    <col min="5892" max="5900" width="16" style="14" customWidth="1"/>
    <col min="5901" max="6146" width="9.140625" style="14"/>
    <col min="6147" max="6147" width="89.85546875" style="14" bestFit="1" customWidth="1"/>
    <col min="6148" max="6156" width="16" style="14" customWidth="1"/>
    <col min="6157" max="6402" width="9.140625" style="14"/>
    <col min="6403" max="6403" width="89.85546875" style="14" bestFit="1" customWidth="1"/>
    <col min="6404" max="6412" width="16" style="14" customWidth="1"/>
    <col min="6413" max="6658" width="9.140625" style="14"/>
    <col min="6659" max="6659" width="89.85546875" style="14" bestFit="1" customWidth="1"/>
    <col min="6660" max="6668" width="16" style="14" customWidth="1"/>
    <col min="6669" max="6914" width="9.140625" style="14"/>
    <col min="6915" max="6915" width="89.85546875" style="14" bestFit="1" customWidth="1"/>
    <col min="6916" max="6924" width="16" style="14" customWidth="1"/>
    <col min="6925" max="7170" width="9.140625" style="14"/>
    <col min="7171" max="7171" width="89.85546875" style="14" bestFit="1" customWidth="1"/>
    <col min="7172" max="7180" width="16" style="14" customWidth="1"/>
    <col min="7181" max="7426" width="9.140625" style="14"/>
    <col min="7427" max="7427" width="89.85546875" style="14" bestFit="1" customWidth="1"/>
    <col min="7428" max="7436" width="16" style="14" customWidth="1"/>
    <col min="7437" max="7682" width="9.140625" style="14"/>
    <col min="7683" max="7683" width="89.85546875" style="14" bestFit="1" customWidth="1"/>
    <col min="7684" max="7692" width="16" style="14" customWidth="1"/>
    <col min="7693" max="7938" width="9.140625" style="14"/>
    <col min="7939" max="7939" width="89.85546875" style="14" bestFit="1" customWidth="1"/>
    <col min="7940" max="7948" width="16" style="14" customWidth="1"/>
    <col min="7949" max="8194" width="9.140625" style="14"/>
    <col min="8195" max="8195" width="89.85546875" style="14" bestFit="1" customWidth="1"/>
    <col min="8196" max="8204" width="16" style="14" customWidth="1"/>
    <col min="8205" max="8450" width="9.140625" style="14"/>
    <col min="8451" max="8451" width="89.85546875" style="14" bestFit="1" customWidth="1"/>
    <col min="8452" max="8460" width="16" style="14" customWidth="1"/>
    <col min="8461" max="8706" width="9.140625" style="14"/>
    <col min="8707" max="8707" width="89.85546875" style="14" bestFit="1" customWidth="1"/>
    <col min="8708" max="8716" width="16" style="14" customWidth="1"/>
    <col min="8717" max="8962" width="9.140625" style="14"/>
    <col min="8963" max="8963" width="89.85546875" style="14" bestFit="1" customWidth="1"/>
    <col min="8964" max="8972" width="16" style="14" customWidth="1"/>
    <col min="8973" max="9218" width="9.140625" style="14"/>
    <col min="9219" max="9219" width="89.85546875" style="14" bestFit="1" customWidth="1"/>
    <col min="9220" max="9228" width="16" style="14" customWidth="1"/>
    <col min="9229" max="9474" width="9.140625" style="14"/>
    <col min="9475" max="9475" width="89.85546875" style="14" bestFit="1" customWidth="1"/>
    <col min="9476" max="9484" width="16" style="14" customWidth="1"/>
    <col min="9485" max="9730" width="9.140625" style="14"/>
    <col min="9731" max="9731" width="89.85546875" style="14" bestFit="1" customWidth="1"/>
    <col min="9732" max="9740" width="16" style="14" customWidth="1"/>
    <col min="9741" max="9986" width="9.140625" style="14"/>
    <col min="9987" max="9987" width="89.85546875" style="14" bestFit="1" customWidth="1"/>
    <col min="9988" max="9996" width="16" style="14" customWidth="1"/>
    <col min="9997" max="10242" width="9.140625" style="14"/>
    <col min="10243" max="10243" width="89.85546875" style="14" bestFit="1" customWidth="1"/>
    <col min="10244" max="10252" width="16" style="14" customWidth="1"/>
    <col min="10253" max="10498" width="9.140625" style="14"/>
    <col min="10499" max="10499" width="89.85546875" style="14" bestFit="1" customWidth="1"/>
    <col min="10500" max="10508" width="16" style="14" customWidth="1"/>
    <col min="10509" max="10754" width="9.140625" style="14"/>
    <col min="10755" max="10755" width="89.85546875" style="14" bestFit="1" customWidth="1"/>
    <col min="10756" max="10764" width="16" style="14" customWidth="1"/>
    <col min="10765" max="11010" width="9.140625" style="14"/>
    <col min="11011" max="11011" width="89.85546875" style="14" bestFit="1" customWidth="1"/>
    <col min="11012" max="11020" width="16" style="14" customWidth="1"/>
    <col min="11021" max="11266" width="9.140625" style="14"/>
    <col min="11267" max="11267" width="89.85546875" style="14" bestFit="1" customWidth="1"/>
    <col min="11268" max="11276" width="16" style="14" customWidth="1"/>
    <col min="11277" max="11522" width="9.140625" style="14"/>
    <col min="11523" max="11523" width="89.85546875" style="14" bestFit="1" customWidth="1"/>
    <col min="11524" max="11532" width="16" style="14" customWidth="1"/>
    <col min="11533" max="11778" width="9.140625" style="14"/>
    <col min="11779" max="11779" width="89.85546875" style="14" bestFit="1" customWidth="1"/>
    <col min="11780" max="11788" width="16" style="14" customWidth="1"/>
    <col min="11789" max="12034" width="9.140625" style="14"/>
    <col min="12035" max="12035" width="89.85546875" style="14" bestFit="1" customWidth="1"/>
    <col min="12036" max="12044" width="16" style="14" customWidth="1"/>
    <col min="12045" max="12290" width="9.140625" style="14"/>
    <col min="12291" max="12291" width="89.85546875" style="14" bestFit="1" customWidth="1"/>
    <col min="12292" max="12300" width="16" style="14" customWidth="1"/>
    <col min="12301" max="12546" width="9.140625" style="14"/>
    <col min="12547" max="12547" width="89.85546875" style="14" bestFit="1" customWidth="1"/>
    <col min="12548" max="12556" width="16" style="14" customWidth="1"/>
    <col min="12557" max="12802" width="9.140625" style="14"/>
    <col min="12803" max="12803" width="89.85546875" style="14" bestFit="1" customWidth="1"/>
    <col min="12804" max="12812" width="16" style="14" customWidth="1"/>
    <col min="12813" max="13058" width="9.140625" style="14"/>
    <col min="13059" max="13059" width="89.85546875" style="14" bestFit="1" customWidth="1"/>
    <col min="13060" max="13068" width="16" style="14" customWidth="1"/>
    <col min="13069" max="13314" width="9.140625" style="14"/>
    <col min="13315" max="13315" width="89.85546875" style="14" bestFit="1" customWidth="1"/>
    <col min="13316" max="13324" width="16" style="14" customWidth="1"/>
    <col min="13325" max="13570" width="9.140625" style="14"/>
    <col min="13571" max="13571" width="89.85546875" style="14" bestFit="1" customWidth="1"/>
    <col min="13572" max="13580" width="16" style="14" customWidth="1"/>
    <col min="13581" max="13826" width="9.140625" style="14"/>
    <col min="13827" max="13827" width="89.85546875" style="14" bestFit="1" customWidth="1"/>
    <col min="13828" max="13836" width="16" style="14" customWidth="1"/>
    <col min="13837" max="14082" width="9.140625" style="14"/>
    <col min="14083" max="14083" width="89.85546875" style="14" bestFit="1" customWidth="1"/>
    <col min="14084" max="14092" width="16" style="14" customWidth="1"/>
    <col min="14093" max="14338" width="9.140625" style="14"/>
    <col min="14339" max="14339" width="89.85546875" style="14" bestFit="1" customWidth="1"/>
    <col min="14340" max="14348" width="16" style="14" customWidth="1"/>
    <col min="14349" max="14594" width="9.140625" style="14"/>
    <col min="14595" max="14595" width="89.85546875" style="14" bestFit="1" customWidth="1"/>
    <col min="14596" max="14604" width="16" style="14" customWidth="1"/>
    <col min="14605" max="14850" width="9.140625" style="14"/>
    <col min="14851" max="14851" width="89.85546875" style="14" bestFit="1" customWidth="1"/>
    <col min="14852" max="14860" width="16" style="14" customWidth="1"/>
    <col min="14861" max="15106" width="9.140625" style="14"/>
    <col min="15107" max="15107" width="89.85546875" style="14" bestFit="1" customWidth="1"/>
    <col min="15108" max="15116" width="16" style="14" customWidth="1"/>
    <col min="15117" max="15362" width="9.140625" style="14"/>
    <col min="15363" max="15363" width="89.85546875" style="14" bestFit="1" customWidth="1"/>
    <col min="15364" max="15372" width="16" style="14" customWidth="1"/>
    <col min="15373" max="15618" width="9.140625" style="14"/>
    <col min="15619" max="15619" width="89.85546875" style="14" bestFit="1" customWidth="1"/>
    <col min="15620" max="15628" width="16" style="14" customWidth="1"/>
    <col min="15629" max="15874" width="9.140625" style="14"/>
    <col min="15875" max="15875" width="89.85546875" style="14" bestFit="1" customWidth="1"/>
    <col min="15876" max="15884" width="16" style="14" customWidth="1"/>
    <col min="15885" max="16130" width="9.140625" style="14"/>
    <col min="16131" max="16131" width="89.85546875" style="14" bestFit="1" customWidth="1"/>
    <col min="16132" max="16140" width="16" style="14" customWidth="1"/>
    <col min="16141" max="16384" width="9.140625" style="14"/>
  </cols>
  <sheetData>
    <row r="1" spans="1:12" ht="30" customHeight="1">
      <c r="A1" s="742" t="s">
        <v>443</v>
      </c>
      <c r="B1" s="742"/>
      <c r="C1" s="742"/>
      <c r="D1" s="742"/>
      <c r="E1" s="742"/>
      <c r="F1" s="742"/>
      <c r="G1" s="742"/>
      <c r="H1" s="742"/>
      <c r="I1" s="742"/>
      <c r="J1" s="742"/>
      <c r="K1" s="742"/>
      <c r="L1" s="742"/>
    </row>
    <row r="2" spans="1:12" ht="15" customHeight="1">
      <c r="A2" s="743" t="s">
        <v>571</v>
      </c>
      <c r="B2" s="743"/>
      <c r="C2" s="743"/>
      <c r="D2" s="743"/>
      <c r="E2" s="743"/>
      <c r="F2" s="743"/>
      <c r="G2" s="743"/>
      <c r="H2" s="743"/>
      <c r="I2" s="743"/>
      <c r="J2" s="743"/>
      <c r="K2" s="743"/>
      <c r="L2" s="743"/>
    </row>
    <row r="3" spans="1:12" ht="30" customHeight="1">
      <c r="A3" s="744" t="s">
        <v>511</v>
      </c>
      <c r="B3" s="744"/>
      <c r="C3" s="744"/>
      <c r="D3" s="744"/>
      <c r="E3" s="744"/>
      <c r="F3" s="744"/>
      <c r="G3" s="744"/>
      <c r="H3" s="744"/>
      <c r="I3" s="744"/>
      <c r="J3" s="744"/>
      <c r="K3" s="744"/>
      <c r="L3" s="744"/>
    </row>
    <row r="4" spans="1:12" ht="3.75" customHeight="1" thickBot="1">
      <c r="A4" s="47"/>
      <c r="B4" s="47"/>
      <c r="C4" s="47"/>
      <c r="D4" s="47"/>
      <c r="E4" s="47"/>
      <c r="F4" s="47"/>
      <c r="G4" s="47"/>
      <c r="H4" s="47"/>
      <c r="I4" s="47"/>
      <c r="J4" s="47"/>
      <c r="K4" s="47"/>
      <c r="L4" s="47"/>
    </row>
    <row r="5" spans="1:12" ht="19.5" thickTop="1" thickBot="1">
      <c r="A5" s="566"/>
      <c r="B5" s="626" t="s">
        <v>1238</v>
      </c>
      <c r="C5" s="777" t="s">
        <v>443</v>
      </c>
      <c r="D5" s="777"/>
      <c r="E5" s="777"/>
      <c r="F5" s="777"/>
      <c r="G5" s="777"/>
      <c r="H5" s="777"/>
      <c r="I5" s="777"/>
      <c r="J5" s="777"/>
      <c r="K5" s="777"/>
      <c r="L5" s="777"/>
    </row>
    <row r="6" spans="1:12" s="15" customFormat="1" ht="30" customHeight="1" thickTop="1" thickBot="1">
      <c r="A6" s="548"/>
      <c r="B6" s="390" t="s">
        <v>573</v>
      </c>
      <c r="C6" s="390" t="s">
        <v>574</v>
      </c>
      <c r="D6" s="390" t="s">
        <v>575</v>
      </c>
      <c r="E6" s="390" t="s">
        <v>576</v>
      </c>
      <c r="F6" s="390" t="s">
        <v>577</v>
      </c>
      <c r="G6" s="390" t="s">
        <v>578</v>
      </c>
      <c r="H6" s="390" t="s">
        <v>1254</v>
      </c>
      <c r="I6" s="390" t="s">
        <v>1321</v>
      </c>
      <c r="J6" s="390" t="s">
        <v>1474</v>
      </c>
      <c r="K6" s="390" t="s">
        <v>1462</v>
      </c>
      <c r="L6" s="390" t="s">
        <v>1475</v>
      </c>
    </row>
    <row r="7" spans="1:12" ht="15" customHeight="1" thickTop="1" thickBot="1">
      <c r="A7" s="392" t="s">
        <v>579</v>
      </c>
      <c r="B7" s="393">
        <v>4407838.8264600001</v>
      </c>
      <c r="C7" s="393">
        <v>4584646.9357000003</v>
      </c>
      <c r="D7" s="393">
        <v>3510170.1633699997</v>
      </c>
      <c r="E7" s="393">
        <v>3847091.32284</v>
      </c>
      <c r="F7" s="393">
        <v>3951563.7530999999</v>
      </c>
      <c r="G7" s="393">
        <v>3905410.7503299997</v>
      </c>
      <c r="H7" s="393">
        <v>3847177.5872300002</v>
      </c>
      <c r="I7" s="393">
        <v>3882617.9608800001</v>
      </c>
      <c r="J7" s="393">
        <v>3895326.47652</v>
      </c>
      <c r="K7" s="393">
        <v>3991291.97792</v>
      </c>
      <c r="L7" s="393">
        <v>4005129.9438899998</v>
      </c>
    </row>
    <row r="8" spans="1:12" s="16" customFormat="1" ht="15" customHeight="1" thickTop="1">
      <c r="A8" s="147" t="s">
        <v>161</v>
      </c>
      <c r="B8" s="114">
        <v>281769.33925999998</v>
      </c>
      <c r="C8" s="114">
        <v>330731.38819999999</v>
      </c>
      <c r="D8" s="114">
        <v>227646.42818000002</v>
      </c>
      <c r="E8" s="114">
        <v>244156.97907</v>
      </c>
      <c r="F8" s="114">
        <v>257465.64434</v>
      </c>
      <c r="G8" s="114">
        <v>227802.74453999999</v>
      </c>
      <c r="H8" s="114">
        <v>261638.51071</v>
      </c>
      <c r="I8" s="114">
        <v>226810.02343</v>
      </c>
      <c r="J8" s="114">
        <v>253214.62802</v>
      </c>
      <c r="K8" s="114">
        <v>204214.6194</v>
      </c>
      <c r="L8" s="114">
        <v>201732.42372999998</v>
      </c>
    </row>
    <row r="9" spans="1:12" s="16" customFormat="1" ht="15" customHeight="1">
      <c r="A9" s="147" t="s">
        <v>170</v>
      </c>
      <c r="B9" s="114">
        <v>647131.53206</v>
      </c>
      <c r="C9" s="114">
        <v>778902.58794000011</v>
      </c>
      <c r="D9" s="114">
        <v>766549.95730999997</v>
      </c>
      <c r="E9" s="114">
        <v>745357.54261999996</v>
      </c>
      <c r="F9" s="114">
        <v>476030.53049000003</v>
      </c>
      <c r="G9" s="114">
        <v>313226.30056</v>
      </c>
      <c r="H9" s="114">
        <v>381413.99927999999</v>
      </c>
      <c r="I9" s="114">
        <v>551756.83372</v>
      </c>
      <c r="J9" s="114">
        <v>510456.49024000001</v>
      </c>
      <c r="K9" s="114">
        <v>591794.50150999997</v>
      </c>
      <c r="L9" s="114">
        <v>607338.97470999998</v>
      </c>
    </row>
    <row r="10" spans="1:12" s="16" customFormat="1" ht="15" customHeight="1">
      <c r="A10" s="147" t="s">
        <v>179</v>
      </c>
      <c r="B10" s="114">
        <v>3091890.99027</v>
      </c>
      <c r="C10" s="114">
        <v>3238773.4474800001</v>
      </c>
      <c r="D10" s="114">
        <v>2382995.8239000002</v>
      </c>
      <c r="E10" s="114">
        <v>2620440.4886100003</v>
      </c>
      <c r="F10" s="114">
        <v>2768797.23489</v>
      </c>
      <c r="G10" s="114">
        <v>2831384.56366</v>
      </c>
      <c r="H10" s="114">
        <v>2817400.3032300002</v>
      </c>
      <c r="I10" s="114">
        <v>2714432.4177600001</v>
      </c>
      <c r="J10" s="114">
        <v>2708176.26223</v>
      </c>
      <c r="K10" s="114">
        <v>2717144.4929999998</v>
      </c>
      <c r="L10" s="114">
        <v>2708861.7531599998</v>
      </c>
    </row>
    <row r="11" spans="1:12" s="16" customFormat="1" ht="15" customHeight="1">
      <c r="A11" s="148" t="s">
        <v>580</v>
      </c>
      <c r="B11" s="114">
        <v>3182810.11106</v>
      </c>
      <c r="C11" s="114">
        <v>3330318.19661</v>
      </c>
      <c r="D11" s="114">
        <v>2447438.7730399999</v>
      </c>
      <c r="E11" s="114">
        <v>2671987.3874499998</v>
      </c>
      <c r="F11" s="114">
        <v>2820841.4120800002</v>
      </c>
      <c r="G11" s="114">
        <v>2891116.5057800002</v>
      </c>
      <c r="H11" s="114">
        <v>2788953.81097</v>
      </c>
      <c r="I11" s="114">
        <v>2631629.3779699998</v>
      </c>
      <c r="J11" s="114">
        <v>2619739.7713299999</v>
      </c>
      <c r="K11" s="114">
        <v>2617464.94044</v>
      </c>
      <c r="L11" s="114">
        <v>2607273.8155500004</v>
      </c>
    </row>
    <row r="12" spans="1:12" s="16" customFormat="1" ht="15" customHeight="1">
      <c r="A12" s="148" t="s">
        <v>581</v>
      </c>
      <c r="B12" s="114">
        <v>3166857.7422600002</v>
      </c>
      <c r="C12" s="114">
        <v>3312899.3948000004</v>
      </c>
      <c r="D12" s="114">
        <v>2427991.5934499996</v>
      </c>
      <c r="E12" s="114">
        <v>2650700.2073300001</v>
      </c>
      <c r="F12" s="114">
        <v>2788730.0140200001</v>
      </c>
      <c r="G12" s="114">
        <v>2864946.2845100001</v>
      </c>
      <c r="H12" s="114">
        <v>2702967.6057800003</v>
      </c>
      <c r="I12" s="114">
        <v>1782047.08045</v>
      </c>
      <c r="J12" s="114">
        <v>1709065.3950199999</v>
      </c>
      <c r="K12" s="114">
        <v>1668837.7625599999</v>
      </c>
      <c r="L12" s="114">
        <v>1670876.99245</v>
      </c>
    </row>
    <row r="13" spans="1:12" s="16" customFormat="1" ht="15" customHeight="1">
      <c r="A13" s="148" t="s">
        <v>582</v>
      </c>
      <c r="B13" s="114">
        <v>15952.3688</v>
      </c>
      <c r="C13" s="114">
        <v>17418.801809999997</v>
      </c>
      <c r="D13" s="114">
        <v>19447.17959</v>
      </c>
      <c r="E13" s="114">
        <v>21287.180120000001</v>
      </c>
      <c r="F13" s="114">
        <v>32111.39806</v>
      </c>
      <c r="G13" s="114">
        <v>26170.221269999998</v>
      </c>
      <c r="H13" s="114">
        <v>85986.205189999993</v>
      </c>
      <c r="I13" s="114">
        <v>849582.29752000002</v>
      </c>
      <c r="J13" s="114">
        <v>910674.37630999996</v>
      </c>
      <c r="K13" s="114">
        <v>948627.17787999997</v>
      </c>
      <c r="L13" s="114">
        <v>936396.82310000004</v>
      </c>
    </row>
    <row r="14" spans="1:12" s="16" customFormat="1" ht="15" customHeight="1">
      <c r="A14" s="148" t="s">
        <v>583</v>
      </c>
      <c r="B14" s="114">
        <v>13515.591619999999</v>
      </c>
      <c r="C14" s="114">
        <v>9499.6850599999998</v>
      </c>
      <c r="D14" s="114">
        <v>10758.39179</v>
      </c>
      <c r="E14" s="114">
        <v>21538.603520000001</v>
      </c>
      <c r="F14" s="114">
        <v>17746.28226</v>
      </c>
      <c r="G14" s="114">
        <v>14294.772710000001</v>
      </c>
      <c r="H14" s="114">
        <v>0</v>
      </c>
      <c r="I14" s="114">
        <v>652.65018000000009</v>
      </c>
      <c r="J14" s="114">
        <v>1572.2238600000001</v>
      </c>
      <c r="K14" s="114">
        <v>6914.4755500000001</v>
      </c>
      <c r="L14" s="114">
        <v>9915.7428600000003</v>
      </c>
    </row>
    <row r="15" spans="1:12" s="16" customFormat="1" ht="15" customHeight="1">
      <c r="A15" s="148" t="s">
        <v>584</v>
      </c>
      <c r="B15" s="114">
        <v>13412.505580000001</v>
      </c>
      <c r="C15" s="114">
        <v>9467.0943399999996</v>
      </c>
      <c r="D15" s="114">
        <v>10726.133179999999</v>
      </c>
      <c r="E15" s="114">
        <v>20218.612779999999</v>
      </c>
      <c r="F15" s="114">
        <v>17705.563149999998</v>
      </c>
      <c r="G15" s="114">
        <v>14255.939759999999</v>
      </c>
      <c r="H15" s="114">
        <v>0</v>
      </c>
      <c r="I15" s="114">
        <v>349.06769000000003</v>
      </c>
      <c r="J15" s="114">
        <v>627.96623</v>
      </c>
      <c r="K15" s="114">
        <v>1399.9760700000002</v>
      </c>
      <c r="L15" s="114">
        <v>2511.95291</v>
      </c>
    </row>
    <row r="16" spans="1:12" s="16" customFormat="1" ht="15" customHeight="1">
      <c r="A16" s="148" t="s">
        <v>585</v>
      </c>
      <c r="B16" s="114">
        <v>103.08604</v>
      </c>
      <c r="C16" s="114">
        <v>32.590720000000005</v>
      </c>
      <c r="D16" s="114">
        <v>32.258609999999997</v>
      </c>
      <c r="E16" s="114">
        <v>1319.99074</v>
      </c>
      <c r="F16" s="114">
        <v>40.719110000000001</v>
      </c>
      <c r="G16" s="114">
        <v>38.832949999999997</v>
      </c>
      <c r="H16" s="114">
        <v>0</v>
      </c>
      <c r="I16" s="114">
        <v>303.58249000000001</v>
      </c>
      <c r="J16" s="114">
        <v>944.25762999999995</v>
      </c>
      <c r="K16" s="114">
        <v>5514.4994800000004</v>
      </c>
      <c r="L16" s="114">
        <v>7403.7899500000003</v>
      </c>
    </row>
    <row r="17" spans="1:12" s="16" customFormat="1" ht="15" customHeight="1">
      <c r="A17" s="148" t="s">
        <v>586</v>
      </c>
      <c r="B17" s="114">
        <v>50474.872790000001</v>
      </c>
      <c r="C17" s="114">
        <v>53402.04552</v>
      </c>
      <c r="D17" s="114">
        <v>24188.09604</v>
      </c>
      <c r="E17" s="114">
        <v>41541.632990000006</v>
      </c>
      <c r="F17" s="114">
        <v>47522.820530000005</v>
      </c>
      <c r="G17" s="114">
        <v>52478.472200000004</v>
      </c>
      <c r="H17" s="114">
        <v>56650.233420000004</v>
      </c>
      <c r="I17" s="114">
        <v>44694.216420000004</v>
      </c>
      <c r="J17" s="114">
        <v>43979.459560000003</v>
      </c>
      <c r="K17" s="114">
        <v>35562.078380000006</v>
      </c>
      <c r="L17" s="114">
        <v>35241.433640000003</v>
      </c>
    </row>
    <row r="18" spans="1:12" s="16" customFormat="1" ht="15" customHeight="1">
      <c r="A18" s="148" t="s">
        <v>587</v>
      </c>
      <c r="B18" s="114">
        <v>44429.60194</v>
      </c>
      <c r="C18" s="114">
        <v>47665.697970000001</v>
      </c>
      <c r="D18" s="114">
        <v>23717.780289999999</v>
      </c>
      <c r="E18" s="114">
        <v>41501.274520000006</v>
      </c>
      <c r="F18" s="114">
        <v>46154.891790000001</v>
      </c>
      <c r="G18" s="114">
        <v>51215.253509999995</v>
      </c>
      <c r="H18" s="114">
        <v>54353.044070000004</v>
      </c>
      <c r="I18" s="114">
        <v>43248.163950000002</v>
      </c>
      <c r="J18" s="114">
        <v>42533.407090000001</v>
      </c>
      <c r="K18" s="114">
        <v>30852.235199999999</v>
      </c>
      <c r="L18" s="114">
        <v>30043.21068</v>
      </c>
    </row>
    <row r="19" spans="1:12" s="16" customFormat="1" ht="15" customHeight="1">
      <c r="A19" s="148" t="s">
        <v>588</v>
      </c>
      <c r="B19" s="114">
        <v>6045.2708499999999</v>
      </c>
      <c r="C19" s="114">
        <v>5736.3475499999995</v>
      </c>
      <c r="D19" s="114">
        <v>470.31574999999998</v>
      </c>
      <c r="E19" s="114">
        <v>40.358470000000004</v>
      </c>
      <c r="F19" s="114">
        <v>1367.9287400000001</v>
      </c>
      <c r="G19" s="114">
        <v>1263.2186899999999</v>
      </c>
      <c r="H19" s="114">
        <v>2297.1893500000001</v>
      </c>
      <c r="I19" s="114">
        <v>1446.0524700000001</v>
      </c>
      <c r="J19" s="114">
        <v>1446.0524700000001</v>
      </c>
      <c r="K19" s="114">
        <v>4709.8431799999998</v>
      </c>
      <c r="L19" s="114">
        <v>5198.2229600000001</v>
      </c>
    </row>
    <row r="20" spans="1:12" s="16" customFormat="1" ht="15" customHeight="1">
      <c r="A20" s="148" t="s">
        <v>192</v>
      </c>
      <c r="B20" s="114">
        <v>11920.365169999999</v>
      </c>
      <c r="C20" s="114">
        <v>11782.86975</v>
      </c>
      <c r="D20" s="114">
        <v>8623.2709600000017</v>
      </c>
      <c r="E20" s="114">
        <v>9863.3410000000003</v>
      </c>
      <c r="F20" s="114">
        <v>10236.6651</v>
      </c>
      <c r="G20" s="114">
        <v>11001.6661</v>
      </c>
      <c r="H20" s="114">
        <v>114978.34331</v>
      </c>
      <c r="I20" s="114">
        <v>173035.42855000001</v>
      </c>
      <c r="J20" s="114">
        <v>177322.25764</v>
      </c>
      <c r="K20" s="114">
        <v>186012.38702000002</v>
      </c>
      <c r="L20" s="114">
        <v>186153.6722</v>
      </c>
    </row>
    <row r="21" spans="1:12" s="16" customFormat="1" ht="15" customHeight="1">
      <c r="A21" s="148" t="s">
        <v>589</v>
      </c>
      <c r="B21" s="114">
        <v>-166829.95037000001</v>
      </c>
      <c r="C21" s="114">
        <v>-166229.34946</v>
      </c>
      <c r="D21" s="114">
        <v>-108012.70793</v>
      </c>
      <c r="E21" s="114">
        <v>-124490.47635</v>
      </c>
      <c r="F21" s="114">
        <v>-127549.94508</v>
      </c>
      <c r="G21" s="114">
        <v>-137506.85313</v>
      </c>
      <c r="H21" s="114">
        <v>-143182.08447</v>
      </c>
      <c r="I21" s="114">
        <v>-135579.25536000001</v>
      </c>
      <c r="J21" s="114">
        <v>-134437.45016000001</v>
      </c>
      <c r="K21" s="114">
        <v>-128809.38839000001</v>
      </c>
      <c r="L21" s="114">
        <v>-129722.91109000001</v>
      </c>
    </row>
    <row r="22" spans="1:12" s="16" customFormat="1" ht="15" customHeight="1">
      <c r="A22" s="147" t="s">
        <v>205</v>
      </c>
      <c r="B22" s="114">
        <v>9039.1144899999999</v>
      </c>
      <c r="C22" s="114">
        <v>11858.053810000001</v>
      </c>
      <c r="D22" s="114">
        <v>4466.4076699999996</v>
      </c>
      <c r="E22" s="114">
        <v>5811.9998399999995</v>
      </c>
      <c r="F22" s="114">
        <v>7564.6427300000005</v>
      </c>
      <c r="G22" s="114">
        <v>6784.8854099999999</v>
      </c>
      <c r="H22" s="114">
        <v>9532.167449999999</v>
      </c>
      <c r="I22" s="114">
        <v>16060.65134</v>
      </c>
      <c r="J22" s="114">
        <v>21029.561510000003</v>
      </c>
      <c r="K22" s="114">
        <v>14270.837310000001</v>
      </c>
      <c r="L22" s="114">
        <v>12562.97666</v>
      </c>
    </row>
    <row r="23" spans="1:12" s="16" customFormat="1" ht="15" customHeight="1">
      <c r="A23" s="147" t="s">
        <v>211</v>
      </c>
      <c r="B23" s="114">
        <v>312.89001000000002</v>
      </c>
      <c r="C23" s="114">
        <v>577.74613999999997</v>
      </c>
      <c r="D23" s="114">
        <v>1096.7559799999999</v>
      </c>
      <c r="E23" s="114">
        <v>872.51013999999998</v>
      </c>
      <c r="F23" s="114">
        <v>1063.14229</v>
      </c>
      <c r="G23" s="114">
        <v>1454.6790800000001</v>
      </c>
      <c r="H23" s="114">
        <v>919.55763000000002</v>
      </c>
      <c r="I23" s="114">
        <v>1971.66074</v>
      </c>
      <c r="J23" s="114">
        <v>2071.6403600000003</v>
      </c>
      <c r="K23" s="114">
        <v>3075.50261</v>
      </c>
      <c r="L23" s="114">
        <v>3159.9913099999999</v>
      </c>
    </row>
    <row r="24" spans="1:12" s="16" customFormat="1" ht="15" customHeight="1">
      <c r="A24" s="147" t="s">
        <v>590</v>
      </c>
      <c r="B24" s="114">
        <v>312315.72617000004</v>
      </c>
      <c r="C24" s="114">
        <v>160911.06766999999</v>
      </c>
      <c r="D24" s="114">
        <v>79593.683150000012</v>
      </c>
      <c r="E24" s="114">
        <v>181488.90885000001</v>
      </c>
      <c r="F24" s="114">
        <v>392308.54635000002</v>
      </c>
      <c r="G24" s="114">
        <v>475059.98824000004</v>
      </c>
      <c r="H24" s="114">
        <v>327149.83173999999</v>
      </c>
      <c r="I24" s="114">
        <v>320640.51068000001</v>
      </c>
      <c r="J24" s="114">
        <v>349804.97908999998</v>
      </c>
      <c r="K24" s="114">
        <v>378001.39662000001</v>
      </c>
      <c r="L24" s="114">
        <v>388966.58798000001</v>
      </c>
    </row>
    <row r="25" spans="1:12" s="16" customFormat="1" ht="15" customHeight="1">
      <c r="A25" s="147" t="s">
        <v>222</v>
      </c>
      <c r="B25" s="114">
        <v>61687.769639999999</v>
      </c>
      <c r="C25" s="114">
        <v>59447.905509999997</v>
      </c>
      <c r="D25" s="114">
        <v>45582.823079999995</v>
      </c>
      <c r="E25" s="114">
        <v>45898.478259999996</v>
      </c>
      <c r="F25" s="114">
        <v>44651.986950000006</v>
      </c>
      <c r="G25" s="114">
        <v>45489.169809999999</v>
      </c>
      <c r="H25" s="114">
        <v>45148.48689</v>
      </c>
      <c r="I25" s="114">
        <v>46766.151189999997</v>
      </c>
      <c r="J25" s="114">
        <v>46509.352700000003</v>
      </c>
      <c r="K25" s="114">
        <v>77681.33468</v>
      </c>
      <c r="L25" s="114">
        <v>77539.184819999995</v>
      </c>
    </row>
    <row r="26" spans="1:12" s="16" customFormat="1" ht="15" customHeight="1">
      <c r="A26" s="147" t="s">
        <v>591</v>
      </c>
      <c r="B26" s="114">
        <v>3691.4645599999999</v>
      </c>
      <c r="C26" s="114">
        <v>3444.7389500000004</v>
      </c>
      <c r="D26" s="114">
        <v>2238.2841000000003</v>
      </c>
      <c r="E26" s="114">
        <v>3064.41545</v>
      </c>
      <c r="F26" s="114">
        <v>3682.0250599999999</v>
      </c>
      <c r="G26" s="114">
        <v>4208.41903</v>
      </c>
      <c r="H26" s="114">
        <v>3974.7302999999997</v>
      </c>
      <c r="I26" s="114">
        <v>4179.7120199999999</v>
      </c>
      <c r="J26" s="114">
        <v>4063.5623700000001</v>
      </c>
      <c r="K26" s="114">
        <v>5109.2927900000004</v>
      </c>
      <c r="L26" s="114">
        <v>4968.05152</v>
      </c>
    </row>
    <row r="27" spans="1:12" s="17" customFormat="1" ht="15" customHeight="1" thickBot="1">
      <c r="A27" s="147" t="s">
        <v>238</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592</v>
      </c>
      <c r="B28" s="393">
        <v>3510461.7504400001</v>
      </c>
      <c r="C28" s="393">
        <v>3598285.2859</v>
      </c>
      <c r="D28" s="393">
        <v>2688590.04354</v>
      </c>
      <c r="E28" s="393">
        <v>2948026.8595599998</v>
      </c>
      <c r="F28" s="393">
        <v>3038957.47077</v>
      </c>
      <c r="G28" s="393">
        <v>2972449.90607</v>
      </c>
      <c r="H28" s="393">
        <v>2867607.2281999998</v>
      </c>
      <c r="I28" s="393">
        <v>2891002.8791</v>
      </c>
      <c r="J28" s="393">
        <v>2899777.8599399999</v>
      </c>
      <c r="K28" s="393">
        <v>2973916.8714399999</v>
      </c>
      <c r="L28" s="393">
        <v>2986923.9708099999</v>
      </c>
    </row>
    <row r="29" spans="1:12" s="16" customFormat="1" ht="15" customHeight="1" thickTop="1">
      <c r="A29" s="147" t="s">
        <v>593</v>
      </c>
      <c r="B29" s="114">
        <v>3216267.5471999999</v>
      </c>
      <c r="C29" s="114">
        <v>3336038.7406599997</v>
      </c>
      <c r="D29" s="114">
        <v>2516669.4650500002</v>
      </c>
      <c r="E29" s="114">
        <v>2726255.65747</v>
      </c>
      <c r="F29" s="114">
        <v>2739078.8734200001</v>
      </c>
      <c r="G29" s="114">
        <v>2542863.83072</v>
      </c>
      <c r="H29" s="114">
        <v>2432865.85512</v>
      </c>
      <c r="I29" s="114">
        <v>2431133.34504</v>
      </c>
      <c r="J29" s="114">
        <v>2434041.1242199996</v>
      </c>
      <c r="K29" s="114">
        <v>2508782.37078</v>
      </c>
      <c r="L29" s="114">
        <v>2514679.54427</v>
      </c>
    </row>
    <row r="30" spans="1:12" s="16" customFormat="1" ht="15" customHeight="1">
      <c r="A30" s="148" t="s">
        <v>594</v>
      </c>
      <c r="B30" s="114">
        <v>900.51956999999993</v>
      </c>
      <c r="C30" s="114">
        <v>850.94278000000008</v>
      </c>
      <c r="D30" s="114">
        <v>139.46078</v>
      </c>
      <c r="E30" s="114">
        <v>139.46078</v>
      </c>
      <c r="F30" s="114">
        <v>171.22353000000001</v>
      </c>
      <c r="G30" s="114">
        <v>144.37359000000001</v>
      </c>
      <c r="H30" s="114">
        <v>317.72606999999999</v>
      </c>
      <c r="I30" s="114">
        <v>247.44420000000002</v>
      </c>
      <c r="J30" s="114">
        <v>272.08515999999997</v>
      </c>
      <c r="K30" s="114">
        <v>262.44420000000002</v>
      </c>
      <c r="L30" s="114">
        <v>247.83420000000001</v>
      </c>
    </row>
    <row r="31" spans="1:12" s="16" customFormat="1" ht="15" customHeight="1">
      <c r="A31" s="148" t="s">
        <v>595</v>
      </c>
      <c r="B31" s="114">
        <v>2291796.0401500002</v>
      </c>
      <c r="C31" s="114">
        <v>2412947.0002199998</v>
      </c>
      <c r="D31" s="114">
        <v>1973721.61234</v>
      </c>
      <c r="E31" s="114">
        <v>2122651.1604599999</v>
      </c>
      <c r="F31" s="114">
        <v>2129163.8757000002</v>
      </c>
      <c r="G31" s="114">
        <v>1975741.0943699998</v>
      </c>
      <c r="H31" s="114">
        <v>1875383.7936800001</v>
      </c>
      <c r="I31" s="114">
        <v>1883922.9807500001</v>
      </c>
      <c r="J31" s="114">
        <v>1884164.41784</v>
      </c>
      <c r="K31" s="114">
        <v>1932111.0813800001</v>
      </c>
      <c r="L31" s="114">
        <v>1937031.78954</v>
      </c>
    </row>
    <row r="32" spans="1:12" s="16" customFormat="1" ht="15" customHeight="1">
      <c r="A32" s="148" t="s">
        <v>596</v>
      </c>
      <c r="B32" s="114">
        <v>878227.15091999993</v>
      </c>
      <c r="C32" s="114">
        <v>875552.30346000008</v>
      </c>
      <c r="D32" s="114">
        <v>511574.42612999998</v>
      </c>
      <c r="E32" s="114">
        <v>572213.08679999993</v>
      </c>
      <c r="F32" s="114">
        <v>576870.81750999996</v>
      </c>
      <c r="G32" s="114">
        <v>521009.68982999999</v>
      </c>
      <c r="H32" s="114">
        <v>511920.76851999998</v>
      </c>
      <c r="I32" s="114">
        <v>500622.73222000001</v>
      </c>
      <c r="J32" s="114">
        <v>506615.67979999998</v>
      </c>
      <c r="K32" s="114">
        <v>533437.94383</v>
      </c>
      <c r="L32" s="114">
        <v>535132.33466000005</v>
      </c>
    </row>
    <row r="33" spans="1:12" s="16" customFormat="1" ht="15" customHeight="1">
      <c r="A33" s="148" t="s">
        <v>597</v>
      </c>
      <c r="B33" s="114">
        <v>34452.715979999994</v>
      </c>
      <c r="C33" s="114">
        <v>34669.983759999996</v>
      </c>
      <c r="D33" s="114">
        <v>24435.987149999997</v>
      </c>
      <c r="E33" s="114">
        <v>23437.670899999997</v>
      </c>
      <c r="F33" s="114">
        <v>24489.300139999999</v>
      </c>
      <c r="G33" s="114">
        <v>38068.932079999999</v>
      </c>
      <c r="H33" s="114">
        <v>38062.032719999996</v>
      </c>
      <c r="I33" s="114">
        <v>38227.838250000001</v>
      </c>
      <c r="J33" s="114">
        <v>35153.171170000001</v>
      </c>
      <c r="K33" s="114">
        <v>32857.486960000002</v>
      </c>
      <c r="L33" s="114">
        <v>32424.85988</v>
      </c>
    </row>
    <row r="34" spans="1:12" s="16" customFormat="1" ht="15" customHeight="1">
      <c r="A34" s="148" t="s">
        <v>598</v>
      </c>
      <c r="B34" s="114">
        <v>0</v>
      </c>
      <c r="C34" s="114">
        <v>0</v>
      </c>
      <c r="D34" s="114">
        <v>0</v>
      </c>
      <c r="E34" s="114">
        <v>0</v>
      </c>
      <c r="F34" s="114">
        <v>0</v>
      </c>
      <c r="G34" s="114">
        <v>0</v>
      </c>
      <c r="H34" s="114">
        <v>0</v>
      </c>
      <c r="I34" s="114">
        <v>0</v>
      </c>
      <c r="J34" s="114">
        <v>0</v>
      </c>
      <c r="K34" s="114">
        <v>0</v>
      </c>
      <c r="L34" s="114">
        <v>0</v>
      </c>
    </row>
    <row r="35" spans="1:12" s="16" customFormat="1" ht="15" customHeight="1">
      <c r="A35" s="148" t="s">
        <v>599</v>
      </c>
      <c r="B35" s="114">
        <v>10891.120580000001</v>
      </c>
      <c r="C35" s="114">
        <v>12018.51044</v>
      </c>
      <c r="D35" s="114">
        <v>6797.97865</v>
      </c>
      <c r="E35" s="114">
        <v>7814.2785300000005</v>
      </c>
      <c r="F35" s="114">
        <v>8383.6565399999999</v>
      </c>
      <c r="G35" s="114">
        <v>7899.7408499999992</v>
      </c>
      <c r="H35" s="114">
        <v>7181.53413</v>
      </c>
      <c r="I35" s="114">
        <v>8112.34962</v>
      </c>
      <c r="J35" s="114">
        <v>7835.7702499999996</v>
      </c>
      <c r="K35" s="114">
        <v>10113.414409999999</v>
      </c>
      <c r="L35" s="114">
        <v>9842.7259900000008</v>
      </c>
    </row>
    <row r="36" spans="1:12" s="16" customFormat="1" ht="15" customHeight="1">
      <c r="A36" s="147" t="s">
        <v>600</v>
      </c>
      <c r="B36" s="114">
        <v>1832.41977</v>
      </c>
      <c r="C36" s="114">
        <v>3648.6875800000003</v>
      </c>
      <c r="D36" s="114">
        <v>38.835239999999999</v>
      </c>
      <c r="E36" s="114">
        <v>447.71359000000001</v>
      </c>
      <c r="F36" s="114">
        <v>370.83949000000001</v>
      </c>
      <c r="G36" s="114">
        <v>408.43096999999995</v>
      </c>
      <c r="H36" s="114">
        <v>341.45976000000002</v>
      </c>
      <c r="I36" s="114">
        <v>218.69561999999999</v>
      </c>
      <c r="J36" s="114">
        <v>418.72357</v>
      </c>
      <c r="K36" s="114">
        <v>254.69498999999999</v>
      </c>
      <c r="L36" s="114">
        <v>711.53057999999999</v>
      </c>
    </row>
    <row r="37" spans="1:12" s="16" customFormat="1" ht="15" customHeight="1">
      <c r="A37" s="147" t="s">
        <v>601</v>
      </c>
      <c r="B37" s="114">
        <v>113758.67712000001</v>
      </c>
      <c r="C37" s="114">
        <v>116012.5077</v>
      </c>
      <c r="D37" s="114">
        <v>57869.421329999997</v>
      </c>
      <c r="E37" s="114">
        <v>105132.98883</v>
      </c>
      <c r="F37" s="114">
        <v>172076.05137999999</v>
      </c>
      <c r="G37" s="114">
        <v>284979.44379000005</v>
      </c>
      <c r="H37" s="114">
        <v>283893.70530999999</v>
      </c>
      <c r="I37" s="114">
        <v>296975.99598000001</v>
      </c>
      <c r="J37" s="114">
        <v>292655.81537999999</v>
      </c>
      <c r="K37" s="114">
        <v>291101.35913999996</v>
      </c>
      <c r="L37" s="114">
        <v>300722.39064999996</v>
      </c>
    </row>
    <row r="38" spans="1:12" s="16" customFormat="1" ht="15" customHeight="1">
      <c r="A38" s="147" t="s">
        <v>602</v>
      </c>
      <c r="B38" s="114">
        <v>60659.345439999997</v>
      </c>
      <c r="C38" s="114">
        <v>60640.191719999995</v>
      </c>
      <c r="D38" s="114">
        <v>38547.096850000002</v>
      </c>
      <c r="E38" s="114">
        <v>43696.182609999996</v>
      </c>
      <c r="F38" s="114">
        <v>53217.761060000004</v>
      </c>
      <c r="G38" s="114">
        <v>68390.527799999996</v>
      </c>
      <c r="H38" s="114">
        <v>75227.528160000002</v>
      </c>
      <c r="I38" s="114">
        <v>87898.532250000004</v>
      </c>
      <c r="J38" s="114">
        <v>98259.141470000002</v>
      </c>
      <c r="K38" s="114">
        <v>98481.040129999994</v>
      </c>
      <c r="L38" s="114">
        <v>96030.169980000006</v>
      </c>
    </row>
    <row r="39" spans="1:12" s="16" customFormat="1" ht="15" customHeight="1">
      <c r="A39" s="147" t="s">
        <v>276</v>
      </c>
      <c r="B39" s="114">
        <v>117943.76091</v>
      </c>
      <c r="C39" s="114">
        <v>81945.15823999999</v>
      </c>
      <c r="D39" s="114">
        <v>75465.225069999986</v>
      </c>
      <c r="E39" s="114">
        <v>72494.317060000001</v>
      </c>
      <c r="F39" s="114">
        <v>74213.945420000004</v>
      </c>
      <c r="G39" s="114">
        <v>74450.496249999997</v>
      </c>
      <c r="H39" s="114">
        <v>74276.247220000005</v>
      </c>
      <c r="I39" s="114">
        <v>74075.135209999993</v>
      </c>
      <c r="J39" s="114">
        <v>74049.297330000001</v>
      </c>
      <c r="K39" s="114">
        <v>74784.590249999994</v>
      </c>
      <c r="L39" s="114">
        <v>74743.291069999992</v>
      </c>
    </row>
    <row r="40" spans="1:12" s="16" customFormat="1" ht="15" customHeight="1">
      <c r="A40" s="147" t="s">
        <v>282</v>
      </c>
      <c r="B40" s="114">
        <v>0</v>
      </c>
      <c r="C40" s="114">
        <v>0</v>
      </c>
      <c r="D40" s="114">
        <v>0</v>
      </c>
      <c r="E40" s="114">
        <v>0</v>
      </c>
      <c r="F40" s="114">
        <v>0</v>
      </c>
      <c r="G40" s="114">
        <v>0</v>
      </c>
      <c r="H40" s="114">
        <v>0</v>
      </c>
      <c r="I40" s="114">
        <v>0</v>
      </c>
      <c r="J40" s="114">
        <v>0</v>
      </c>
      <c r="K40" s="114">
        <v>0</v>
      </c>
      <c r="L40" s="114">
        <v>0</v>
      </c>
    </row>
    <row r="41" spans="1:12" s="16" customFormat="1" ht="15" customHeight="1">
      <c r="A41" s="147" t="s">
        <v>603</v>
      </c>
      <c r="B41" s="114">
        <v>0</v>
      </c>
      <c r="C41" s="114">
        <v>0</v>
      </c>
      <c r="D41" s="114">
        <v>0</v>
      </c>
      <c r="E41" s="114">
        <v>0</v>
      </c>
      <c r="F41" s="114">
        <v>0</v>
      </c>
      <c r="G41" s="114">
        <v>0</v>
      </c>
      <c r="H41" s="114">
        <v>0</v>
      </c>
      <c r="I41" s="114">
        <v>0</v>
      </c>
      <c r="J41" s="114">
        <v>0</v>
      </c>
      <c r="K41" s="114">
        <v>0</v>
      </c>
      <c r="L41" s="114">
        <v>0</v>
      </c>
    </row>
    <row r="42" spans="1:12" s="17" customFormat="1" ht="15" customHeight="1" thickBot="1">
      <c r="A42" s="147" t="s">
        <v>454</v>
      </c>
      <c r="B42" s="114">
        <v>0</v>
      </c>
      <c r="C42" s="114">
        <v>0</v>
      </c>
      <c r="D42" s="114">
        <v>0</v>
      </c>
      <c r="E42" s="114">
        <v>0</v>
      </c>
      <c r="F42" s="114">
        <v>0</v>
      </c>
      <c r="G42" s="114">
        <v>1357.1765399999999</v>
      </c>
      <c r="H42" s="114">
        <v>1002.43263</v>
      </c>
      <c r="I42" s="114">
        <v>701.17499999999995</v>
      </c>
      <c r="J42" s="114">
        <v>353.75797</v>
      </c>
      <c r="K42" s="114">
        <v>512.81614999999999</v>
      </c>
      <c r="L42" s="114">
        <v>37.044260000000001</v>
      </c>
    </row>
    <row r="43" spans="1:12" ht="15" customHeight="1" thickTop="1" thickBot="1">
      <c r="A43" s="392" t="s">
        <v>604</v>
      </c>
      <c r="B43" s="393">
        <v>897377.07637999998</v>
      </c>
      <c r="C43" s="393">
        <v>986361.64978999994</v>
      </c>
      <c r="D43" s="393">
        <v>821580.1198300001</v>
      </c>
      <c r="E43" s="393">
        <v>899064.4633200001</v>
      </c>
      <c r="F43" s="393">
        <v>912606.28284</v>
      </c>
      <c r="G43" s="393">
        <v>932960.84475000005</v>
      </c>
      <c r="H43" s="393">
        <v>979570.35950999998</v>
      </c>
      <c r="I43" s="393">
        <v>991615.08227000001</v>
      </c>
      <c r="J43" s="393">
        <v>995548.61707000004</v>
      </c>
      <c r="K43" s="393">
        <v>1017375.1069199999</v>
      </c>
      <c r="L43" s="393">
        <v>1018205.97355</v>
      </c>
    </row>
    <row r="44" spans="1:12" s="16" customFormat="1" ht="15" customHeight="1" thickTop="1">
      <c r="A44" s="147" t="s">
        <v>297</v>
      </c>
      <c r="B44" s="114">
        <v>2901.2880299999997</v>
      </c>
      <c r="C44" s="114">
        <v>637355.00075999997</v>
      </c>
      <c r="D44" s="114">
        <v>517143.20075999998</v>
      </c>
      <c r="E44" s="114">
        <v>553359</v>
      </c>
      <c r="F44" s="114">
        <v>553432.5</v>
      </c>
      <c r="G44" s="114">
        <v>553432.5</v>
      </c>
      <c r="H44" s="114">
        <v>553432.5</v>
      </c>
      <c r="I44" s="114">
        <v>553432.5</v>
      </c>
      <c r="J44" s="114">
        <v>553432.5</v>
      </c>
      <c r="K44" s="114">
        <v>553432.5</v>
      </c>
      <c r="L44" s="114">
        <v>553432.5</v>
      </c>
    </row>
    <row r="45" spans="1:12" s="16" customFormat="1" ht="15" customHeight="1">
      <c r="A45" s="147" t="s">
        <v>301</v>
      </c>
      <c r="B45" s="114">
        <v>37724.7641</v>
      </c>
      <c r="C45" s="114">
        <v>4.7393199999999993</v>
      </c>
      <c r="D45" s="114">
        <v>4.7393199999999993</v>
      </c>
      <c r="E45" s="114">
        <v>4.7393199999999993</v>
      </c>
      <c r="F45" s="114">
        <v>4.7393199999999993</v>
      </c>
      <c r="G45" s="114">
        <v>4.7393199999999993</v>
      </c>
      <c r="H45" s="114">
        <v>4.7393199999999993</v>
      </c>
      <c r="I45" s="114">
        <v>4.7393199999999993</v>
      </c>
      <c r="J45" s="114">
        <v>4.7393199999999993</v>
      </c>
      <c r="K45" s="114">
        <v>4.7393199999999993</v>
      </c>
      <c r="L45" s="114">
        <v>4.7393199999999993</v>
      </c>
    </row>
    <row r="46" spans="1:12" s="16" customFormat="1" ht="15" customHeight="1">
      <c r="A46" s="147" t="s">
        <v>305</v>
      </c>
      <c r="B46" s="114">
        <v>0</v>
      </c>
      <c r="C46" s="114">
        <v>0</v>
      </c>
      <c r="D46" s="114">
        <v>0</v>
      </c>
      <c r="E46" s="114">
        <v>0</v>
      </c>
      <c r="F46" s="114">
        <v>0</v>
      </c>
      <c r="G46" s="114">
        <v>0</v>
      </c>
      <c r="H46" s="114">
        <v>0</v>
      </c>
      <c r="I46" s="114">
        <v>0</v>
      </c>
      <c r="J46" s="114">
        <v>0</v>
      </c>
      <c r="K46" s="114">
        <v>0</v>
      </c>
      <c r="L46" s="114">
        <v>0</v>
      </c>
    </row>
    <row r="47" spans="1:12" s="16" customFormat="1" ht="15" customHeight="1">
      <c r="A47" s="147" t="s">
        <v>605</v>
      </c>
      <c r="B47" s="114">
        <v>813961.72276000003</v>
      </c>
      <c r="C47" s="114">
        <v>305230.69393000001</v>
      </c>
      <c r="D47" s="114">
        <v>275283.11742999998</v>
      </c>
      <c r="E47" s="114">
        <v>317688.37088</v>
      </c>
      <c r="F47" s="114">
        <v>330254.11550999997</v>
      </c>
      <c r="G47" s="114">
        <v>346793.90307999996</v>
      </c>
      <c r="H47" s="114">
        <v>349382.17431000003</v>
      </c>
      <c r="I47" s="114">
        <v>411031.67197000002</v>
      </c>
      <c r="J47" s="114">
        <v>411031.67197000002</v>
      </c>
      <c r="K47" s="114">
        <v>427078.28976999997</v>
      </c>
      <c r="L47" s="114">
        <v>427078.28976999997</v>
      </c>
    </row>
    <row r="48" spans="1:12" s="16" customFormat="1" ht="15" customHeight="1">
      <c r="A48" s="147" t="s">
        <v>311</v>
      </c>
      <c r="B48" s="114">
        <v>42789.301490000005</v>
      </c>
      <c r="C48" s="114">
        <v>43771.215779999999</v>
      </c>
      <c r="D48" s="114">
        <v>29149.062320000001</v>
      </c>
      <c r="E48" s="114">
        <v>28012.35312</v>
      </c>
      <c r="F48" s="114">
        <v>28914.928010000003</v>
      </c>
      <c r="G48" s="114">
        <v>32729.702350000003</v>
      </c>
      <c r="H48" s="114">
        <v>76750.945879999999</v>
      </c>
      <c r="I48" s="114">
        <v>27146.170979999999</v>
      </c>
      <c r="J48" s="114">
        <v>31079.70578</v>
      </c>
      <c r="K48" s="114">
        <v>36859.577829999995</v>
      </c>
      <c r="L48" s="114">
        <v>37690.444459999999</v>
      </c>
    </row>
    <row r="49" spans="1:12" s="16" customFormat="1" ht="15" customHeight="1">
      <c r="A49" s="148" t="s">
        <v>606</v>
      </c>
      <c r="B49" s="114">
        <v>-93.748999999999995</v>
      </c>
      <c r="C49" s="114">
        <v>901.04657999999995</v>
      </c>
      <c r="D49" s="114">
        <v>-161.31825000000001</v>
      </c>
      <c r="E49" s="114">
        <v>-592.66138000000001</v>
      </c>
      <c r="F49" s="114">
        <v>0</v>
      </c>
      <c r="G49" s="114">
        <v>0</v>
      </c>
      <c r="H49" s="114">
        <v>30141.431120000001</v>
      </c>
      <c r="I49" s="114">
        <v>0</v>
      </c>
      <c r="J49" s="114">
        <v>27146.170979999999</v>
      </c>
      <c r="K49" s="114">
        <v>0</v>
      </c>
      <c r="L49" s="114">
        <v>36859.577829999995</v>
      </c>
    </row>
    <row r="50" spans="1:12" s="17" customFormat="1" ht="15" customHeight="1" thickBot="1">
      <c r="A50" s="148" t="s">
        <v>607</v>
      </c>
      <c r="B50" s="114">
        <v>42883.050490000001</v>
      </c>
      <c r="C50" s="114">
        <v>42870.169200000004</v>
      </c>
      <c r="D50" s="114">
        <v>29310.380570000001</v>
      </c>
      <c r="E50" s="114">
        <v>28605.014500000001</v>
      </c>
      <c r="F50" s="114">
        <v>28914.928010000003</v>
      </c>
      <c r="G50" s="114">
        <v>32729.702350000003</v>
      </c>
      <c r="H50" s="114">
        <v>46609.514759999998</v>
      </c>
      <c r="I50" s="114">
        <v>27146.170979999999</v>
      </c>
      <c r="J50" s="114">
        <v>3933.5347999999999</v>
      </c>
      <c r="K50" s="114">
        <v>36859.577829999995</v>
      </c>
      <c r="L50" s="114">
        <v>830.86662999999999</v>
      </c>
    </row>
    <row r="51" spans="1:12" ht="15" customHeight="1" thickTop="1" thickBot="1">
      <c r="A51" s="392" t="s">
        <v>608</v>
      </c>
      <c r="B51" s="393">
        <v>4407838.8268200001</v>
      </c>
      <c r="C51" s="393">
        <v>4584646.9356899997</v>
      </c>
      <c r="D51" s="393">
        <v>3510170.1633699997</v>
      </c>
      <c r="E51" s="393">
        <v>3847091.3228800003</v>
      </c>
      <c r="F51" s="393">
        <v>3951563.75361</v>
      </c>
      <c r="G51" s="393">
        <v>3905410.7508200002</v>
      </c>
      <c r="H51" s="393">
        <v>3847177.5877100001</v>
      </c>
      <c r="I51" s="393">
        <v>3882617.9613699997</v>
      </c>
      <c r="J51" s="393">
        <v>3895326.47701</v>
      </c>
      <c r="K51" s="393">
        <v>3991291.9783600001</v>
      </c>
      <c r="L51" s="393">
        <v>4005129.9443600001</v>
      </c>
    </row>
    <row r="52" spans="1:12" s="16" customFormat="1" ht="15" customHeight="1" thickTop="1">
      <c r="A52" s="113" t="s">
        <v>609</v>
      </c>
      <c r="B52" s="114">
        <v>14973.20441</v>
      </c>
      <c r="C52" s="114">
        <v>10001.87084</v>
      </c>
      <c r="D52" s="114">
        <v>2994.1173199999998</v>
      </c>
      <c r="E52" s="114">
        <v>4149.4416899999997</v>
      </c>
      <c r="F52" s="114">
        <v>3406.1938799999998</v>
      </c>
      <c r="G52" s="114">
        <v>2259.9529700000003</v>
      </c>
      <c r="H52" s="114">
        <v>2328.8197200000004</v>
      </c>
      <c r="I52" s="114">
        <v>3460.2270800000001</v>
      </c>
      <c r="J52" s="114">
        <v>3208.3357700000001</v>
      </c>
      <c r="K52" s="114">
        <v>32996.346709999998</v>
      </c>
      <c r="L52" s="114">
        <v>32903.008800000003</v>
      </c>
    </row>
    <row r="53" spans="1:12" s="17" customFormat="1" ht="15" customHeight="1">
      <c r="A53" s="148" t="s">
        <v>610</v>
      </c>
      <c r="B53" s="114">
        <v>0</v>
      </c>
      <c r="C53" s="114">
        <v>0</v>
      </c>
      <c r="D53" s="114">
        <v>0</v>
      </c>
      <c r="E53" s="114">
        <v>0</v>
      </c>
      <c r="F53" s="114">
        <v>0</v>
      </c>
      <c r="G53" s="114">
        <v>0</v>
      </c>
      <c r="H53" s="114">
        <v>0</v>
      </c>
      <c r="I53" s="114">
        <v>0</v>
      </c>
      <c r="J53" s="114">
        <v>0</v>
      </c>
      <c r="K53" s="114">
        <v>0</v>
      </c>
      <c r="L53" s="114">
        <v>0</v>
      </c>
    </row>
    <row r="54" spans="1:12" s="17" customFormat="1" ht="15" customHeight="1">
      <c r="A54" s="148" t="s">
        <v>611</v>
      </c>
      <c r="B54" s="114">
        <v>11200.111339999999</v>
      </c>
      <c r="C54" s="114">
        <v>6890.3854299999994</v>
      </c>
      <c r="D54" s="114">
        <v>0</v>
      </c>
      <c r="E54" s="114">
        <v>1475.8085900000001</v>
      </c>
      <c r="F54" s="114">
        <v>1009.88729</v>
      </c>
      <c r="G54" s="114">
        <v>0</v>
      </c>
      <c r="H54" s="114">
        <v>0</v>
      </c>
      <c r="I54" s="114">
        <v>1194.7472600000001</v>
      </c>
      <c r="J54" s="114">
        <v>1181.66265</v>
      </c>
      <c r="K54" s="114">
        <v>30999.52794</v>
      </c>
      <c r="L54" s="114">
        <v>30909.46329</v>
      </c>
    </row>
    <row r="55" spans="1:12" s="17" customFormat="1" ht="15" customHeight="1">
      <c r="A55" s="148" t="s">
        <v>612</v>
      </c>
      <c r="B55" s="114">
        <v>0</v>
      </c>
      <c r="C55" s="114">
        <v>0</v>
      </c>
      <c r="D55" s="114">
        <v>0</v>
      </c>
      <c r="E55" s="114">
        <v>0</v>
      </c>
      <c r="F55" s="114">
        <v>0</v>
      </c>
      <c r="G55" s="114">
        <v>0</v>
      </c>
      <c r="H55" s="114">
        <v>0</v>
      </c>
      <c r="I55" s="114">
        <v>0</v>
      </c>
      <c r="J55" s="114">
        <v>0</v>
      </c>
      <c r="K55" s="114">
        <v>0</v>
      </c>
      <c r="L55" s="114">
        <v>0</v>
      </c>
    </row>
    <row r="56" spans="1:12" s="17" customFormat="1" ht="15" customHeight="1">
      <c r="A56" s="148" t="s">
        <v>613</v>
      </c>
      <c r="B56" s="114">
        <v>3773.0930699999999</v>
      </c>
      <c r="C56" s="114">
        <v>3111.4854100000002</v>
      </c>
      <c r="D56" s="114">
        <v>2994.1173199999998</v>
      </c>
      <c r="E56" s="114">
        <v>2673.6331</v>
      </c>
      <c r="F56" s="114">
        <v>2396.3065899999997</v>
      </c>
      <c r="G56" s="114">
        <v>2259.9529700000003</v>
      </c>
      <c r="H56" s="114">
        <v>2328.8197200000004</v>
      </c>
      <c r="I56" s="114">
        <v>2265.47982</v>
      </c>
      <c r="J56" s="114">
        <v>2026.6731200000002</v>
      </c>
      <c r="K56" s="114">
        <v>1996.8187700000001</v>
      </c>
      <c r="L56" s="114">
        <v>1993.5455099999999</v>
      </c>
    </row>
    <row r="57" spans="1:12" s="17" customFormat="1" ht="15" customHeight="1">
      <c r="A57" s="148" t="s">
        <v>614</v>
      </c>
      <c r="B57" s="114">
        <v>0</v>
      </c>
      <c r="C57" s="114">
        <v>0</v>
      </c>
      <c r="D57" s="114">
        <v>0</v>
      </c>
      <c r="E57" s="114">
        <v>0</v>
      </c>
      <c r="F57" s="114">
        <v>0</v>
      </c>
      <c r="G57" s="114">
        <v>0</v>
      </c>
      <c r="H57" s="114">
        <v>0</v>
      </c>
      <c r="I57" s="114">
        <v>0</v>
      </c>
      <c r="J57" s="114">
        <v>0</v>
      </c>
      <c r="K57" s="114">
        <v>0</v>
      </c>
      <c r="L57" s="114">
        <v>0</v>
      </c>
    </row>
    <row r="58" spans="1:12" s="17" customFormat="1" ht="15" customHeight="1">
      <c r="A58" s="147" t="s">
        <v>615</v>
      </c>
      <c r="B58" s="114">
        <v>7468567.2496800004</v>
      </c>
      <c r="C58" s="114">
        <v>7821015.5494999997</v>
      </c>
      <c r="D58" s="114">
        <v>6003174.3401099993</v>
      </c>
      <c r="E58" s="114">
        <v>6875041.8672899995</v>
      </c>
      <c r="F58" s="114">
        <v>8446337.1393100005</v>
      </c>
      <c r="G58" s="114">
        <v>8499016.6838700008</v>
      </c>
      <c r="H58" s="114">
        <v>8284045.1439799992</v>
      </c>
      <c r="I58" s="114">
        <v>7857535.64647</v>
      </c>
      <c r="J58" s="114">
        <v>7841299.0312999999</v>
      </c>
      <c r="K58" s="114">
        <v>7885890.65276</v>
      </c>
      <c r="L58" s="114">
        <v>7844943.3396999994</v>
      </c>
    </row>
    <row r="59" spans="1:12">
      <c r="A59" s="394" t="s">
        <v>616</v>
      </c>
      <c r="B59" s="395">
        <v>278395.13493</v>
      </c>
      <c r="C59" s="395">
        <v>280500.53021</v>
      </c>
      <c r="D59" s="395">
        <v>217517.43105000001</v>
      </c>
      <c r="E59" s="395">
        <v>234827.81987000001</v>
      </c>
      <c r="F59" s="395">
        <v>219823.99284999998</v>
      </c>
      <c r="G59" s="395">
        <v>244973.10185000001</v>
      </c>
      <c r="H59" s="395">
        <v>238467.09261000002</v>
      </c>
      <c r="I59" s="395">
        <v>221615.32175999999</v>
      </c>
      <c r="J59" s="395">
        <v>18554.837199999998</v>
      </c>
      <c r="K59" s="395">
        <v>226058.5191</v>
      </c>
      <c r="L59" s="395">
        <v>19222.07375</v>
      </c>
    </row>
    <row r="60" spans="1:12" ht="15" customHeight="1">
      <c r="A60" s="148" t="s">
        <v>617</v>
      </c>
      <c r="B60" s="114">
        <v>-61944.671020000002</v>
      </c>
      <c r="C60" s="114">
        <v>-77189.052769999995</v>
      </c>
      <c r="D60" s="114">
        <v>-65191.276060000004</v>
      </c>
      <c r="E60" s="114">
        <v>-74970.936069999996</v>
      </c>
      <c r="F60" s="114">
        <v>-60930.343689999994</v>
      </c>
      <c r="G60" s="114">
        <v>-66952.571779999998</v>
      </c>
      <c r="H60" s="114">
        <v>-60703.231319999999</v>
      </c>
      <c r="I60" s="114">
        <v>-62682.430079999998</v>
      </c>
      <c r="J60" s="114">
        <v>-5505.0492000000004</v>
      </c>
      <c r="K60" s="114">
        <v>-68481.701249999998</v>
      </c>
      <c r="L60" s="114">
        <v>-6019.6885000000002</v>
      </c>
    </row>
    <row r="61" spans="1:12" ht="15" customHeight="1">
      <c r="A61" s="147" t="s">
        <v>618</v>
      </c>
      <c r="B61" s="114">
        <v>216450.46390999999</v>
      </c>
      <c r="C61" s="114">
        <v>203311.47743999999</v>
      </c>
      <c r="D61" s="114">
        <v>152326.15499000001</v>
      </c>
      <c r="E61" s="114">
        <v>159856.88380000001</v>
      </c>
      <c r="F61" s="114">
        <v>158893.64916</v>
      </c>
      <c r="G61" s="114">
        <v>178020.53006999998</v>
      </c>
      <c r="H61" s="114">
        <v>177763.86129</v>
      </c>
      <c r="I61" s="114">
        <v>158932.89168</v>
      </c>
      <c r="J61" s="114">
        <v>13049.788</v>
      </c>
      <c r="K61" s="114">
        <v>157576.81784999999</v>
      </c>
      <c r="L61" s="114">
        <v>13202.385249999999</v>
      </c>
    </row>
    <row r="62" spans="1:12" ht="15" customHeight="1">
      <c r="A62" s="116" t="s">
        <v>619</v>
      </c>
      <c r="B62" s="114">
        <v>39165.92239</v>
      </c>
      <c r="C62" s="114">
        <v>42542.612909999996</v>
      </c>
      <c r="D62" s="114">
        <v>14170.80668</v>
      </c>
      <c r="E62" s="114">
        <v>10907.563310000001</v>
      </c>
      <c r="F62" s="114">
        <v>12894.35066</v>
      </c>
      <c r="G62" s="114">
        <v>11408.337119999998</v>
      </c>
      <c r="H62" s="114">
        <v>8703.7225199999993</v>
      </c>
      <c r="I62" s="114">
        <v>7782.6703399999997</v>
      </c>
      <c r="J62" s="114">
        <v>411.86227000000002</v>
      </c>
      <c r="K62" s="114">
        <v>23182.141729999999</v>
      </c>
      <c r="L62" s="114">
        <v>1303.86329</v>
      </c>
    </row>
    <row r="63" spans="1:12" ht="15" customHeight="1">
      <c r="A63" s="148" t="s">
        <v>620</v>
      </c>
      <c r="B63" s="114">
        <v>-11484.47741</v>
      </c>
      <c r="C63" s="114">
        <v>-9762.5304499999984</v>
      </c>
      <c r="D63" s="114">
        <v>-5632.7140999999992</v>
      </c>
      <c r="E63" s="114">
        <v>-4847.8689800000002</v>
      </c>
      <c r="F63" s="114">
        <v>-7294.7126699999999</v>
      </c>
      <c r="G63" s="114">
        <v>-7709.0222599999997</v>
      </c>
      <c r="H63" s="114">
        <v>-6094.3253500000001</v>
      </c>
      <c r="I63" s="114">
        <v>-6039.3464800000002</v>
      </c>
      <c r="J63" s="114">
        <v>-920.98496</v>
      </c>
      <c r="K63" s="114">
        <v>-8879.0261599999994</v>
      </c>
      <c r="L63" s="114">
        <v>-1048.2651899999998</v>
      </c>
    </row>
    <row r="64" spans="1:12" ht="15" customHeight="1">
      <c r="A64" s="117" t="s">
        <v>621</v>
      </c>
      <c r="B64" s="114">
        <v>244131.90888999999</v>
      </c>
      <c r="C64" s="114">
        <v>236091.55989999999</v>
      </c>
      <c r="D64" s="114">
        <v>160864.24757000001</v>
      </c>
      <c r="E64" s="114">
        <v>165916.57813000001</v>
      </c>
      <c r="F64" s="114">
        <v>164493.28715000002</v>
      </c>
      <c r="G64" s="114">
        <v>181719.84493000002</v>
      </c>
      <c r="H64" s="114">
        <v>180373.25846000001</v>
      </c>
      <c r="I64" s="114">
        <v>160676.21554</v>
      </c>
      <c r="J64" s="114">
        <v>12540.66531</v>
      </c>
      <c r="K64" s="114">
        <v>171879.93341999999</v>
      </c>
      <c r="L64" s="114">
        <v>13457.98335</v>
      </c>
    </row>
    <row r="65" spans="1:12" ht="15" customHeight="1">
      <c r="A65" s="116" t="s">
        <v>622</v>
      </c>
      <c r="B65" s="114">
        <v>27377.961629999998</v>
      </c>
      <c r="C65" s="114">
        <v>32213.431539999998</v>
      </c>
      <c r="D65" s="114">
        <v>24767.02288</v>
      </c>
      <c r="E65" s="114">
        <v>30045.309730000001</v>
      </c>
      <c r="F65" s="114">
        <v>27213.680370000002</v>
      </c>
      <c r="G65" s="114">
        <v>22927.203809999999</v>
      </c>
      <c r="H65" s="114">
        <v>13435.205619999999</v>
      </c>
      <c r="I65" s="114">
        <v>14629.049720000001</v>
      </c>
      <c r="J65" s="114">
        <v>1106.83824</v>
      </c>
      <c r="K65" s="114">
        <v>30161.008750000001</v>
      </c>
      <c r="L65" s="114">
        <v>4116.1835499999997</v>
      </c>
    </row>
    <row r="66" spans="1:12" ht="15" customHeight="1">
      <c r="A66" s="116" t="s">
        <v>623</v>
      </c>
      <c r="B66" s="114">
        <v>-48160.041870000001</v>
      </c>
      <c r="C66" s="114">
        <v>-40808.950689999998</v>
      </c>
      <c r="D66" s="114">
        <v>-31560.596129999998</v>
      </c>
      <c r="E66" s="114">
        <v>-38559.072189999999</v>
      </c>
      <c r="F66" s="114">
        <v>-39229.631529999999</v>
      </c>
      <c r="G66" s="114">
        <v>-37891.479060000005</v>
      </c>
      <c r="H66" s="114">
        <v>-21845.534079999998</v>
      </c>
      <c r="I66" s="114">
        <v>-15382.653980000001</v>
      </c>
      <c r="J66" s="114">
        <v>-398.73921000000001</v>
      </c>
      <c r="K66" s="114">
        <v>-33054.007239999999</v>
      </c>
      <c r="L66" s="114">
        <v>-7437.9294099999997</v>
      </c>
    </row>
    <row r="67" spans="1:12" ht="15" customHeight="1">
      <c r="A67" s="147" t="s">
        <v>624</v>
      </c>
      <c r="B67" s="114">
        <v>223349.82865000001</v>
      </c>
      <c r="C67" s="114">
        <v>227496.04074999999</v>
      </c>
      <c r="D67" s="114">
        <v>154070.67431999999</v>
      </c>
      <c r="E67" s="114">
        <v>157402.81566999998</v>
      </c>
      <c r="F67" s="114">
        <v>152477.33599000002</v>
      </c>
      <c r="G67" s="114">
        <v>166755.56968000002</v>
      </c>
      <c r="H67" s="114">
        <v>171962.93</v>
      </c>
      <c r="I67" s="114">
        <v>159922.61128000001</v>
      </c>
      <c r="J67" s="114">
        <v>13248.76434</v>
      </c>
      <c r="K67" s="114">
        <v>168986.93493000002</v>
      </c>
      <c r="L67" s="114">
        <v>10136.23749</v>
      </c>
    </row>
    <row r="68" spans="1:12" ht="15" customHeight="1">
      <c r="A68" s="148" t="s">
        <v>625</v>
      </c>
      <c r="B68" s="114">
        <v>-180019.25640000001</v>
      </c>
      <c r="C68" s="114">
        <v>-185061.74734999999</v>
      </c>
      <c r="D68" s="114">
        <v>-125918.45629999999</v>
      </c>
      <c r="E68" s="114">
        <v>-130814.61242</v>
      </c>
      <c r="F68" s="114">
        <v>-122215.48759</v>
      </c>
      <c r="G68" s="114">
        <v>-131724.92104000002</v>
      </c>
      <c r="H68" s="114">
        <v>-119146.16972000001</v>
      </c>
      <c r="I68" s="114">
        <v>-124957.24294</v>
      </c>
      <c r="J68" s="114">
        <v>-9294.7625500000013</v>
      </c>
      <c r="K68" s="114">
        <v>-127703.78989</v>
      </c>
      <c r="L68" s="114">
        <v>-9394.1219499999988</v>
      </c>
    </row>
    <row r="69" spans="1:12" ht="15" customHeight="1">
      <c r="A69" s="117" t="s">
        <v>626</v>
      </c>
      <c r="B69" s="114">
        <v>43330.572249999997</v>
      </c>
      <c r="C69" s="114">
        <v>42434.293399999995</v>
      </c>
      <c r="D69" s="114">
        <v>28152.21802</v>
      </c>
      <c r="E69" s="114">
        <v>26588.203249999999</v>
      </c>
      <c r="F69" s="114">
        <v>30261.848399999999</v>
      </c>
      <c r="G69" s="114">
        <v>35030.648639999999</v>
      </c>
      <c r="H69" s="114">
        <v>52816.760280000002</v>
      </c>
      <c r="I69" s="114">
        <v>34965.368340000001</v>
      </c>
      <c r="J69" s="114">
        <v>3954.0017900000003</v>
      </c>
      <c r="K69" s="114">
        <v>41283.145039999996</v>
      </c>
      <c r="L69" s="114">
        <v>742.11554000000001</v>
      </c>
    </row>
    <row r="70" spans="1:12" ht="15" customHeight="1">
      <c r="A70" s="117" t="s">
        <v>627</v>
      </c>
      <c r="B70" s="114">
        <v>2114.2653399999999</v>
      </c>
      <c r="C70" s="114">
        <v>1345.97244</v>
      </c>
      <c r="D70" s="114">
        <v>1006.65594</v>
      </c>
      <c r="E70" s="114">
        <v>865.44482999999991</v>
      </c>
      <c r="F70" s="114">
        <v>506.57324</v>
      </c>
      <c r="G70" s="114">
        <v>0.13505</v>
      </c>
      <c r="H70" s="114">
        <v>6.0310000000000002E-2</v>
      </c>
      <c r="I70" s="114">
        <v>1.38537</v>
      </c>
      <c r="J70" s="114">
        <v>0.90954000000000002</v>
      </c>
      <c r="K70" s="114">
        <v>1.14723</v>
      </c>
      <c r="L70" s="114">
        <v>3.85E-2</v>
      </c>
    </row>
    <row r="71" spans="1:12" ht="15" customHeight="1">
      <c r="A71" s="115" t="s">
        <v>976</v>
      </c>
      <c r="B71" s="114">
        <v>11.282020000000001</v>
      </c>
      <c r="C71" s="114">
        <v>3.9025500000000002</v>
      </c>
      <c r="D71" s="114">
        <v>0.13996</v>
      </c>
      <c r="E71" s="114">
        <v>0.11565</v>
      </c>
      <c r="F71" s="114">
        <v>8.4849999999999995E-2</v>
      </c>
      <c r="G71" s="114">
        <v>0.13505</v>
      </c>
      <c r="H71" s="114">
        <v>6.0310000000000002E-2</v>
      </c>
      <c r="I71" s="114">
        <v>1.38537</v>
      </c>
      <c r="J71" s="114">
        <v>0.90954000000000002</v>
      </c>
      <c r="K71" s="114">
        <v>1.14723</v>
      </c>
      <c r="L71" s="114">
        <v>3.85E-2</v>
      </c>
    </row>
    <row r="72" spans="1:12" ht="15" customHeight="1">
      <c r="A72" s="115" t="s">
        <v>977</v>
      </c>
      <c r="B72" s="114">
        <v>2102.9833199999998</v>
      </c>
      <c r="C72" s="114">
        <v>1342.06989</v>
      </c>
      <c r="D72" s="114">
        <v>1006.51598</v>
      </c>
      <c r="E72" s="114">
        <v>865.32918000000006</v>
      </c>
      <c r="F72" s="114">
        <v>506.48839000000004</v>
      </c>
      <c r="G72" s="114">
        <v>0</v>
      </c>
      <c r="H72" s="114">
        <v>0</v>
      </c>
      <c r="I72" s="114">
        <v>0</v>
      </c>
      <c r="J72" s="114">
        <v>0</v>
      </c>
      <c r="K72" s="114">
        <v>0</v>
      </c>
      <c r="L72" s="114">
        <v>0</v>
      </c>
    </row>
    <row r="73" spans="1:12" ht="15" customHeight="1">
      <c r="A73" s="147" t="s">
        <v>628</v>
      </c>
      <c r="B73" s="114">
        <v>-30.451450000000001</v>
      </c>
      <c r="C73" s="114">
        <v>-1.1402399999999999</v>
      </c>
      <c r="D73" s="114">
        <v>2.9E-4</v>
      </c>
      <c r="E73" s="114">
        <v>8.0000000000000007E-5</v>
      </c>
      <c r="F73" s="114">
        <v>0</v>
      </c>
      <c r="G73" s="114">
        <v>0</v>
      </c>
      <c r="H73" s="114">
        <v>-1.0000000000000001E-5</v>
      </c>
      <c r="I73" s="114">
        <v>0</v>
      </c>
      <c r="J73" s="114">
        <v>0</v>
      </c>
      <c r="K73" s="114">
        <v>0</v>
      </c>
      <c r="L73" s="114">
        <v>0</v>
      </c>
    </row>
    <row r="74" spans="1:12" ht="15" customHeight="1">
      <c r="A74" s="147" t="s">
        <v>1288</v>
      </c>
      <c r="B74" s="114">
        <v>-26.436330000000002</v>
      </c>
      <c r="C74" s="114">
        <v>0.26155</v>
      </c>
      <c r="D74" s="114">
        <v>3.1E-4</v>
      </c>
      <c r="E74" s="114">
        <v>8.0000000000000007E-5</v>
      </c>
      <c r="F74" s="114">
        <v>0</v>
      </c>
      <c r="G74" s="114">
        <v>0</v>
      </c>
      <c r="H74" s="114">
        <v>-1.0000000000000001E-5</v>
      </c>
      <c r="I74" s="114">
        <v>0</v>
      </c>
      <c r="J74" s="114">
        <v>0</v>
      </c>
      <c r="K74" s="114">
        <v>0</v>
      </c>
      <c r="L74" s="114">
        <v>0</v>
      </c>
    </row>
    <row r="75" spans="1:12" ht="15" customHeight="1">
      <c r="A75" s="148" t="s">
        <v>978</v>
      </c>
      <c r="B75" s="114">
        <v>-4.0151199999999996</v>
      </c>
      <c r="C75" s="114">
        <v>-1.4017899999999999</v>
      </c>
      <c r="D75" s="114">
        <v>-2.0000000000000002E-5</v>
      </c>
      <c r="E75" s="114">
        <v>0</v>
      </c>
      <c r="F75" s="114">
        <v>0</v>
      </c>
      <c r="G75" s="114">
        <v>0</v>
      </c>
      <c r="H75" s="114">
        <v>0</v>
      </c>
      <c r="I75" s="114">
        <v>0</v>
      </c>
      <c r="J75" s="114">
        <v>0</v>
      </c>
      <c r="K75" s="114">
        <v>0</v>
      </c>
      <c r="L75" s="114">
        <v>0</v>
      </c>
    </row>
    <row r="76" spans="1:12" ht="15" customHeight="1">
      <c r="A76" s="147" t="s">
        <v>629</v>
      </c>
      <c r="B76" s="114">
        <v>45414.386140000002</v>
      </c>
      <c r="C76" s="114">
        <v>43779.125599999999</v>
      </c>
      <c r="D76" s="114">
        <v>29158.874250000001</v>
      </c>
      <c r="E76" s="114">
        <v>27453.648160000001</v>
      </c>
      <c r="F76" s="114">
        <v>30768.42164</v>
      </c>
      <c r="G76" s="114">
        <v>35030.783689999997</v>
      </c>
      <c r="H76" s="114">
        <v>52816.82058</v>
      </c>
      <c r="I76" s="114">
        <v>34966.753710000005</v>
      </c>
      <c r="J76" s="114">
        <v>3954.9113299999999</v>
      </c>
      <c r="K76" s="114">
        <v>41284.292270000005</v>
      </c>
      <c r="L76" s="114">
        <v>742.15404000000001</v>
      </c>
    </row>
    <row r="77" spans="1:12" ht="15" customHeight="1">
      <c r="A77" s="149" t="s">
        <v>967</v>
      </c>
      <c r="B77" s="114">
        <v>141.20740000000001</v>
      </c>
      <c r="C77" s="114">
        <v>275.94953999999996</v>
      </c>
      <c r="D77" s="114">
        <v>-16.047799999999999</v>
      </c>
      <c r="E77" s="114">
        <v>802.37704000000008</v>
      </c>
      <c r="F77" s="114">
        <v>55.494690000000006</v>
      </c>
      <c r="G77" s="114">
        <v>343.45517999999998</v>
      </c>
      <c r="H77" s="114">
        <v>161.82028</v>
      </c>
      <c r="I77" s="114">
        <v>102.10661</v>
      </c>
      <c r="J77" s="114">
        <v>0</v>
      </c>
      <c r="K77" s="114">
        <v>181.94233</v>
      </c>
      <c r="L77" s="114">
        <v>0</v>
      </c>
    </row>
    <row r="78" spans="1:12" ht="15" customHeight="1">
      <c r="A78" s="117" t="s">
        <v>630</v>
      </c>
      <c r="B78" s="114">
        <v>45555.593540000002</v>
      </c>
      <c r="C78" s="114">
        <v>44055.075140000001</v>
      </c>
      <c r="D78" s="114">
        <v>29142.82645</v>
      </c>
      <c r="E78" s="114">
        <v>28256.0252</v>
      </c>
      <c r="F78" s="114">
        <v>30823.91633</v>
      </c>
      <c r="G78" s="114">
        <v>35374.238869999994</v>
      </c>
      <c r="H78" s="114">
        <v>52978.64086</v>
      </c>
      <c r="I78" s="114">
        <v>35068.86032</v>
      </c>
      <c r="J78" s="114">
        <v>3954.9113299999999</v>
      </c>
      <c r="K78" s="114">
        <v>41466.234600000003</v>
      </c>
      <c r="L78" s="114">
        <v>742.15404000000001</v>
      </c>
    </row>
    <row r="79" spans="1:12" ht="15" customHeight="1">
      <c r="A79" s="116" t="s">
        <v>631</v>
      </c>
      <c r="B79" s="114">
        <v>-1019.1915</v>
      </c>
      <c r="C79" s="114">
        <v>323.63357000000002</v>
      </c>
      <c r="D79" s="114">
        <v>1699.3503000000001</v>
      </c>
      <c r="E79" s="114">
        <v>570.30964000000006</v>
      </c>
      <c r="F79" s="114">
        <v>-631.52274999999997</v>
      </c>
      <c r="G79" s="114">
        <v>-716.43352000000004</v>
      </c>
      <c r="H79" s="114">
        <v>-176.28310000000002</v>
      </c>
      <c r="I79" s="114">
        <v>-25.687339999999999</v>
      </c>
      <c r="J79" s="114">
        <v>-21.376529999999999</v>
      </c>
      <c r="K79" s="114">
        <v>131.36223000000001</v>
      </c>
      <c r="L79" s="114">
        <v>88.712589999999992</v>
      </c>
    </row>
    <row r="80" spans="1:12" ht="15" customHeight="1">
      <c r="A80" s="147" t="s">
        <v>632</v>
      </c>
      <c r="B80" s="114">
        <v>44536.402040000001</v>
      </c>
      <c r="C80" s="114">
        <v>44378.708709999999</v>
      </c>
      <c r="D80" s="114">
        <v>30842.176749999999</v>
      </c>
      <c r="E80" s="114">
        <v>28826.33484</v>
      </c>
      <c r="F80" s="114">
        <v>30192.39358</v>
      </c>
      <c r="G80" s="114">
        <v>34657.805350000002</v>
      </c>
      <c r="H80" s="114">
        <v>52802.357759999999</v>
      </c>
      <c r="I80" s="114">
        <v>35043.172979999996</v>
      </c>
      <c r="J80" s="114">
        <v>3933.5347999999999</v>
      </c>
      <c r="K80" s="114">
        <v>41597.596829999995</v>
      </c>
      <c r="L80" s="114">
        <v>830.86662999999999</v>
      </c>
    </row>
    <row r="81" spans="1:12" ht="15" customHeight="1">
      <c r="A81" s="116" t="s">
        <v>633</v>
      </c>
      <c r="B81" s="114">
        <v>0</v>
      </c>
      <c r="C81" s="114">
        <v>0</v>
      </c>
      <c r="D81" s="114">
        <v>0</v>
      </c>
      <c r="E81" s="114">
        <v>0</v>
      </c>
      <c r="F81" s="114">
        <v>0</v>
      </c>
      <c r="G81" s="114">
        <v>0</v>
      </c>
      <c r="H81" s="114">
        <v>0</v>
      </c>
      <c r="I81" s="114">
        <v>0</v>
      </c>
      <c r="J81" s="114">
        <v>0</v>
      </c>
      <c r="K81" s="114">
        <v>0</v>
      </c>
      <c r="L81" s="114">
        <v>0</v>
      </c>
    </row>
    <row r="82" spans="1:12" ht="15" customHeight="1">
      <c r="A82" s="147" t="s">
        <v>634</v>
      </c>
      <c r="B82" s="114">
        <v>44536.402040000001</v>
      </c>
      <c r="C82" s="114">
        <v>44378.708709999999</v>
      </c>
      <c r="D82" s="114">
        <v>30842.176749999999</v>
      </c>
      <c r="E82" s="114">
        <v>28826.33484</v>
      </c>
      <c r="F82" s="114">
        <v>30192.39358</v>
      </c>
      <c r="G82" s="114">
        <v>34657.805350000002</v>
      </c>
      <c r="H82" s="114">
        <v>52802.357759999999</v>
      </c>
      <c r="I82" s="114">
        <v>35043.172979999996</v>
      </c>
      <c r="J82" s="114">
        <v>3933.5347999999999</v>
      </c>
      <c r="K82" s="114">
        <v>41597.596829999995</v>
      </c>
      <c r="L82" s="114">
        <v>830.86662999999999</v>
      </c>
    </row>
    <row r="83" spans="1:12" ht="15" customHeight="1" thickBot="1">
      <c r="A83" s="116" t="s">
        <v>635</v>
      </c>
      <c r="B83" s="114">
        <v>-1653.3515500000001</v>
      </c>
      <c r="C83" s="114">
        <v>-1508.53955</v>
      </c>
      <c r="D83" s="114">
        <v>-1531.7961799999998</v>
      </c>
      <c r="E83" s="114">
        <v>-221.32033999999999</v>
      </c>
      <c r="F83" s="114">
        <v>-1277.4655700000001</v>
      </c>
      <c r="G83" s="114">
        <v>-1928.1030000000001</v>
      </c>
      <c r="H83" s="114">
        <v>-6192.8429999999998</v>
      </c>
      <c r="I83" s="114">
        <v>-7897.0020000000004</v>
      </c>
      <c r="J83" s="114">
        <v>0</v>
      </c>
      <c r="K83" s="114">
        <v>-4738.0190000000002</v>
      </c>
      <c r="L83" s="114">
        <v>0</v>
      </c>
    </row>
    <row r="84" spans="1:12" ht="15" customHeight="1" thickTop="1" thickBot="1">
      <c r="A84" s="392" t="s">
        <v>636</v>
      </c>
      <c r="B84" s="393">
        <v>42883.050490000001</v>
      </c>
      <c r="C84" s="393">
        <v>42870.169159999998</v>
      </c>
      <c r="D84" s="393">
        <v>29310.380570000001</v>
      </c>
      <c r="E84" s="393">
        <v>28605.014500000001</v>
      </c>
      <c r="F84" s="393">
        <v>28914.928010000003</v>
      </c>
      <c r="G84" s="393">
        <v>32729.702350000003</v>
      </c>
      <c r="H84" s="393">
        <v>46609.514759999998</v>
      </c>
      <c r="I84" s="393">
        <v>27146.170979999999</v>
      </c>
      <c r="J84" s="393">
        <v>3933.5347999999999</v>
      </c>
      <c r="K84" s="393">
        <v>36859.577829999995</v>
      </c>
      <c r="L84" s="393">
        <v>830.86662999999999</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C5:L5"/>
  </mergeCells>
  <pageMargins left="0.88" right="0.75" top="0.76" bottom="0.56999999999999995" header="0.74" footer="0.22"/>
  <pageSetup scale="44"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0"/>
  <sheetViews>
    <sheetView topLeftCell="C1" zoomScaleNormal="100" workbookViewId="0">
      <selection activeCell="C3" sqref="C3:N3"/>
    </sheetView>
  </sheetViews>
  <sheetFormatPr defaultRowHeight="12.75"/>
  <cols>
    <col min="1" max="1" width="3" style="44" hidden="1" customWidth="1"/>
    <col min="2" max="2" width="6" style="44" hidden="1" customWidth="1"/>
    <col min="3" max="3" width="81.5703125" style="44" customWidth="1"/>
    <col min="4" max="4" width="11.140625" style="44" bestFit="1" customWidth="1"/>
    <col min="5" max="11" width="7.28515625" style="44" bestFit="1" customWidth="1"/>
    <col min="12" max="13" width="7.28515625" style="44" customWidth="1"/>
    <col min="14" max="14" width="7.28515625" style="44" bestFit="1" customWidth="1"/>
    <col min="15" max="257" width="9.140625" style="44"/>
    <col min="258" max="259" width="0" style="44" hidden="1" customWidth="1"/>
    <col min="260" max="260" width="81.5703125" style="44" customWidth="1"/>
    <col min="261" max="269" width="13.140625" style="44" customWidth="1"/>
    <col min="270" max="513" width="9.140625" style="44"/>
    <col min="514" max="515" width="0" style="44" hidden="1" customWidth="1"/>
    <col min="516" max="516" width="81.5703125" style="44" customWidth="1"/>
    <col min="517" max="525" width="13.140625" style="44" customWidth="1"/>
    <col min="526" max="769" width="9.140625" style="44"/>
    <col min="770" max="771" width="0" style="44" hidden="1" customWidth="1"/>
    <col min="772" max="772" width="81.5703125" style="44" customWidth="1"/>
    <col min="773" max="781" width="13.140625" style="44" customWidth="1"/>
    <col min="782" max="1025" width="9.140625" style="44"/>
    <col min="1026" max="1027" width="0" style="44" hidden="1" customWidth="1"/>
    <col min="1028" max="1028" width="81.5703125" style="44" customWidth="1"/>
    <col min="1029" max="1037" width="13.140625" style="44" customWidth="1"/>
    <col min="1038" max="1281" width="9.140625" style="44"/>
    <col min="1282" max="1283" width="0" style="44" hidden="1" customWidth="1"/>
    <col min="1284" max="1284" width="81.5703125" style="44" customWidth="1"/>
    <col min="1285" max="1293" width="13.140625" style="44" customWidth="1"/>
    <col min="1294" max="1537" width="9.140625" style="44"/>
    <col min="1538" max="1539" width="0" style="44" hidden="1" customWidth="1"/>
    <col min="1540" max="1540" width="81.5703125" style="44" customWidth="1"/>
    <col min="1541" max="1549" width="13.140625" style="44" customWidth="1"/>
    <col min="1550" max="1793" width="9.140625" style="44"/>
    <col min="1794" max="1795" width="0" style="44" hidden="1" customWidth="1"/>
    <col min="1796" max="1796" width="81.5703125" style="44" customWidth="1"/>
    <col min="1797" max="1805" width="13.140625" style="44" customWidth="1"/>
    <col min="1806" max="2049" width="9.140625" style="44"/>
    <col min="2050" max="2051" width="0" style="44" hidden="1" customWidth="1"/>
    <col min="2052" max="2052" width="81.5703125" style="44" customWidth="1"/>
    <col min="2053" max="2061" width="13.140625" style="44" customWidth="1"/>
    <col min="2062" max="2305" width="9.140625" style="44"/>
    <col min="2306" max="2307" width="0" style="44" hidden="1" customWidth="1"/>
    <col min="2308" max="2308" width="81.5703125" style="44" customWidth="1"/>
    <col min="2309" max="2317" width="13.140625" style="44" customWidth="1"/>
    <col min="2318" max="2561" width="9.140625" style="44"/>
    <col min="2562" max="2563" width="0" style="44" hidden="1" customWidth="1"/>
    <col min="2564" max="2564" width="81.5703125" style="44" customWidth="1"/>
    <col min="2565" max="2573" width="13.140625" style="44" customWidth="1"/>
    <col min="2574" max="2817" width="9.140625" style="44"/>
    <col min="2818" max="2819" width="0" style="44" hidden="1" customWidth="1"/>
    <col min="2820" max="2820" width="81.5703125" style="44" customWidth="1"/>
    <col min="2821" max="2829" width="13.140625" style="44" customWidth="1"/>
    <col min="2830" max="3073" width="9.140625" style="44"/>
    <col min="3074" max="3075" width="0" style="44" hidden="1" customWidth="1"/>
    <col min="3076" max="3076" width="81.5703125" style="44" customWidth="1"/>
    <col min="3077" max="3085" width="13.140625" style="44" customWidth="1"/>
    <col min="3086" max="3329" width="9.140625" style="44"/>
    <col min="3330" max="3331" width="0" style="44" hidden="1" customWidth="1"/>
    <col min="3332" max="3332" width="81.5703125" style="44" customWidth="1"/>
    <col min="3333" max="3341" width="13.140625" style="44" customWidth="1"/>
    <col min="3342" max="3585" width="9.140625" style="44"/>
    <col min="3586" max="3587" width="0" style="44" hidden="1" customWidth="1"/>
    <col min="3588" max="3588" width="81.5703125" style="44" customWidth="1"/>
    <col min="3589" max="3597" width="13.140625" style="44" customWidth="1"/>
    <col min="3598" max="3841" width="9.140625" style="44"/>
    <col min="3842" max="3843" width="0" style="44" hidden="1" customWidth="1"/>
    <col min="3844" max="3844" width="81.5703125" style="44" customWidth="1"/>
    <col min="3845" max="3853" width="13.140625" style="44" customWidth="1"/>
    <col min="3854" max="4097" width="9.140625" style="44"/>
    <col min="4098" max="4099" width="0" style="44" hidden="1" customWidth="1"/>
    <col min="4100" max="4100" width="81.5703125" style="44" customWidth="1"/>
    <col min="4101" max="4109" width="13.140625" style="44" customWidth="1"/>
    <col min="4110" max="4353" width="9.140625" style="44"/>
    <col min="4354" max="4355" width="0" style="44" hidden="1" customWidth="1"/>
    <col min="4356" max="4356" width="81.5703125" style="44" customWidth="1"/>
    <col min="4357" max="4365" width="13.140625" style="44" customWidth="1"/>
    <col min="4366" max="4609" width="9.140625" style="44"/>
    <col min="4610" max="4611" width="0" style="44" hidden="1" customWidth="1"/>
    <col min="4612" max="4612" width="81.5703125" style="44" customWidth="1"/>
    <col min="4613" max="4621" width="13.140625" style="44" customWidth="1"/>
    <col min="4622" max="4865" width="9.140625" style="44"/>
    <col min="4866" max="4867" width="0" style="44" hidden="1" customWidth="1"/>
    <col min="4868" max="4868" width="81.5703125" style="44" customWidth="1"/>
    <col min="4869" max="4877" width="13.140625" style="44" customWidth="1"/>
    <col min="4878" max="5121" width="9.140625" style="44"/>
    <col min="5122" max="5123" width="0" style="44" hidden="1" customWidth="1"/>
    <col min="5124" max="5124" width="81.5703125" style="44" customWidth="1"/>
    <col min="5125" max="5133" width="13.140625" style="44" customWidth="1"/>
    <col min="5134" max="5377" width="9.140625" style="44"/>
    <col min="5378" max="5379" width="0" style="44" hidden="1" customWidth="1"/>
    <col min="5380" max="5380" width="81.5703125" style="44" customWidth="1"/>
    <col min="5381" max="5389" width="13.140625" style="44" customWidth="1"/>
    <col min="5390" max="5633" width="9.140625" style="44"/>
    <col min="5634" max="5635" width="0" style="44" hidden="1" customWidth="1"/>
    <col min="5636" max="5636" width="81.5703125" style="44" customWidth="1"/>
    <col min="5637" max="5645" width="13.140625" style="44" customWidth="1"/>
    <col min="5646" max="5889" width="9.140625" style="44"/>
    <col min="5890" max="5891" width="0" style="44" hidden="1" customWidth="1"/>
    <col min="5892" max="5892" width="81.5703125" style="44" customWidth="1"/>
    <col min="5893" max="5901" width="13.140625" style="44" customWidth="1"/>
    <col min="5902" max="6145" width="9.140625" style="44"/>
    <col min="6146" max="6147" width="0" style="44" hidden="1" customWidth="1"/>
    <col min="6148" max="6148" width="81.5703125" style="44" customWidth="1"/>
    <col min="6149" max="6157" width="13.140625" style="44" customWidth="1"/>
    <col min="6158" max="6401" width="9.140625" style="44"/>
    <col min="6402" max="6403" width="0" style="44" hidden="1" customWidth="1"/>
    <col min="6404" max="6404" width="81.5703125" style="44" customWidth="1"/>
    <col min="6405" max="6413" width="13.140625" style="44" customWidth="1"/>
    <col min="6414" max="6657" width="9.140625" style="44"/>
    <col min="6658" max="6659" width="0" style="44" hidden="1" customWidth="1"/>
    <col min="6660" max="6660" width="81.5703125" style="44" customWidth="1"/>
    <col min="6661" max="6669" width="13.140625" style="44" customWidth="1"/>
    <col min="6670" max="6913" width="9.140625" style="44"/>
    <col min="6914" max="6915" width="0" style="44" hidden="1" customWidth="1"/>
    <col min="6916" max="6916" width="81.5703125" style="44" customWidth="1"/>
    <col min="6917" max="6925" width="13.140625" style="44" customWidth="1"/>
    <col min="6926" max="7169" width="9.140625" style="44"/>
    <col min="7170" max="7171" width="0" style="44" hidden="1" customWidth="1"/>
    <col min="7172" max="7172" width="81.5703125" style="44" customWidth="1"/>
    <col min="7173" max="7181" width="13.140625" style="44" customWidth="1"/>
    <col min="7182" max="7425" width="9.140625" style="44"/>
    <col min="7426" max="7427" width="0" style="44" hidden="1" customWidth="1"/>
    <col min="7428" max="7428" width="81.5703125" style="44" customWidth="1"/>
    <col min="7429" max="7437" width="13.140625" style="44" customWidth="1"/>
    <col min="7438" max="7681" width="9.140625" style="44"/>
    <col min="7682" max="7683" width="0" style="44" hidden="1" customWidth="1"/>
    <col min="7684" max="7684" width="81.5703125" style="44" customWidth="1"/>
    <col min="7685" max="7693" width="13.140625" style="44" customWidth="1"/>
    <col min="7694" max="7937" width="9.140625" style="44"/>
    <col min="7938" max="7939" width="0" style="44" hidden="1" customWidth="1"/>
    <col min="7940" max="7940" width="81.5703125" style="44" customWidth="1"/>
    <col min="7941" max="7949" width="13.140625" style="44" customWidth="1"/>
    <col min="7950" max="8193" width="9.140625" style="44"/>
    <col min="8194" max="8195" width="0" style="44" hidden="1" customWidth="1"/>
    <col min="8196" max="8196" width="81.5703125" style="44" customWidth="1"/>
    <col min="8197" max="8205" width="13.140625" style="44" customWidth="1"/>
    <col min="8206" max="8449" width="9.140625" style="44"/>
    <col min="8450" max="8451" width="0" style="44" hidden="1" customWidth="1"/>
    <col min="8452" max="8452" width="81.5703125" style="44" customWidth="1"/>
    <col min="8453" max="8461" width="13.140625" style="44" customWidth="1"/>
    <col min="8462" max="8705" width="9.140625" style="44"/>
    <col min="8706" max="8707" width="0" style="44" hidden="1" customWidth="1"/>
    <col min="8708" max="8708" width="81.5703125" style="44" customWidth="1"/>
    <col min="8709" max="8717" width="13.140625" style="44" customWidth="1"/>
    <col min="8718" max="8961" width="9.140625" style="44"/>
    <col min="8962" max="8963" width="0" style="44" hidden="1" customWidth="1"/>
    <col min="8964" max="8964" width="81.5703125" style="44" customWidth="1"/>
    <col min="8965" max="8973" width="13.140625" style="44" customWidth="1"/>
    <col min="8974" max="9217" width="9.140625" style="44"/>
    <col min="9218" max="9219" width="0" style="44" hidden="1" customWidth="1"/>
    <col min="9220" max="9220" width="81.5703125" style="44" customWidth="1"/>
    <col min="9221" max="9229" width="13.140625" style="44" customWidth="1"/>
    <col min="9230" max="9473" width="9.140625" style="44"/>
    <col min="9474" max="9475" width="0" style="44" hidden="1" customWidth="1"/>
    <col min="9476" max="9476" width="81.5703125" style="44" customWidth="1"/>
    <col min="9477" max="9485" width="13.140625" style="44" customWidth="1"/>
    <col min="9486" max="9729" width="9.140625" style="44"/>
    <col min="9730" max="9731" width="0" style="44" hidden="1" customWidth="1"/>
    <col min="9732" max="9732" width="81.5703125" style="44" customWidth="1"/>
    <col min="9733" max="9741" width="13.140625" style="44" customWidth="1"/>
    <col min="9742" max="9985" width="9.140625" style="44"/>
    <col min="9986" max="9987" width="0" style="44" hidden="1" customWidth="1"/>
    <col min="9988" max="9988" width="81.5703125" style="44" customWidth="1"/>
    <col min="9989" max="9997" width="13.140625" style="44" customWidth="1"/>
    <col min="9998" max="10241" width="9.140625" style="44"/>
    <col min="10242" max="10243" width="0" style="44" hidden="1" customWidth="1"/>
    <col min="10244" max="10244" width="81.5703125" style="44" customWidth="1"/>
    <col min="10245" max="10253" width="13.140625" style="44" customWidth="1"/>
    <col min="10254" max="10497" width="9.140625" style="44"/>
    <col min="10498" max="10499" width="0" style="44" hidden="1" customWidth="1"/>
    <col min="10500" max="10500" width="81.5703125" style="44" customWidth="1"/>
    <col min="10501" max="10509" width="13.140625" style="44" customWidth="1"/>
    <col min="10510" max="10753" width="9.140625" style="44"/>
    <col min="10754" max="10755" width="0" style="44" hidden="1" customWidth="1"/>
    <col min="10756" max="10756" width="81.5703125" style="44" customWidth="1"/>
    <col min="10757" max="10765" width="13.140625" style="44" customWidth="1"/>
    <col min="10766" max="11009" width="9.140625" style="44"/>
    <col min="11010" max="11011" width="0" style="44" hidden="1" customWidth="1"/>
    <col min="11012" max="11012" width="81.5703125" style="44" customWidth="1"/>
    <col min="11013" max="11021" width="13.140625" style="44" customWidth="1"/>
    <col min="11022" max="11265" width="9.140625" style="44"/>
    <col min="11266" max="11267" width="0" style="44" hidden="1" customWidth="1"/>
    <col min="11268" max="11268" width="81.5703125" style="44" customWidth="1"/>
    <col min="11269" max="11277" width="13.140625" style="44" customWidth="1"/>
    <col min="11278" max="11521" width="9.140625" style="44"/>
    <col min="11522" max="11523" width="0" style="44" hidden="1" customWidth="1"/>
    <col min="11524" max="11524" width="81.5703125" style="44" customWidth="1"/>
    <col min="11525" max="11533" width="13.140625" style="44" customWidth="1"/>
    <col min="11534" max="11777" width="9.140625" style="44"/>
    <col min="11778" max="11779" width="0" style="44" hidden="1" customWidth="1"/>
    <col min="11780" max="11780" width="81.5703125" style="44" customWidth="1"/>
    <col min="11781" max="11789" width="13.140625" style="44" customWidth="1"/>
    <col min="11790" max="12033" width="9.140625" style="44"/>
    <col min="12034" max="12035" width="0" style="44" hidden="1" customWidth="1"/>
    <col min="12036" max="12036" width="81.5703125" style="44" customWidth="1"/>
    <col min="12037" max="12045" width="13.140625" style="44" customWidth="1"/>
    <col min="12046" max="12289" width="9.140625" style="44"/>
    <col min="12290" max="12291" width="0" style="44" hidden="1" customWidth="1"/>
    <col min="12292" max="12292" width="81.5703125" style="44" customWidth="1"/>
    <col min="12293" max="12301" width="13.140625" style="44" customWidth="1"/>
    <col min="12302" max="12545" width="9.140625" style="44"/>
    <col min="12546" max="12547" width="0" style="44" hidden="1" customWidth="1"/>
    <col min="12548" max="12548" width="81.5703125" style="44" customWidth="1"/>
    <col min="12549" max="12557" width="13.140625" style="44" customWidth="1"/>
    <col min="12558" max="12801" width="9.140625" style="44"/>
    <col min="12802" max="12803" width="0" style="44" hidden="1" customWidth="1"/>
    <col min="12804" max="12804" width="81.5703125" style="44" customWidth="1"/>
    <col min="12805" max="12813" width="13.140625" style="44" customWidth="1"/>
    <col min="12814" max="13057" width="9.140625" style="44"/>
    <col min="13058" max="13059" width="0" style="44" hidden="1" customWidth="1"/>
    <col min="13060" max="13060" width="81.5703125" style="44" customWidth="1"/>
    <col min="13061" max="13069" width="13.140625" style="44" customWidth="1"/>
    <col min="13070" max="13313" width="9.140625" style="44"/>
    <col min="13314" max="13315" width="0" style="44" hidden="1" customWidth="1"/>
    <col min="13316" max="13316" width="81.5703125" style="44" customWidth="1"/>
    <col min="13317" max="13325" width="13.140625" style="44" customWidth="1"/>
    <col min="13326" max="13569" width="9.140625" style="44"/>
    <col min="13570" max="13571" width="0" style="44" hidden="1" customWidth="1"/>
    <col min="13572" max="13572" width="81.5703125" style="44" customWidth="1"/>
    <col min="13573" max="13581" width="13.140625" style="44" customWidth="1"/>
    <col min="13582" max="13825" width="9.140625" style="44"/>
    <col min="13826" max="13827" width="0" style="44" hidden="1" customWidth="1"/>
    <col min="13828" max="13828" width="81.5703125" style="44" customWidth="1"/>
    <col min="13829" max="13837" width="13.140625" style="44" customWidth="1"/>
    <col min="13838" max="14081" width="9.140625" style="44"/>
    <col min="14082" max="14083" width="0" style="44" hidden="1" customWidth="1"/>
    <col min="14084" max="14084" width="81.5703125" style="44" customWidth="1"/>
    <col min="14085" max="14093" width="13.140625" style="44" customWidth="1"/>
    <col min="14094" max="14337" width="9.140625" style="44"/>
    <col min="14338" max="14339" width="0" style="44" hidden="1" customWidth="1"/>
    <col min="14340" max="14340" width="81.5703125" style="44" customWidth="1"/>
    <col min="14341" max="14349" width="13.140625" style="44" customWidth="1"/>
    <col min="14350" max="14593" width="9.140625" style="44"/>
    <col min="14594" max="14595" width="0" style="44" hidden="1" customWidth="1"/>
    <col min="14596" max="14596" width="81.5703125" style="44" customWidth="1"/>
    <col min="14597" max="14605" width="13.140625" style="44" customWidth="1"/>
    <col min="14606" max="14849" width="9.140625" style="44"/>
    <col min="14850" max="14851" width="0" style="44" hidden="1" customWidth="1"/>
    <col min="14852" max="14852" width="81.5703125" style="44" customWidth="1"/>
    <col min="14853" max="14861" width="13.140625" style="44" customWidth="1"/>
    <col min="14862" max="15105" width="9.140625" style="44"/>
    <col min="15106" max="15107" width="0" style="44" hidden="1" customWidth="1"/>
    <col min="15108" max="15108" width="81.5703125" style="44" customWidth="1"/>
    <col min="15109" max="15117" width="13.140625" style="44" customWidth="1"/>
    <col min="15118" max="15361" width="9.140625" style="44"/>
    <col min="15362" max="15363" width="0" style="44" hidden="1" customWidth="1"/>
    <col min="15364" max="15364" width="81.5703125" style="44" customWidth="1"/>
    <col min="15365" max="15373" width="13.140625" style="44" customWidth="1"/>
    <col min="15374" max="15617" width="9.140625" style="44"/>
    <col min="15618" max="15619" width="0" style="44" hidden="1" customWidth="1"/>
    <col min="15620" max="15620" width="81.5703125" style="44" customWidth="1"/>
    <col min="15621" max="15629" width="13.140625" style="44" customWidth="1"/>
    <col min="15630" max="15873" width="9.140625" style="44"/>
    <col min="15874" max="15875" width="0" style="44" hidden="1" customWidth="1"/>
    <col min="15876" max="15876" width="81.5703125" style="44" customWidth="1"/>
    <col min="15877" max="15885" width="13.140625" style="44" customWidth="1"/>
    <col min="15886" max="16129" width="9.140625" style="44"/>
    <col min="16130" max="16131" width="0" style="44" hidden="1" customWidth="1"/>
    <col min="16132" max="16132" width="81.5703125" style="44" customWidth="1"/>
    <col min="16133" max="16141" width="13.140625" style="44" customWidth="1"/>
    <col min="16142" max="16384" width="9.140625" style="44"/>
  </cols>
  <sheetData>
    <row r="1" spans="1:14" s="43" customFormat="1" ht="15" customHeight="1">
      <c r="A1" s="396"/>
      <c r="B1" s="396"/>
      <c r="C1" s="747"/>
      <c r="D1" s="747"/>
      <c r="E1" s="747"/>
      <c r="F1" s="747"/>
      <c r="G1" s="747"/>
      <c r="H1" s="747"/>
      <c r="I1" s="747"/>
      <c r="J1" s="747"/>
      <c r="K1" s="747"/>
      <c r="L1" s="747"/>
      <c r="M1" s="747"/>
      <c r="N1" s="747"/>
    </row>
    <row r="2" spans="1:14" s="43" customFormat="1" ht="15" customHeight="1">
      <c r="A2" s="748" t="s">
        <v>443</v>
      </c>
      <c r="B2" s="748"/>
      <c r="C2" s="748"/>
      <c r="D2" s="748"/>
      <c r="E2" s="748"/>
      <c r="F2" s="748"/>
      <c r="G2" s="748"/>
      <c r="H2" s="748"/>
      <c r="I2" s="748"/>
      <c r="J2" s="748"/>
      <c r="K2" s="748"/>
      <c r="L2" s="748"/>
      <c r="M2" s="748"/>
      <c r="N2" s="748"/>
    </row>
    <row r="3" spans="1:14" s="43" customFormat="1" ht="15" customHeight="1">
      <c r="A3" s="396"/>
      <c r="B3" s="396"/>
      <c r="C3" s="748" t="s">
        <v>817</v>
      </c>
      <c r="D3" s="748"/>
      <c r="E3" s="748"/>
      <c r="F3" s="748"/>
      <c r="G3" s="748"/>
      <c r="H3" s="748"/>
      <c r="I3" s="748"/>
      <c r="J3" s="748"/>
      <c r="K3" s="748"/>
      <c r="L3" s="748"/>
      <c r="M3" s="748"/>
      <c r="N3" s="748"/>
    </row>
    <row r="4" spans="1:14" s="43" customFormat="1" ht="15" customHeight="1">
      <c r="A4" s="749"/>
      <c r="B4" s="748"/>
      <c r="C4" s="748"/>
      <c r="D4" s="748"/>
      <c r="E4" s="748"/>
      <c r="F4" s="748"/>
      <c r="G4" s="748"/>
      <c r="H4" s="748"/>
      <c r="I4" s="748"/>
      <c r="J4" s="748"/>
      <c r="K4" s="748"/>
      <c r="L4" s="748"/>
      <c r="M4" s="748"/>
      <c r="N4" s="748"/>
    </row>
    <row r="5" spans="1:14" s="55" customFormat="1" ht="3" customHeight="1" thickBot="1">
      <c r="A5" s="162"/>
      <c r="B5" s="163"/>
      <c r="C5" s="163"/>
      <c r="D5" s="163"/>
      <c r="E5" s="163"/>
      <c r="F5" s="163"/>
      <c r="G5" s="163"/>
      <c r="H5" s="163"/>
      <c r="I5" s="163"/>
      <c r="J5" s="163"/>
      <c r="K5" s="163"/>
      <c r="L5" s="163"/>
      <c r="M5" s="163"/>
      <c r="N5" s="163"/>
    </row>
    <row r="6" spans="1:14" s="14" customFormat="1" ht="19.5" thickTop="1" thickBot="1">
      <c r="A6" s="566"/>
      <c r="B6" s="567" t="s">
        <v>1238</v>
      </c>
      <c r="C6" s="568"/>
      <c r="D6" s="578" t="s">
        <v>1238</v>
      </c>
      <c r="E6" s="778" t="s">
        <v>443</v>
      </c>
      <c r="F6" s="778"/>
      <c r="G6" s="778"/>
      <c r="H6" s="778"/>
      <c r="I6" s="778"/>
      <c r="J6" s="778"/>
      <c r="K6" s="778"/>
      <c r="L6" s="778"/>
      <c r="M6" s="778"/>
      <c r="N6" s="778"/>
    </row>
    <row r="7" spans="1:14" s="78" customFormat="1" ht="30" customHeight="1" thickTop="1" thickBot="1">
      <c r="A7" s="47"/>
      <c r="B7" s="47"/>
      <c r="C7" s="397"/>
      <c r="D7" s="390" t="s">
        <v>573</v>
      </c>
      <c r="E7" s="390" t="s">
        <v>574</v>
      </c>
      <c r="F7" s="390" t="s">
        <v>575</v>
      </c>
      <c r="G7" s="390" t="s">
        <v>576</v>
      </c>
      <c r="H7" s="390" t="s">
        <v>577</v>
      </c>
      <c r="I7" s="398" t="s">
        <v>578</v>
      </c>
      <c r="J7" s="398" t="s">
        <v>1254</v>
      </c>
      <c r="K7" s="398" t="s">
        <v>1321</v>
      </c>
      <c r="L7" s="398" t="s">
        <v>1474</v>
      </c>
      <c r="M7" s="398" t="s">
        <v>1462</v>
      </c>
      <c r="N7" s="398" t="s">
        <v>1475</v>
      </c>
    </row>
    <row r="8" spans="1:14" ht="15" customHeight="1" thickTop="1" thickBot="1">
      <c r="A8" s="47"/>
      <c r="B8" s="47"/>
      <c r="C8" s="25"/>
      <c r="D8" s="25"/>
      <c r="E8" s="25"/>
      <c r="F8" s="25"/>
      <c r="G8" s="25"/>
      <c r="H8" s="25"/>
      <c r="I8" s="25"/>
      <c r="J8" s="25"/>
      <c r="K8" s="25"/>
      <c r="L8" s="25"/>
      <c r="M8" s="25"/>
      <c r="N8" s="25"/>
    </row>
    <row r="9" spans="1:14" s="45" customFormat="1" ht="15" customHeight="1" thickTop="1" thickBot="1">
      <c r="A9" s="47"/>
      <c r="B9" s="164"/>
      <c r="C9" s="399" t="s">
        <v>520</v>
      </c>
      <c r="D9" s="400"/>
      <c r="E9" s="400"/>
      <c r="F9" s="400"/>
      <c r="G9" s="400"/>
      <c r="H9" s="400"/>
      <c r="I9" s="401"/>
      <c r="J9" s="401"/>
      <c r="K9" s="401"/>
      <c r="L9" s="401"/>
      <c r="M9" s="401"/>
      <c r="N9" s="401"/>
    </row>
    <row r="10" spans="1:14" ht="15" customHeight="1" thickTop="1">
      <c r="A10" s="47" t="s">
        <v>747</v>
      </c>
      <c r="B10" s="46" t="s">
        <v>818</v>
      </c>
      <c r="C10" s="165" t="s">
        <v>819</v>
      </c>
      <c r="D10" s="130">
        <v>6.3899999999999998E-2</v>
      </c>
      <c r="E10" s="130">
        <v>7.2099999999999997E-2</v>
      </c>
      <c r="F10" s="130">
        <v>6.4899999999999999E-2</v>
      </c>
      <c r="G10" s="130">
        <v>6.3500000000000001E-2</v>
      </c>
      <c r="H10" s="130">
        <v>6.5199999999999994E-2</v>
      </c>
      <c r="I10" s="130">
        <v>5.8299999999999998E-2</v>
      </c>
      <c r="J10" s="130">
        <v>6.8000000000000005E-2</v>
      </c>
      <c r="K10" s="130">
        <v>5.8400000000000001E-2</v>
      </c>
      <c r="L10" s="130">
        <v>6.5000000000000002E-2</v>
      </c>
      <c r="M10" s="130">
        <v>5.1200000000000002E-2</v>
      </c>
      <c r="N10" s="130">
        <v>5.04E-2</v>
      </c>
    </row>
    <row r="11" spans="1:14" ht="15" customHeight="1" thickBot="1">
      <c r="A11" s="47" t="s">
        <v>747</v>
      </c>
      <c r="B11" s="46" t="s">
        <v>820</v>
      </c>
      <c r="C11" s="165" t="s">
        <v>821</v>
      </c>
      <c r="D11" s="130">
        <v>0.70150000000000001</v>
      </c>
      <c r="E11" s="130">
        <v>0.70640000000000003</v>
      </c>
      <c r="F11" s="130">
        <v>0.67889999999999995</v>
      </c>
      <c r="G11" s="130">
        <v>0.68110000000000004</v>
      </c>
      <c r="H11" s="130">
        <v>0.70069999999999999</v>
      </c>
      <c r="I11" s="130">
        <v>0.72499999999999998</v>
      </c>
      <c r="J11" s="130">
        <v>0.73229999999999995</v>
      </c>
      <c r="K11" s="130">
        <v>0.69910000000000005</v>
      </c>
      <c r="L11" s="130">
        <v>0.69520000000000004</v>
      </c>
      <c r="M11" s="130">
        <v>0.68079999999999996</v>
      </c>
      <c r="N11" s="130">
        <v>0.67630000000000001</v>
      </c>
    </row>
    <row r="12" spans="1:14" s="19" customFormat="1" ht="15" customHeight="1" thickTop="1" thickBot="1">
      <c r="A12" s="47"/>
      <c r="B12" s="164"/>
      <c r="C12" s="399" t="s">
        <v>523</v>
      </c>
      <c r="D12" s="400"/>
      <c r="E12" s="400"/>
      <c r="F12" s="400"/>
      <c r="G12" s="400"/>
      <c r="H12" s="400"/>
      <c r="I12" s="401"/>
      <c r="J12" s="401"/>
      <c r="K12" s="401"/>
      <c r="L12" s="401"/>
      <c r="M12" s="401"/>
      <c r="N12" s="401"/>
    </row>
    <row r="13" spans="1:14" s="78" customFormat="1" ht="15" customHeight="1" thickTop="1">
      <c r="A13" s="47" t="s">
        <v>747</v>
      </c>
      <c r="B13" s="46" t="s">
        <v>822</v>
      </c>
      <c r="C13" s="165" t="s">
        <v>1398</v>
      </c>
      <c r="D13" s="130">
        <v>0.72970000000000002</v>
      </c>
      <c r="E13" s="130">
        <v>0.72770000000000001</v>
      </c>
      <c r="F13" s="130">
        <v>0.71699999999999997</v>
      </c>
      <c r="G13" s="130">
        <v>0.7087</v>
      </c>
      <c r="H13" s="130">
        <v>0.69320000000000004</v>
      </c>
      <c r="I13" s="130">
        <v>0.65110000000000001</v>
      </c>
      <c r="J13" s="130">
        <v>0.63239999999999996</v>
      </c>
      <c r="K13" s="130">
        <v>0.62619999999999998</v>
      </c>
      <c r="L13" s="130">
        <v>0.62490000000000001</v>
      </c>
      <c r="M13" s="130">
        <v>0.62860000000000005</v>
      </c>
      <c r="N13" s="130">
        <v>0.62790000000000001</v>
      </c>
    </row>
    <row r="14" spans="1:14" s="77" customFormat="1" ht="15" customHeight="1">
      <c r="A14" s="47" t="s">
        <v>747</v>
      </c>
      <c r="B14" s="46" t="s">
        <v>823</v>
      </c>
      <c r="C14" s="165" t="s">
        <v>1399</v>
      </c>
      <c r="D14" s="167">
        <v>0.72970000000000002</v>
      </c>
      <c r="E14" s="130">
        <v>0.72770000000000001</v>
      </c>
      <c r="F14" s="130">
        <v>0.71699999999999997</v>
      </c>
      <c r="G14" s="130">
        <v>0.7087</v>
      </c>
      <c r="H14" s="130">
        <v>0.69320000000000004</v>
      </c>
      <c r="I14" s="130">
        <v>0.65149999999999997</v>
      </c>
      <c r="J14" s="130">
        <v>0.63260000000000005</v>
      </c>
      <c r="K14" s="130">
        <v>0.62629999999999997</v>
      </c>
      <c r="L14" s="130">
        <v>0.625</v>
      </c>
      <c r="M14" s="130">
        <v>0.62870000000000004</v>
      </c>
      <c r="N14" s="130">
        <v>0.62790000000000001</v>
      </c>
    </row>
    <row r="15" spans="1:14" s="77" customFormat="1" ht="15" customHeight="1">
      <c r="A15" s="47"/>
      <c r="B15" s="46"/>
      <c r="C15" s="165" t="s">
        <v>1400</v>
      </c>
      <c r="D15" s="130">
        <v>2.58E-2</v>
      </c>
      <c r="E15" s="130">
        <v>2.53E-2</v>
      </c>
      <c r="F15" s="130">
        <v>1.6500000000000001E-2</v>
      </c>
      <c r="G15" s="130">
        <v>2.7300000000000001E-2</v>
      </c>
      <c r="H15" s="130">
        <v>4.3499999999999997E-2</v>
      </c>
      <c r="I15" s="130">
        <v>7.2999999999999995E-2</v>
      </c>
      <c r="J15" s="130">
        <v>7.3800000000000004E-2</v>
      </c>
      <c r="K15" s="130">
        <v>7.6499999999999999E-2</v>
      </c>
      <c r="L15" s="130">
        <v>7.51E-2</v>
      </c>
      <c r="M15" s="130">
        <v>7.2900000000000006E-2</v>
      </c>
      <c r="N15" s="130">
        <v>7.51E-2</v>
      </c>
    </row>
    <row r="16" spans="1:14" s="77" customFormat="1" ht="15" customHeight="1" thickBot="1">
      <c r="A16" s="47" t="s">
        <v>747</v>
      </c>
      <c r="B16" s="46" t="s">
        <v>824</v>
      </c>
      <c r="C16" s="165" t="s">
        <v>1401</v>
      </c>
      <c r="D16" s="130">
        <v>0</v>
      </c>
      <c r="E16" s="130">
        <v>0</v>
      </c>
      <c r="F16" s="130">
        <v>0</v>
      </c>
      <c r="G16" s="130">
        <v>0</v>
      </c>
      <c r="H16" s="130">
        <v>0</v>
      </c>
      <c r="I16" s="130">
        <v>0</v>
      </c>
      <c r="J16" s="130">
        <v>0</v>
      </c>
      <c r="K16" s="130">
        <v>0</v>
      </c>
      <c r="L16" s="130">
        <v>0</v>
      </c>
      <c r="M16" s="130">
        <v>0</v>
      </c>
      <c r="N16" s="130">
        <v>0</v>
      </c>
    </row>
    <row r="17" spans="1:14" s="19" customFormat="1" ht="15" customHeight="1" thickTop="1" thickBot="1">
      <c r="A17" s="47"/>
      <c r="B17" s="164"/>
      <c r="C17" s="399" t="s">
        <v>825</v>
      </c>
      <c r="D17" s="400"/>
      <c r="E17" s="400"/>
      <c r="F17" s="400"/>
      <c r="G17" s="400"/>
      <c r="H17" s="400"/>
      <c r="I17" s="401"/>
      <c r="J17" s="401"/>
      <c r="K17" s="401"/>
      <c r="L17" s="401"/>
      <c r="M17" s="401"/>
      <c r="N17" s="401"/>
    </row>
    <row r="18" spans="1:14" s="78" customFormat="1" ht="15" customHeight="1" thickTop="1">
      <c r="A18" s="47" t="s">
        <v>747</v>
      </c>
      <c r="B18" s="46" t="s">
        <v>826</v>
      </c>
      <c r="C18" s="165" t="s">
        <v>1402</v>
      </c>
      <c r="D18" s="130">
        <v>2.5100000000000001E-2</v>
      </c>
      <c r="E18" s="130">
        <v>2.46E-2</v>
      </c>
      <c r="F18" s="130">
        <v>1.5299999999999999E-2</v>
      </c>
      <c r="G18" s="130">
        <v>3.4599999999999999E-2</v>
      </c>
      <c r="H18" s="130">
        <v>4.7199999999999999E-2</v>
      </c>
      <c r="I18" s="130">
        <v>2.1899999999999999E-2</v>
      </c>
      <c r="J18" s="130">
        <v>2.3199999999999998E-2</v>
      </c>
      <c r="K18" s="130">
        <v>2.86E-2</v>
      </c>
      <c r="L18" s="130">
        <v>2.8400000000000002E-2</v>
      </c>
      <c r="M18" s="130">
        <v>3.2099999999999997E-2</v>
      </c>
      <c r="N18" s="130">
        <v>3.6200000000000003E-2</v>
      </c>
    </row>
    <row r="19" spans="1:14" s="77" customFormat="1" ht="15" customHeight="1">
      <c r="A19" s="47" t="s">
        <v>747</v>
      </c>
      <c r="B19" s="46" t="s">
        <v>827</v>
      </c>
      <c r="C19" s="165" t="s">
        <v>1403</v>
      </c>
      <c r="D19" s="130">
        <v>0.97489999999999999</v>
      </c>
      <c r="E19" s="130">
        <v>0.97540000000000004</v>
      </c>
      <c r="F19" s="130">
        <v>0.98470000000000002</v>
      </c>
      <c r="G19" s="130">
        <v>0.96540000000000004</v>
      </c>
      <c r="H19" s="130">
        <v>0.95279999999999998</v>
      </c>
      <c r="I19" s="130">
        <v>0.97809999999999997</v>
      </c>
      <c r="J19" s="130">
        <v>0.9768</v>
      </c>
      <c r="K19" s="130">
        <v>0.97140000000000004</v>
      </c>
      <c r="L19" s="130">
        <v>0.97160000000000002</v>
      </c>
      <c r="M19" s="130">
        <v>0.96789999999999998</v>
      </c>
      <c r="N19" s="130">
        <v>0.96379999999999999</v>
      </c>
    </row>
    <row r="20" spans="1:14" s="77" customFormat="1" ht="15" customHeight="1" thickBot="1">
      <c r="A20" s="47" t="s">
        <v>747</v>
      </c>
      <c r="B20" s="46" t="s">
        <v>828</v>
      </c>
      <c r="C20" s="165" t="s">
        <v>829</v>
      </c>
      <c r="D20" s="168">
        <v>398.67329999999998</v>
      </c>
      <c r="E20" s="168">
        <v>404.32279999999997</v>
      </c>
      <c r="F20" s="168">
        <v>444.0727</v>
      </c>
      <c r="G20" s="168">
        <v>457.6866</v>
      </c>
      <c r="H20" s="168">
        <v>468.10160000000002</v>
      </c>
      <c r="I20" s="168">
        <v>481.46809999999999</v>
      </c>
      <c r="J20" s="168">
        <v>478.63299999999998</v>
      </c>
      <c r="K20" s="168">
        <v>491.10520000000002</v>
      </c>
      <c r="L20" s="168">
        <v>495.46600000000001</v>
      </c>
      <c r="M20" s="168">
        <v>519.67290000000003</v>
      </c>
      <c r="N20" s="168">
        <v>516.8229</v>
      </c>
    </row>
    <row r="21" spans="1:14" s="19" customFormat="1" ht="15" customHeight="1" thickTop="1" thickBot="1">
      <c r="A21" s="47"/>
      <c r="B21" s="164"/>
      <c r="C21" s="399" t="s">
        <v>830</v>
      </c>
      <c r="D21" s="400"/>
      <c r="E21" s="400"/>
      <c r="F21" s="400"/>
      <c r="G21" s="400"/>
      <c r="H21" s="400"/>
      <c r="I21" s="401"/>
      <c r="J21" s="401"/>
      <c r="K21" s="401"/>
      <c r="L21" s="401"/>
      <c r="M21" s="401"/>
      <c r="N21" s="401"/>
    </row>
    <row r="22" spans="1:14" s="78" customFormat="1" ht="15" customHeight="1" thickTop="1">
      <c r="A22" s="47" t="s">
        <v>747</v>
      </c>
      <c r="B22" s="46" t="s">
        <v>831</v>
      </c>
      <c r="C22" s="165" t="s">
        <v>832</v>
      </c>
      <c r="D22" s="130">
        <v>0.98029999999999995</v>
      </c>
      <c r="E22" s="130">
        <v>0.98150000000000004</v>
      </c>
      <c r="F22" s="130">
        <v>0.9859</v>
      </c>
      <c r="G22" s="130">
        <v>0.97689999999999999</v>
      </c>
      <c r="H22" s="130">
        <v>0.97740000000000005</v>
      </c>
      <c r="I22" s="130">
        <v>0.97740000000000005</v>
      </c>
      <c r="J22" s="130">
        <v>0.98009999999999997</v>
      </c>
      <c r="K22" s="130">
        <v>0.98309999999999997</v>
      </c>
      <c r="L22" s="130">
        <v>0.9829</v>
      </c>
      <c r="M22" s="130">
        <v>0.98399999999999999</v>
      </c>
      <c r="N22" s="130">
        <v>0.98299999999999998</v>
      </c>
    </row>
    <row r="23" spans="1:14" s="77" customFormat="1" ht="15" customHeight="1">
      <c r="A23" s="47" t="s">
        <v>747</v>
      </c>
      <c r="B23" s="46" t="s">
        <v>833</v>
      </c>
      <c r="C23" s="165" t="s">
        <v>834</v>
      </c>
      <c r="D23" s="130">
        <v>6.7999999999999996E-3</v>
      </c>
      <c r="E23" s="130">
        <v>6.7999999999999996E-3</v>
      </c>
      <c r="F23" s="130">
        <v>8.0000000000000002E-3</v>
      </c>
      <c r="G23" s="130">
        <v>8.3000000000000001E-3</v>
      </c>
      <c r="H23" s="130">
        <v>1.1599999999999999E-2</v>
      </c>
      <c r="I23" s="130">
        <v>9.2999999999999992E-3</v>
      </c>
      <c r="J23" s="130">
        <v>3.1E-2</v>
      </c>
      <c r="K23" s="130">
        <v>0.318</v>
      </c>
      <c r="L23" s="130">
        <v>0.34260000000000002</v>
      </c>
      <c r="M23" s="130">
        <v>0.36049999999999999</v>
      </c>
      <c r="N23" s="130">
        <v>0.35780000000000001</v>
      </c>
    </row>
    <row r="24" spans="1:14" s="77" customFormat="1" ht="15" customHeight="1">
      <c r="A24" s="47" t="s">
        <v>747</v>
      </c>
      <c r="B24" s="46" t="s">
        <v>835</v>
      </c>
      <c r="C24" s="165" t="s">
        <v>836</v>
      </c>
      <c r="D24" s="130">
        <v>1.9699999999999999E-2</v>
      </c>
      <c r="E24" s="130">
        <v>1.8499999999999999E-2</v>
      </c>
      <c r="F24" s="130">
        <v>1.41E-2</v>
      </c>
      <c r="G24" s="130">
        <v>2.3099999999999999E-2</v>
      </c>
      <c r="H24" s="130">
        <v>2.2599999999999999E-2</v>
      </c>
      <c r="I24" s="130">
        <v>2.2599999999999999E-2</v>
      </c>
      <c r="J24" s="130">
        <v>1.9900000000000001E-2</v>
      </c>
      <c r="K24" s="130">
        <v>1.6899999999999998E-2</v>
      </c>
      <c r="L24" s="130">
        <v>1.7100000000000001E-2</v>
      </c>
      <c r="M24" s="130">
        <v>1.6E-2</v>
      </c>
      <c r="N24" s="130">
        <v>1.7000000000000001E-2</v>
      </c>
    </row>
    <row r="25" spans="1:14" s="77" customFormat="1" ht="15" customHeight="1">
      <c r="A25" s="47" t="s">
        <v>747</v>
      </c>
      <c r="B25" s="46" t="s">
        <v>837</v>
      </c>
      <c r="C25" s="165" t="s">
        <v>838</v>
      </c>
      <c r="D25" s="130">
        <v>5.0000000000000001E-3</v>
      </c>
      <c r="E25" s="130">
        <v>5.1999999999999998E-3</v>
      </c>
      <c r="F25" s="130">
        <v>7.9000000000000008E-3</v>
      </c>
      <c r="G25" s="130">
        <v>8.0000000000000002E-3</v>
      </c>
      <c r="H25" s="130">
        <v>1.14E-2</v>
      </c>
      <c r="I25" s="130">
        <v>9.1000000000000004E-3</v>
      </c>
      <c r="J25" s="130">
        <v>3.0800000000000001E-2</v>
      </c>
      <c r="K25" s="130">
        <v>0.32279999999999998</v>
      </c>
      <c r="L25" s="130">
        <v>0.34760000000000002</v>
      </c>
      <c r="M25" s="130">
        <v>0.3624</v>
      </c>
      <c r="N25" s="130">
        <v>0.35909999999999997</v>
      </c>
    </row>
    <row r="26" spans="1:14" s="77" customFormat="1" ht="15" customHeight="1">
      <c r="A26" s="47" t="s">
        <v>747</v>
      </c>
      <c r="B26" s="46" t="s">
        <v>839</v>
      </c>
      <c r="C26" s="165" t="s">
        <v>840</v>
      </c>
      <c r="D26" s="130">
        <v>0.2782</v>
      </c>
      <c r="E26" s="130">
        <v>0.24879999999999999</v>
      </c>
      <c r="F26" s="130">
        <v>2.52E-2</v>
      </c>
      <c r="G26" s="130">
        <v>6.0100000000000001E-2</v>
      </c>
      <c r="H26" s="130">
        <v>4.2000000000000003E-2</v>
      </c>
      <c r="I26" s="130">
        <v>4.7399999999999998E-2</v>
      </c>
      <c r="J26" s="130">
        <v>2.5999999999999999E-2</v>
      </c>
      <c r="K26" s="130">
        <v>2.0999999999999999E-3</v>
      </c>
      <c r="L26" s="130">
        <v>2.5999999999999999E-3</v>
      </c>
      <c r="M26" s="130">
        <v>1.0699999999999999E-2</v>
      </c>
      <c r="N26" s="130">
        <v>1.3299999999999999E-2</v>
      </c>
    </row>
    <row r="27" spans="1:14" s="77" customFormat="1" ht="15" customHeight="1">
      <c r="A27" s="47" t="s">
        <v>747</v>
      </c>
      <c r="B27" s="46" t="s">
        <v>841</v>
      </c>
      <c r="C27" s="165" t="s">
        <v>842</v>
      </c>
      <c r="D27" s="130">
        <v>3.7000000000000002E-3</v>
      </c>
      <c r="E27" s="130">
        <v>3.5000000000000001E-3</v>
      </c>
      <c r="F27" s="130">
        <v>3.5000000000000001E-3</v>
      </c>
      <c r="G27" s="130">
        <v>3.5999999999999999E-3</v>
      </c>
      <c r="H27" s="130">
        <v>3.5000000000000001E-3</v>
      </c>
      <c r="I27" s="130">
        <v>3.7000000000000002E-3</v>
      </c>
      <c r="J27" s="130">
        <v>4.0399999999999998E-2</v>
      </c>
      <c r="K27" s="130">
        <v>6.4600000000000005E-2</v>
      </c>
      <c r="L27" s="130">
        <v>6.6500000000000004E-2</v>
      </c>
      <c r="M27" s="130">
        <v>6.9900000000000004E-2</v>
      </c>
      <c r="N27" s="130">
        <v>7.0199999999999999E-2</v>
      </c>
    </row>
    <row r="28" spans="1:14" s="77" customFormat="1" ht="15" customHeight="1">
      <c r="A28" s="47" t="s">
        <v>747</v>
      </c>
      <c r="B28" s="46" t="s">
        <v>843</v>
      </c>
      <c r="C28" s="165" t="s">
        <v>1404</v>
      </c>
      <c r="D28" s="130">
        <v>7.9200000000000007E-2</v>
      </c>
      <c r="E28" s="130">
        <v>6.4699999999999994E-2</v>
      </c>
      <c r="F28" s="130">
        <v>6.5100000000000005E-2</v>
      </c>
      <c r="G28" s="130">
        <v>6.5199999999999994E-2</v>
      </c>
      <c r="H28" s="130">
        <v>6.2899999999999998E-2</v>
      </c>
      <c r="I28" s="130">
        <v>6.4600000000000005E-2</v>
      </c>
      <c r="J28" s="130">
        <v>6.9099999999999995E-2</v>
      </c>
      <c r="K28" s="130">
        <v>7.0699999999999999E-2</v>
      </c>
      <c r="L28" s="130">
        <v>7.0499999999999993E-2</v>
      </c>
      <c r="M28" s="130">
        <v>6.8599999999999994E-2</v>
      </c>
      <c r="N28" s="130">
        <v>6.9099999999999995E-2</v>
      </c>
    </row>
    <row r="29" spans="1:14" s="77" customFormat="1" ht="15" customHeight="1">
      <c r="A29" s="47" t="s">
        <v>747</v>
      </c>
      <c r="B29" s="46" t="s">
        <v>844</v>
      </c>
      <c r="C29" s="165" t="s">
        <v>845</v>
      </c>
      <c r="D29" s="130">
        <v>0.96640000000000004</v>
      </c>
      <c r="E29" s="130">
        <v>0.96799999999999997</v>
      </c>
      <c r="F29" s="130">
        <v>0.97219999999999995</v>
      </c>
      <c r="G29" s="130">
        <v>0.96560000000000001</v>
      </c>
      <c r="H29" s="130">
        <v>0.96789999999999998</v>
      </c>
      <c r="I29" s="130">
        <v>0.96889999999999998</v>
      </c>
      <c r="J29" s="130">
        <v>0.97819999999999996</v>
      </c>
      <c r="K29" s="130">
        <v>0.98009999999999997</v>
      </c>
      <c r="L29" s="130">
        <v>0.97940000000000005</v>
      </c>
      <c r="M29" s="130">
        <v>0.97929999999999995</v>
      </c>
      <c r="N29" s="130">
        <v>0.97589999999999999</v>
      </c>
    </row>
    <row r="30" spans="1:14" s="77" customFormat="1" ht="15" customHeight="1">
      <c r="A30" s="47" t="s">
        <v>747</v>
      </c>
      <c r="B30" s="46" t="s">
        <v>846</v>
      </c>
      <c r="C30" s="165" t="s">
        <v>847</v>
      </c>
      <c r="D30" s="130">
        <v>1.49E-2</v>
      </c>
      <c r="E30" s="130">
        <v>1.4200000000000001E-2</v>
      </c>
      <c r="F30" s="130">
        <v>1.46E-2</v>
      </c>
      <c r="G30" s="130">
        <v>1.43E-2</v>
      </c>
      <c r="H30" s="130">
        <v>9.4999999999999998E-3</v>
      </c>
      <c r="I30" s="130">
        <v>9.7999999999999997E-3</v>
      </c>
      <c r="J30" s="130">
        <v>0</v>
      </c>
      <c r="K30" s="130">
        <v>1.6000000000000001E-3</v>
      </c>
      <c r="L30" s="130">
        <v>2.8E-3</v>
      </c>
      <c r="M30" s="130">
        <v>5.1000000000000004E-3</v>
      </c>
      <c r="N30" s="130">
        <v>6.6E-3</v>
      </c>
    </row>
    <row r="31" spans="1:14" s="77" customFormat="1" ht="15" customHeight="1">
      <c r="A31" s="47" t="s">
        <v>747</v>
      </c>
      <c r="B31" s="46" t="s">
        <v>848</v>
      </c>
      <c r="C31" s="165" t="s">
        <v>849</v>
      </c>
      <c r="D31" s="130">
        <v>2.7000000000000001E-3</v>
      </c>
      <c r="E31" s="130">
        <v>1.8E-3</v>
      </c>
      <c r="F31" s="130">
        <v>2.8999999999999998E-3</v>
      </c>
      <c r="G31" s="130">
        <v>4.8999999999999998E-3</v>
      </c>
      <c r="H31" s="130">
        <v>4.0000000000000001E-3</v>
      </c>
      <c r="I31" s="130">
        <v>2.8999999999999998E-3</v>
      </c>
      <c r="J31" s="130">
        <v>0</v>
      </c>
      <c r="K31" s="130">
        <v>2.9999999999999997E-4</v>
      </c>
      <c r="L31" s="130">
        <v>1E-4</v>
      </c>
      <c r="M31" s="130">
        <v>2.0999999999999999E-3</v>
      </c>
      <c r="N31" s="130">
        <v>3.5999999999999999E-3</v>
      </c>
    </row>
    <row r="32" spans="1:14" s="77" customFormat="1" ht="15" customHeight="1">
      <c r="A32" s="47" t="s">
        <v>747</v>
      </c>
      <c r="B32" s="46" t="s">
        <v>850</v>
      </c>
      <c r="C32" s="165" t="s">
        <v>851</v>
      </c>
      <c r="D32" s="130">
        <v>4.0000000000000002E-4</v>
      </c>
      <c r="E32" s="130">
        <v>5.9999999999999995E-4</v>
      </c>
      <c r="F32" s="130">
        <v>8.9999999999999998E-4</v>
      </c>
      <c r="G32" s="130">
        <v>2E-3</v>
      </c>
      <c r="H32" s="130">
        <v>1.4E-3</v>
      </c>
      <c r="I32" s="130">
        <v>1.1000000000000001E-3</v>
      </c>
      <c r="J32" s="130">
        <v>1E-4</v>
      </c>
      <c r="K32" s="130">
        <v>4.0000000000000002E-4</v>
      </c>
      <c r="L32" s="130">
        <v>5.0000000000000001E-4</v>
      </c>
      <c r="M32" s="130">
        <v>1.1000000000000001E-3</v>
      </c>
      <c r="N32" s="130">
        <v>1E-3</v>
      </c>
    </row>
    <row r="33" spans="1:14" s="77" customFormat="1" ht="15" customHeight="1">
      <c r="A33" s="47" t="s">
        <v>747</v>
      </c>
      <c r="B33" s="46" t="s">
        <v>852</v>
      </c>
      <c r="C33" s="165" t="s">
        <v>853</v>
      </c>
      <c r="D33" s="130">
        <v>2.0000000000000001E-4</v>
      </c>
      <c r="E33" s="130">
        <v>4.0000000000000002E-4</v>
      </c>
      <c r="F33" s="130">
        <v>8.0000000000000004E-4</v>
      </c>
      <c r="G33" s="130">
        <v>2.0999999999999999E-3</v>
      </c>
      <c r="H33" s="130">
        <v>2.2000000000000001E-3</v>
      </c>
      <c r="I33" s="130">
        <v>6.9999999999999999E-4</v>
      </c>
      <c r="J33" s="130">
        <v>1.9E-3</v>
      </c>
      <c r="K33" s="130">
        <v>5.0000000000000001E-4</v>
      </c>
      <c r="L33" s="130">
        <v>5.0000000000000001E-4</v>
      </c>
      <c r="M33" s="130">
        <v>8.9999999999999998E-4</v>
      </c>
      <c r="N33" s="130">
        <v>1E-3</v>
      </c>
    </row>
    <row r="34" spans="1:14" s="77" customFormat="1" ht="15" customHeight="1" thickBot="1">
      <c r="A34" s="47" t="s">
        <v>747</v>
      </c>
      <c r="B34" s="165" t="s">
        <v>854</v>
      </c>
      <c r="C34" s="165" t="s">
        <v>855</v>
      </c>
      <c r="D34" s="130">
        <v>1.54E-2</v>
      </c>
      <c r="E34" s="130">
        <v>1.5100000000000001E-2</v>
      </c>
      <c r="F34" s="130">
        <v>8.6E-3</v>
      </c>
      <c r="G34" s="130">
        <v>1.11E-2</v>
      </c>
      <c r="H34" s="130">
        <v>1.5100000000000001E-2</v>
      </c>
      <c r="I34" s="130">
        <v>1.66E-2</v>
      </c>
      <c r="J34" s="130">
        <v>1.9800000000000002E-2</v>
      </c>
      <c r="K34" s="130">
        <v>1.7100000000000001E-2</v>
      </c>
      <c r="L34" s="130">
        <v>1.6799999999999999E-2</v>
      </c>
      <c r="M34" s="130">
        <v>1.1599999999999999E-2</v>
      </c>
      <c r="N34" s="130">
        <v>1.1900000000000001E-2</v>
      </c>
    </row>
    <row r="35" spans="1:14" s="19" customFormat="1" ht="15" customHeight="1" thickTop="1" thickBot="1">
      <c r="A35" s="47"/>
      <c r="B35" s="164"/>
      <c r="C35" s="399" t="s">
        <v>539</v>
      </c>
      <c r="D35" s="400"/>
      <c r="E35" s="400"/>
      <c r="F35" s="400"/>
      <c r="G35" s="400"/>
      <c r="H35" s="400"/>
      <c r="I35" s="401"/>
      <c r="J35" s="401"/>
      <c r="K35" s="401"/>
      <c r="L35" s="401"/>
      <c r="M35" s="401"/>
      <c r="N35" s="401"/>
    </row>
    <row r="36" spans="1:14" s="78" customFormat="1" ht="15" customHeight="1" thickTop="1">
      <c r="A36" s="47" t="s">
        <v>747</v>
      </c>
      <c r="B36" s="46" t="s">
        <v>856</v>
      </c>
      <c r="C36" s="165" t="s">
        <v>857</v>
      </c>
      <c r="D36" s="130">
        <v>0.1162</v>
      </c>
      <c r="E36" s="130">
        <v>0.13020000000000001</v>
      </c>
      <c r="F36" s="130">
        <v>0.11210000000000001</v>
      </c>
      <c r="G36" s="130">
        <v>0.11169999999999999</v>
      </c>
      <c r="H36" s="130">
        <v>0.1178</v>
      </c>
      <c r="I36" s="130">
        <v>0.1129</v>
      </c>
      <c r="J36" s="130">
        <v>0.1363</v>
      </c>
      <c r="K36" s="130">
        <v>0.11840000000000001</v>
      </c>
      <c r="L36" s="130">
        <v>0.13159999999999999</v>
      </c>
      <c r="M36" s="130">
        <v>0.10390000000000001</v>
      </c>
      <c r="N36" s="130">
        <v>0.1022</v>
      </c>
    </row>
    <row r="37" spans="1:14" s="77" customFormat="1" ht="15" customHeight="1">
      <c r="A37" s="47" t="s">
        <v>747</v>
      </c>
      <c r="B37" s="46" t="s">
        <v>858</v>
      </c>
      <c r="C37" s="165" t="s">
        <v>859</v>
      </c>
      <c r="D37" s="130">
        <v>0.38290000000000002</v>
      </c>
      <c r="E37" s="130">
        <v>0.43680000000000002</v>
      </c>
      <c r="F37" s="130">
        <v>0.48959999999999998</v>
      </c>
      <c r="G37" s="130">
        <v>0.45250000000000001</v>
      </c>
      <c r="H37" s="130">
        <v>0.33550000000000002</v>
      </c>
      <c r="I37" s="130">
        <v>0.26819999999999999</v>
      </c>
      <c r="J37" s="130">
        <v>0.33510000000000001</v>
      </c>
      <c r="K37" s="130">
        <v>0.40639999999999998</v>
      </c>
      <c r="L37" s="130">
        <v>0.39700000000000002</v>
      </c>
      <c r="M37" s="130">
        <v>0.40489999999999998</v>
      </c>
      <c r="N37" s="130">
        <v>0.4098</v>
      </c>
    </row>
    <row r="38" spans="1:14" s="77" customFormat="1" ht="15" customHeight="1">
      <c r="A38" s="47" t="s">
        <v>747</v>
      </c>
      <c r="B38" s="46" t="s">
        <v>860</v>
      </c>
      <c r="C38" s="165" t="s">
        <v>861</v>
      </c>
      <c r="D38" s="130">
        <v>0.2646</v>
      </c>
      <c r="E38" s="130">
        <v>0.30840000000000001</v>
      </c>
      <c r="F38" s="130">
        <v>0.36980000000000002</v>
      </c>
      <c r="G38" s="130">
        <v>0.3357</v>
      </c>
      <c r="H38" s="130">
        <v>0.2414</v>
      </c>
      <c r="I38" s="130">
        <v>0.182</v>
      </c>
      <c r="J38" s="130">
        <v>0.22420000000000001</v>
      </c>
      <c r="K38" s="130">
        <v>0.26929999999999998</v>
      </c>
      <c r="L38" s="130">
        <v>0.26340000000000002</v>
      </c>
      <c r="M38" s="130">
        <v>0.26769999999999999</v>
      </c>
      <c r="N38" s="130">
        <v>0.27089999999999997</v>
      </c>
    </row>
    <row r="39" spans="1:14" s="77" customFormat="1" ht="15" customHeight="1">
      <c r="A39" s="47" t="s">
        <v>747</v>
      </c>
      <c r="B39" s="46" t="s">
        <v>862</v>
      </c>
      <c r="C39" s="165" t="s">
        <v>863</v>
      </c>
      <c r="D39" s="130">
        <v>0.2107</v>
      </c>
      <c r="E39" s="130">
        <v>0.24199999999999999</v>
      </c>
      <c r="F39" s="130">
        <v>0.28320000000000001</v>
      </c>
      <c r="G39" s="130">
        <v>0.25719999999999998</v>
      </c>
      <c r="H39" s="130">
        <v>0.18559999999999999</v>
      </c>
      <c r="I39" s="130">
        <v>0.13850000000000001</v>
      </c>
      <c r="J39" s="130">
        <v>0.1671</v>
      </c>
      <c r="K39" s="130">
        <v>0.20050000000000001</v>
      </c>
      <c r="L39" s="130">
        <v>0.19600000000000001</v>
      </c>
      <c r="M39" s="130">
        <v>0.19939999999999999</v>
      </c>
      <c r="N39" s="130">
        <v>0.20200000000000001</v>
      </c>
    </row>
    <row r="40" spans="1:14" s="77" customFormat="1" ht="15" customHeight="1" thickBot="1">
      <c r="A40" s="47" t="s">
        <v>747</v>
      </c>
      <c r="B40" s="46" t="s">
        <v>864</v>
      </c>
      <c r="C40" s="103" t="s">
        <v>1193</v>
      </c>
      <c r="D40" s="130">
        <v>0.36687191031907584</v>
      </c>
      <c r="E40" s="130">
        <v>0.42078418964418596</v>
      </c>
      <c r="F40" s="130">
        <v>0.48605268668551832</v>
      </c>
      <c r="G40" s="130">
        <v>0.42849205789683359</v>
      </c>
      <c r="H40" s="130">
        <v>0.2331</v>
      </c>
      <c r="I40" s="130">
        <v>0.23749999999999999</v>
      </c>
      <c r="J40" s="130">
        <v>0.311</v>
      </c>
      <c r="K40" s="130">
        <v>0.39419999999999999</v>
      </c>
      <c r="L40" s="130">
        <v>0.3861</v>
      </c>
      <c r="M40" s="130">
        <v>0.39369999999999999</v>
      </c>
      <c r="N40" s="130">
        <v>0.39829999999999999</v>
      </c>
    </row>
    <row r="41" spans="1:14" s="19" customFormat="1" ht="15" customHeight="1" thickTop="1" thickBot="1">
      <c r="A41" s="47"/>
      <c r="B41" s="164"/>
      <c r="C41" s="399" t="s">
        <v>544</v>
      </c>
      <c r="D41" s="400"/>
      <c r="E41" s="400"/>
      <c r="F41" s="400"/>
      <c r="G41" s="400"/>
      <c r="H41" s="400"/>
      <c r="I41" s="401"/>
      <c r="J41" s="401"/>
      <c r="K41" s="401"/>
      <c r="L41" s="401"/>
      <c r="M41" s="401"/>
      <c r="N41" s="401"/>
    </row>
    <row r="42" spans="1:14" s="78" customFormat="1" ht="15" customHeight="1" thickTop="1">
      <c r="A42" s="47" t="s">
        <v>747</v>
      </c>
      <c r="B42" s="46" t="s">
        <v>865</v>
      </c>
      <c r="C42" s="165" t="s">
        <v>866</v>
      </c>
      <c r="D42" s="130">
        <v>0.2036</v>
      </c>
      <c r="E42" s="130">
        <v>0.21510000000000001</v>
      </c>
      <c r="F42" s="130">
        <v>0.2341</v>
      </c>
      <c r="G42" s="130">
        <v>0.23369999999999999</v>
      </c>
      <c r="H42" s="130">
        <v>0.23089999999999999</v>
      </c>
      <c r="I42" s="130">
        <v>0.2389</v>
      </c>
      <c r="J42" s="130">
        <v>0.25459999999999999</v>
      </c>
      <c r="K42" s="130">
        <v>0.25540000000000002</v>
      </c>
      <c r="L42" s="130">
        <v>0.25559999999999999</v>
      </c>
      <c r="M42" s="130">
        <v>0.25490000000000002</v>
      </c>
      <c r="N42" s="130">
        <v>0.25419999999999998</v>
      </c>
    </row>
    <row r="43" spans="1:14" s="77" customFormat="1" ht="15" customHeight="1">
      <c r="A43" s="47" t="s">
        <v>747</v>
      </c>
      <c r="B43" s="46" t="s">
        <v>867</v>
      </c>
      <c r="C43" s="165" t="s">
        <v>868</v>
      </c>
      <c r="D43" s="130">
        <v>0.2029</v>
      </c>
      <c r="E43" s="130">
        <v>0.2147</v>
      </c>
      <c r="F43" s="130">
        <v>0.2339</v>
      </c>
      <c r="G43" s="130">
        <v>0.2334</v>
      </c>
      <c r="H43" s="130">
        <v>0.23069999999999999</v>
      </c>
      <c r="I43" s="130">
        <v>0.23880000000000001</v>
      </c>
      <c r="J43" s="130">
        <v>0.2545</v>
      </c>
      <c r="K43" s="130">
        <v>0.25519999999999998</v>
      </c>
      <c r="L43" s="130">
        <v>0.25540000000000002</v>
      </c>
      <c r="M43" s="130">
        <v>0.25280000000000002</v>
      </c>
      <c r="N43" s="130">
        <v>0.25219999999999998</v>
      </c>
    </row>
    <row r="44" spans="1:14" s="77" customFormat="1" ht="15" customHeight="1">
      <c r="A44" s="47" t="s">
        <v>747</v>
      </c>
      <c r="B44" s="46" t="s">
        <v>869</v>
      </c>
      <c r="C44" s="165" t="s">
        <v>870</v>
      </c>
      <c r="D44" s="130">
        <v>7.1300000000000002E-2</v>
      </c>
      <c r="E44" s="130">
        <v>6.3799999999999996E-2</v>
      </c>
      <c r="F44" s="130">
        <v>4.2500000000000003E-2</v>
      </c>
      <c r="G44" s="130">
        <v>7.0199999999999999E-2</v>
      </c>
      <c r="H44" s="130">
        <v>7.1499999999999994E-2</v>
      </c>
      <c r="I44" s="130">
        <v>7.1599999999999997E-2</v>
      </c>
      <c r="J44" s="130">
        <v>5.7799999999999997E-2</v>
      </c>
      <c r="K44" s="130">
        <v>4.5699999999999998E-2</v>
      </c>
      <c r="L44" s="130">
        <v>4.58E-2</v>
      </c>
      <c r="M44" s="130">
        <v>4.1799999999999997E-2</v>
      </c>
      <c r="N44" s="130">
        <v>4.4299999999999999E-2</v>
      </c>
    </row>
    <row r="45" spans="1:14" s="77" customFormat="1" ht="15" customHeight="1">
      <c r="A45" s="47" t="s">
        <v>747</v>
      </c>
      <c r="B45" s="46" t="s">
        <v>871</v>
      </c>
      <c r="C45" s="165" t="s">
        <v>872</v>
      </c>
      <c r="D45" s="130">
        <v>6.8999999999999999E-3</v>
      </c>
      <c r="E45" s="130">
        <v>5.7999999999999996E-3</v>
      </c>
      <c r="F45" s="130">
        <v>5.9999999999999995E-4</v>
      </c>
      <c r="G45" s="130">
        <v>1.5E-3</v>
      </c>
      <c r="H45" s="130">
        <v>1.5E-3</v>
      </c>
      <c r="I45" s="130">
        <v>1.4E-3</v>
      </c>
      <c r="J45" s="130">
        <v>2.3E-3</v>
      </c>
      <c r="K45" s="130">
        <v>1.8E-3</v>
      </c>
      <c r="L45" s="130">
        <v>2.3999999999999998E-3</v>
      </c>
      <c r="M45" s="130">
        <v>0.01</v>
      </c>
      <c r="N45" s="130">
        <v>1.24E-2</v>
      </c>
    </row>
    <row r="46" spans="1:14" s="77" customFormat="1" ht="15" customHeight="1">
      <c r="A46" s="47" t="s">
        <v>747</v>
      </c>
      <c r="B46" s="46" t="s">
        <v>873</v>
      </c>
      <c r="C46" s="165" t="s">
        <v>874</v>
      </c>
      <c r="D46" s="130">
        <v>3.4700000000000002E-2</v>
      </c>
      <c r="E46" s="130">
        <v>2.9700000000000001E-2</v>
      </c>
      <c r="F46" s="130">
        <v>2.63E-2</v>
      </c>
      <c r="G46" s="130">
        <v>4.2999999999999997E-2</v>
      </c>
      <c r="H46" s="130">
        <v>4.2700000000000002E-2</v>
      </c>
      <c r="I46" s="130">
        <v>4.1700000000000001E-2</v>
      </c>
      <c r="J46" s="130">
        <v>2.6800000000000001E-2</v>
      </c>
      <c r="K46" s="130">
        <v>2.1899999999999999E-2</v>
      </c>
      <c r="L46" s="130">
        <v>2.2200000000000001E-2</v>
      </c>
      <c r="M46" s="130">
        <v>2.3699999999999999E-2</v>
      </c>
      <c r="N46" s="130">
        <v>2.58E-2</v>
      </c>
    </row>
    <row r="47" spans="1:14" s="77" customFormat="1" ht="15" customHeight="1" thickBot="1">
      <c r="A47" s="47" t="s">
        <v>747</v>
      </c>
      <c r="B47" s="46" t="s">
        <v>875</v>
      </c>
      <c r="C47" s="165" t="s">
        <v>876</v>
      </c>
      <c r="D47" s="130">
        <v>0.38469999999999999</v>
      </c>
      <c r="E47" s="130">
        <v>0.41470000000000001</v>
      </c>
      <c r="F47" s="130">
        <v>0.45929999999999999</v>
      </c>
      <c r="G47" s="130">
        <v>0.4667</v>
      </c>
      <c r="H47" s="130">
        <v>0.48549999999999999</v>
      </c>
      <c r="I47" s="130">
        <v>0.51470000000000005</v>
      </c>
      <c r="J47" s="130">
        <v>0.53010000000000002</v>
      </c>
      <c r="K47" s="130">
        <v>0.54500000000000004</v>
      </c>
      <c r="L47" s="130">
        <v>0.54100000000000004</v>
      </c>
      <c r="M47" s="130">
        <v>0.51880000000000004</v>
      </c>
      <c r="N47" s="130">
        <v>0.51790000000000003</v>
      </c>
    </row>
    <row r="48" spans="1:14" s="45" customFormat="1" ht="15" customHeight="1" thickTop="1" thickBot="1">
      <c r="A48" s="47"/>
      <c r="B48" s="164"/>
      <c r="C48" s="399" t="s">
        <v>877</v>
      </c>
      <c r="D48" s="400"/>
      <c r="E48" s="400"/>
      <c r="F48" s="400"/>
      <c r="G48" s="400"/>
      <c r="H48" s="400"/>
      <c r="I48" s="401"/>
      <c r="J48" s="401"/>
      <c r="K48" s="401"/>
      <c r="L48" s="401"/>
      <c r="M48" s="401"/>
      <c r="N48" s="401"/>
    </row>
    <row r="49" spans="1:14" s="78" customFormat="1" ht="15" customHeight="1" thickTop="1">
      <c r="A49" s="47" t="s">
        <v>747</v>
      </c>
      <c r="B49" s="46" t="s">
        <v>878</v>
      </c>
      <c r="C49" s="165" t="s">
        <v>879</v>
      </c>
      <c r="D49" s="130">
        <v>0.93179999999999996</v>
      </c>
      <c r="E49" s="130">
        <v>0.92559999999999998</v>
      </c>
      <c r="F49" s="130">
        <v>0.93410000000000004</v>
      </c>
      <c r="G49" s="130">
        <v>0.93159999999999998</v>
      </c>
      <c r="H49" s="130">
        <v>0.92700000000000005</v>
      </c>
      <c r="I49" s="130">
        <v>0.93579999999999997</v>
      </c>
      <c r="J49" s="130">
        <v>0.90480000000000005</v>
      </c>
      <c r="K49" s="130">
        <v>0.89890000000000003</v>
      </c>
      <c r="L49" s="130">
        <v>0.8901</v>
      </c>
      <c r="M49" s="130">
        <v>0.89649999999999996</v>
      </c>
      <c r="N49" s="130">
        <v>0.89739999999999998</v>
      </c>
    </row>
    <row r="50" spans="1:14" s="77" customFormat="1" ht="15" customHeight="1">
      <c r="A50" s="47" t="s">
        <v>747</v>
      </c>
      <c r="B50" s="46" t="s">
        <v>880</v>
      </c>
      <c r="C50" s="165" t="s">
        <v>881</v>
      </c>
      <c r="D50" s="130">
        <v>0.9375</v>
      </c>
      <c r="E50" s="130">
        <v>0.9496</v>
      </c>
      <c r="F50" s="130">
        <v>0.95040000000000002</v>
      </c>
      <c r="G50" s="130">
        <v>0.95299999999999996</v>
      </c>
      <c r="H50" s="130">
        <v>0.95030000000000003</v>
      </c>
      <c r="I50" s="130">
        <v>0.94410000000000005</v>
      </c>
      <c r="J50" s="130">
        <v>0.93920000000000003</v>
      </c>
      <c r="K50" s="130">
        <v>0.93359999999999999</v>
      </c>
      <c r="L50" s="130">
        <v>0.93030000000000002</v>
      </c>
      <c r="M50" s="130">
        <v>0.92130000000000001</v>
      </c>
      <c r="N50" s="130">
        <v>0.92259999999999998</v>
      </c>
    </row>
    <row r="51" spans="1:14" s="77" customFormat="1" ht="15" customHeight="1">
      <c r="A51" s="47" t="s">
        <v>747</v>
      </c>
      <c r="B51" s="46" t="s">
        <v>882</v>
      </c>
      <c r="C51" s="165" t="s">
        <v>883</v>
      </c>
      <c r="D51" s="130">
        <v>0.24690000000000001</v>
      </c>
      <c r="E51" s="130">
        <v>0.24129999999999999</v>
      </c>
      <c r="F51" s="130">
        <v>0.2828</v>
      </c>
      <c r="G51" s="130">
        <v>0.27529999999999999</v>
      </c>
      <c r="H51" s="130">
        <v>0.2681</v>
      </c>
      <c r="I51" s="130">
        <v>0.30199999999999999</v>
      </c>
      <c r="J51" s="130">
        <v>0.29210000000000003</v>
      </c>
      <c r="K51" s="130">
        <v>0.29270000000000002</v>
      </c>
      <c r="L51" s="130">
        <v>0.28489999999999999</v>
      </c>
      <c r="M51" s="130">
        <v>0.30230000000000001</v>
      </c>
      <c r="N51" s="130">
        <v>0.30059999999999998</v>
      </c>
    </row>
    <row r="52" spans="1:14" s="77" customFormat="1" ht="15" customHeight="1">
      <c r="A52" s="47" t="s">
        <v>747</v>
      </c>
      <c r="B52" s="46" t="s">
        <v>884</v>
      </c>
      <c r="C52" s="165" t="s">
        <v>885</v>
      </c>
      <c r="D52" s="130">
        <v>0.33610000000000001</v>
      </c>
      <c r="E52" s="130">
        <v>0.34649999999999997</v>
      </c>
      <c r="F52" s="130">
        <v>0.28199999999999997</v>
      </c>
      <c r="G52" s="130">
        <v>0.29299999999999998</v>
      </c>
      <c r="H52" s="130">
        <v>0.3165</v>
      </c>
      <c r="I52" s="130">
        <v>0.26910000000000001</v>
      </c>
      <c r="J52" s="130">
        <v>0.37419999999999998</v>
      </c>
      <c r="K52" s="130">
        <v>0.3962</v>
      </c>
      <c r="L52" s="130">
        <v>0.4304</v>
      </c>
      <c r="M52" s="130">
        <v>0.4093</v>
      </c>
      <c r="N52" s="130">
        <v>0.40710000000000002</v>
      </c>
    </row>
    <row r="53" spans="1:14" ht="3.75" customHeight="1" thickBot="1">
      <c r="A53" s="47"/>
      <c r="B53" s="47"/>
      <c r="C53" s="118"/>
      <c r="D53" s="118"/>
      <c r="E53" s="118"/>
      <c r="F53" s="118"/>
      <c r="G53" s="118"/>
      <c r="H53" s="118"/>
      <c r="I53" s="118"/>
      <c r="J53" s="118"/>
      <c r="K53" s="118"/>
      <c r="L53" s="118"/>
      <c r="M53" s="118"/>
      <c r="N53" s="118"/>
    </row>
    <row r="54" spans="1:14" ht="15" customHeight="1" thickTop="1">
      <c r="A54" s="169" t="s">
        <v>816</v>
      </c>
      <c r="B54" s="165" t="s">
        <v>816</v>
      </c>
      <c r="C54" s="750" t="s">
        <v>556</v>
      </c>
      <c r="D54" s="750"/>
      <c r="E54" s="750"/>
      <c r="F54" s="750"/>
      <c r="G54" s="750"/>
      <c r="H54" s="750"/>
      <c r="I54" s="750"/>
      <c r="J54" s="750"/>
      <c r="K54" s="750"/>
      <c r="L54" s="750"/>
      <c r="M54" s="750"/>
      <c r="N54" s="750"/>
    </row>
    <row r="55" spans="1:14" ht="48" customHeight="1">
      <c r="A55" s="47"/>
      <c r="B55" s="47"/>
      <c r="C55" s="745" t="s">
        <v>886</v>
      </c>
      <c r="D55" s="745"/>
      <c r="E55" s="745"/>
      <c r="F55" s="745"/>
      <c r="G55" s="745"/>
      <c r="H55" s="745"/>
      <c r="I55" s="745"/>
      <c r="J55" s="745"/>
      <c r="K55" s="745"/>
      <c r="L55" s="745"/>
      <c r="M55" s="745"/>
      <c r="N55" s="745"/>
    </row>
    <row r="56" spans="1:14" ht="47.25" customHeight="1">
      <c r="A56" s="47"/>
      <c r="B56" s="47"/>
      <c r="C56" s="745" t="s">
        <v>887</v>
      </c>
      <c r="D56" s="745"/>
      <c r="E56" s="745"/>
      <c r="F56" s="745"/>
      <c r="G56" s="745"/>
      <c r="H56" s="745"/>
      <c r="I56" s="745"/>
      <c r="J56" s="745"/>
      <c r="K56" s="745"/>
      <c r="L56" s="745"/>
      <c r="M56" s="745"/>
      <c r="N56" s="745"/>
    </row>
    <row r="57" spans="1:14" ht="15" customHeight="1">
      <c r="A57" s="47"/>
      <c r="B57" s="47"/>
      <c r="C57" s="746" t="s">
        <v>1407</v>
      </c>
      <c r="D57" s="746"/>
      <c r="E57" s="746"/>
      <c r="F57" s="746"/>
      <c r="G57" s="746"/>
      <c r="H57" s="746"/>
      <c r="I57" s="746"/>
      <c r="J57" s="746"/>
      <c r="K57" s="746"/>
      <c r="L57" s="746"/>
      <c r="M57" s="746"/>
      <c r="N57" s="746"/>
    </row>
    <row r="58" spans="1:14" ht="15" customHeight="1">
      <c r="A58" s="47"/>
      <c r="B58" s="47"/>
      <c r="C58" s="746" t="s">
        <v>560</v>
      </c>
      <c r="D58" s="746"/>
      <c r="E58" s="746"/>
      <c r="F58" s="746"/>
      <c r="G58" s="746"/>
      <c r="H58" s="746"/>
      <c r="I58" s="746"/>
      <c r="J58" s="746"/>
      <c r="K58" s="746"/>
      <c r="L58" s="746"/>
      <c r="M58" s="746"/>
      <c r="N58" s="746"/>
    </row>
    <row r="59" spans="1:14" ht="15" customHeight="1">
      <c r="A59" s="47"/>
      <c r="B59" s="47"/>
      <c r="C59" s="47"/>
      <c r="D59" s="47"/>
      <c r="E59" s="47"/>
      <c r="F59" s="47"/>
      <c r="G59" s="47"/>
      <c r="H59" s="47"/>
      <c r="I59" s="47"/>
      <c r="J59" s="47"/>
      <c r="K59" s="47"/>
      <c r="L59" s="47"/>
      <c r="M59" s="47"/>
      <c r="N59" s="47"/>
    </row>
    <row r="60" spans="1:14" ht="15" customHeight="1">
      <c r="A60" s="47"/>
      <c r="B60" s="47"/>
      <c r="C60" s="47"/>
      <c r="D60" s="47"/>
      <c r="E60" s="47"/>
      <c r="F60" s="47"/>
      <c r="G60" s="47"/>
      <c r="H60" s="47"/>
      <c r="I60" s="47"/>
      <c r="J60" s="47"/>
      <c r="K60" s="47"/>
      <c r="L60" s="47"/>
      <c r="M60" s="47"/>
      <c r="N60" s="47"/>
    </row>
  </sheetData>
  <mergeCells count="10">
    <mergeCell ref="C55:N55"/>
    <mergeCell ref="C56:N56"/>
    <mergeCell ref="C57:N57"/>
    <mergeCell ref="C58:N58"/>
    <mergeCell ref="C1:N1"/>
    <mergeCell ref="A2:N2"/>
    <mergeCell ref="C3:N3"/>
    <mergeCell ref="A4:N4"/>
    <mergeCell ref="E6:N6"/>
    <mergeCell ref="C54:N54"/>
  </mergeCells>
  <pageMargins left="0.93" right="0.62" top="0.77" bottom="0.56999999999999995" header="0.5" footer="0.5"/>
  <pageSetup scale="50"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6"/>
  <sheetViews>
    <sheetView topLeftCell="C1" zoomScaleNormal="100" workbookViewId="0">
      <selection activeCell="C3" sqref="C3:N3"/>
    </sheetView>
  </sheetViews>
  <sheetFormatPr defaultRowHeight="12.75"/>
  <cols>
    <col min="1" max="2" width="9.140625" style="34" hidden="1" customWidth="1"/>
    <col min="3" max="3" width="90.28515625" style="34" customWidth="1"/>
    <col min="4" max="4" width="11.140625" style="34" bestFit="1" customWidth="1"/>
    <col min="5" max="11" width="7.28515625" style="34" bestFit="1" customWidth="1"/>
    <col min="12" max="13" width="7.28515625" style="34" customWidth="1"/>
    <col min="14" max="14" width="7.28515625" style="34" bestFit="1" customWidth="1"/>
    <col min="15" max="16384" width="9.140625" style="34"/>
  </cols>
  <sheetData>
    <row r="1" spans="1:14" ht="15" customHeight="1">
      <c r="A1" s="620"/>
      <c r="B1" s="620"/>
      <c r="C1" s="752"/>
      <c r="D1" s="752"/>
      <c r="E1" s="752"/>
      <c r="F1" s="752"/>
      <c r="G1" s="752"/>
      <c r="H1" s="752"/>
      <c r="I1" s="752"/>
      <c r="J1" s="752"/>
      <c r="K1" s="752"/>
      <c r="L1" s="752"/>
      <c r="M1" s="752"/>
      <c r="N1" s="752"/>
    </row>
    <row r="2" spans="1:14" ht="15" customHeight="1">
      <c r="A2" s="748" t="s">
        <v>443</v>
      </c>
      <c r="B2" s="748"/>
      <c r="C2" s="748"/>
      <c r="D2" s="748"/>
      <c r="E2" s="748"/>
      <c r="F2" s="748"/>
      <c r="G2" s="748"/>
      <c r="H2" s="748"/>
      <c r="I2" s="748"/>
      <c r="J2" s="748"/>
      <c r="K2" s="748"/>
      <c r="L2" s="748"/>
      <c r="M2" s="748"/>
      <c r="N2" s="748"/>
    </row>
    <row r="3" spans="1:14" ht="15" customHeight="1">
      <c r="A3" s="620"/>
      <c r="B3" s="620"/>
      <c r="C3" s="748" t="s">
        <v>817</v>
      </c>
      <c r="D3" s="748"/>
      <c r="E3" s="748"/>
      <c r="F3" s="748"/>
      <c r="G3" s="748"/>
      <c r="H3" s="748"/>
      <c r="I3" s="748"/>
      <c r="J3" s="748"/>
      <c r="K3" s="748"/>
      <c r="L3" s="748"/>
      <c r="M3" s="748"/>
      <c r="N3" s="748"/>
    </row>
    <row r="4" spans="1:14" s="48" customFormat="1" ht="15" customHeight="1">
      <c r="A4" s="749"/>
      <c r="B4" s="748"/>
      <c r="C4" s="748"/>
      <c r="D4" s="748"/>
      <c r="E4" s="748"/>
      <c r="F4" s="748"/>
      <c r="G4" s="748"/>
      <c r="H4" s="748"/>
      <c r="I4" s="748"/>
      <c r="J4" s="748"/>
      <c r="K4" s="748"/>
      <c r="L4" s="748"/>
      <c r="M4" s="748"/>
      <c r="N4" s="748"/>
    </row>
    <row r="5" spans="1:14" s="56" customFormat="1" ht="3" customHeight="1" thickBot="1">
      <c r="A5" s="171"/>
      <c r="B5" s="171"/>
      <c r="C5" s="172"/>
      <c r="D5" s="172"/>
      <c r="E5" s="172"/>
      <c r="F5" s="172"/>
      <c r="G5" s="172"/>
      <c r="H5" s="172"/>
      <c r="I5" s="172"/>
      <c r="J5" s="172"/>
      <c r="K5" s="172"/>
      <c r="L5" s="172"/>
      <c r="M5" s="172"/>
      <c r="N5" s="172"/>
    </row>
    <row r="6" spans="1:14" s="14" customFormat="1" ht="19.5" thickTop="1" thickBot="1">
      <c r="A6" s="566"/>
      <c r="B6" s="567" t="s">
        <v>1238</v>
      </c>
      <c r="C6" s="568"/>
      <c r="D6" s="578" t="s">
        <v>1238</v>
      </c>
      <c r="E6" s="778" t="s">
        <v>443</v>
      </c>
      <c r="F6" s="778"/>
      <c r="G6" s="778"/>
      <c r="H6" s="778"/>
      <c r="I6" s="778"/>
      <c r="J6" s="778"/>
      <c r="K6" s="778"/>
      <c r="L6" s="778"/>
      <c r="M6" s="778"/>
      <c r="N6" s="778"/>
    </row>
    <row r="7" spans="1:14" ht="30" customHeight="1" thickTop="1" thickBot="1">
      <c r="A7" s="47"/>
      <c r="B7" s="173"/>
      <c r="C7" s="402"/>
      <c r="D7" s="390" t="s">
        <v>573</v>
      </c>
      <c r="E7" s="390" t="s">
        <v>574</v>
      </c>
      <c r="F7" s="390" t="s">
        <v>575</v>
      </c>
      <c r="G7" s="390" t="s">
        <v>576</v>
      </c>
      <c r="H7" s="390" t="s">
        <v>577</v>
      </c>
      <c r="I7" s="398" t="s">
        <v>578</v>
      </c>
      <c r="J7" s="398" t="s">
        <v>1254</v>
      </c>
      <c r="K7" s="398" t="s">
        <v>1321</v>
      </c>
      <c r="L7" s="398" t="s">
        <v>1474</v>
      </c>
      <c r="M7" s="398" t="s">
        <v>1462</v>
      </c>
      <c r="N7" s="398" t="s">
        <v>1475</v>
      </c>
    </row>
    <row r="8" spans="1:14" ht="15" customHeight="1" thickTop="1" thickBot="1">
      <c r="A8" s="47"/>
      <c r="B8" s="47"/>
      <c r="C8" s="25"/>
      <c r="D8" s="166"/>
      <c r="E8" s="166"/>
      <c r="F8" s="166"/>
      <c r="G8" s="166"/>
      <c r="H8" s="166"/>
      <c r="I8" s="166"/>
      <c r="J8" s="166"/>
      <c r="K8" s="166"/>
      <c r="L8" s="166"/>
      <c r="M8" s="166"/>
      <c r="N8" s="166"/>
    </row>
    <row r="9" spans="1:14" s="47" customFormat="1" ht="15" customHeight="1" thickTop="1" thickBot="1">
      <c r="B9" s="164"/>
      <c r="C9" s="403" t="s">
        <v>561</v>
      </c>
      <c r="D9" s="400"/>
      <c r="E9" s="400"/>
      <c r="F9" s="400"/>
      <c r="G9" s="400"/>
      <c r="H9" s="400"/>
      <c r="I9" s="401"/>
      <c r="J9" s="401"/>
      <c r="K9" s="401"/>
      <c r="L9" s="401"/>
      <c r="M9" s="401"/>
      <c r="N9" s="401"/>
    </row>
    <row r="10" spans="1:14" s="47" customFormat="1" ht="15" customHeight="1" thickTop="1">
      <c r="A10" s="47" t="s">
        <v>747</v>
      </c>
      <c r="B10" s="46" t="s">
        <v>889</v>
      </c>
      <c r="C10" s="165" t="s">
        <v>890</v>
      </c>
      <c r="D10" s="130">
        <v>4.9500000000000002E-2</v>
      </c>
      <c r="E10" s="130">
        <v>4.5100000000000001E-2</v>
      </c>
      <c r="F10" s="130">
        <v>3.7600000000000001E-2</v>
      </c>
      <c r="G10" s="130">
        <v>4.3400000000000001E-2</v>
      </c>
      <c r="H10" s="130">
        <v>4.07E-2</v>
      </c>
      <c r="I10" s="130">
        <v>4.53E-2</v>
      </c>
      <c r="J10" s="130">
        <v>4.58E-2</v>
      </c>
      <c r="K10" s="130">
        <v>4.1099999999999998E-2</v>
      </c>
      <c r="L10" s="130">
        <v>4.02E-2</v>
      </c>
      <c r="M10" s="130">
        <v>3.9800000000000002E-2</v>
      </c>
      <c r="N10" s="130">
        <v>3.9300000000000002E-2</v>
      </c>
    </row>
    <row r="11" spans="1:14" s="48" customFormat="1" ht="15" customHeight="1">
      <c r="A11" s="47" t="s">
        <v>747</v>
      </c>
      <c r="B11" s="46" t="s">
        <v>891</v>
      </c>
      <c r="C11" s="165" t="s">
        <v>1373</v>
      </c>
      <c r="D11" s="130">
        <v>5.5800000000000002E-2</v>
      </c>
      <c r="E11" s="130">
        <v>5.2400000000000002E-2</v>
      </c>
      <c r="F11" s="130">
        <v>3.9699999999999999E-2</v>
      </c>
      <c r="G11" s="130">
        <v>4.5100000000000001E-2</v>
      </c>
      <c r="H11" s="130">
        <v>4.2099999999999999E-2</v>
      </c>
      <c r="I11" s="130">
        <v>4.6199999999999998E-2</v>
      </c>
      <c r="J11" s="130">
        <v>4.65E-2</v>
      </c>
      <c r="K11" s="130">
        <v>4.1500000000000002E-2</v>
      </c>
      <c r="L11" s="130">
        <v>3.8699999999999998E-2</v>
      </c>
      <c r="M11" s="130">
        <v>4.3499999999999997E-2</v>
      </c>
      <c r="N11" s="130">
        <v>4.0099999999999997E-2</v>
      </c>
    </row>
    <row r="12" spans="1:14" s="48" customFormat="1" ht="15" customHeight="1">
      <c r="A12" s="47" t="s">
        <v>747</v>
      </c>
      <c r="B12" s="46" t="s">
        <v>892</v>
      </c>
      <c r="C12" s="165" t="s">
        <v>1374</v>
      </c>
      <c r="D12" s="130">
        <v>5.0999999999999997E-2</v>
      </c>
      <c r="E12" s="130">
        <v>5.0500000000000003E-2</v>
      </c>
      <c r="F12" s="130">
        <v>3.7999999999999999E-2</v>
      </c>
      <c r="G12" s="130">
        <v>4.2700000000000002E-2</v>
      </c>
      <c r="H12" s="130">
        <v>3.9100000000000003E-2</v>
      </c>
      <c r="I12" s="130">
        <v>4.24E-2</v>
      </c>
      <c r="J12" s="130">
        <v>4.4299999999999999E-2</v>
      </c>
      <c r="K12" s="130">
        <v>4.1300000000000003E-2</v>
      </c>
      <c r="L12" s="130">
        <v>4.0800000000000003E-2</v>
      </c>
      <c r="M12" s="130">
        <v>4.2700000000000002E-2</v>
      </c>
      <c r="N12" s="130">
        <v>3.0200000000000001E-2</v>
      </c>
    </row>
    <row r="13" spans="1:14" s="48" customFormat="1" ht="15" customHeight="1">
      <c r="A13" s="47" t="s">
        <v>747</v>
      </c>
      <c r="B13" s="46" t="s">
        <v>893</v>
      </c>
      <c r="C13" s="165" t="s">
        <v>1375</v>
      </c>
      <c r="D13" s="130">
        <v>9.9000000000000008E-3</v>
      </c>
      <c r="E13" s="130">
        <v>9.4000000000000004E-3</v>
      </c>
      <c r="F13" s="130">
        <v>6.8999999999999999E-3</v>
      </c>
      <c r="G13" s="130">
        <v>7.1999999999999998E-3</v>
      </c>
      <c r="H13" s="130">
        <v>7.7999999999999996E-3</v>
      </c>
      <c r="I13" s="130">
        <v>8.8999999999999999E-3</v>
      </c>
      <c r="J13" s="130">
        <v>1.3599999999999999E-2</v>
      </c>
      <c r="K13" s="130">
        <v>8.9999999999999993E-3</v>
      </c>
      <c r="L13" s="130">
        <v>1.2200000000000001E-2</v>
      </c>
      <c r="M13" s="130">
        <v>1.04E-2</v>
      </c>
      <c r="N13" s="130">
        <v>2.2000000000000001E-3</v>
      </c>
    </row>
    <row r="14" spans="1:14" s="48" customFormat="1" ht="15" customHeight="1">
      <c r="A14" s="47" t="s">
        <v>747</v>
      </c>
      <c r="B14" s="46" t="s">
        <v>894</v>
      </c>
      <c r="C14" s="165" t="s">
        <v>1376</v>
      </c>
      <c r="D14" s="130">
        <v>1.0200000000000001E-2</v>
      </c>
      <c r="E14" s="130">
        <v>9.7999999999999997E-3</v>
      </c>
      <c r="F14" s="130">
        <v>7.6E-3</v>
      </c>
      <c r="G14" s="130">
        <v>7.7999999999999996E-3</v>
      </c>
      <c r="H14" s="130">
        <v>7.7000000000000002E-3</v>
      </c>
      <c r="I14" s="130">
        <v>8.8000000000000005E-3</v>
      </c>
      <c r="J14" s="130">
        <v>1.3599999999999999E-2</v>
      </c>
      <c r="K14" s="130">
        <v>9.1000000000000004E-3</v>
      </c>
      <c r="L14" s="130">
        <v>1.21E-2</v>
      </c>
      <c r="M14" s="130">
        <v>1.0500000000000001E-2</v>
      </c>
      <c r="N14" s="130">
        <v>2.5000000000000001E-3</v>
      </c>
    </row>
    <row r="15" spans="1:14" s="48" customFormat="1" ht="15" customHeight="1">
      <c r="A15" s="47" t="s">
        <v>747</v>
      </c>
      <c r="B15" s="46" t="s">
        <v>895</v>
      </c>
      <c r="C15" s="165" t="s">
        <v>1377</v>
      </c>
      <c r="D15" s="130">
        <v>9.7999999999999997E-3</v>
      </c>
      <c r="E15" s="130">
        <v>9.4999999999999998E-3</v>
      </c>
      <c r="F15" s="130">
        <v>7.1999999999999998E-3</v>
      </c>
      <c r="G15" s="130">
        <v>7.7999999999999996E-3</v>
      </c>
      <c r="H15" s="130">
        <v>7.4000000000000003E-3</v>
      </c>
      <c r="I15" s="130">
        <v>8.3000000000000001E-3</v>
      </c>
      <c r="J15" s="130">
        <v>1.2E-2</v>
      </c>
      <c r="K15" s="130">
        <v>7.0000000000000001E-3</v>
      </c>
      <c r="L15" s="130">
        <v>1.21E-2</v>
      </c>
      <c r="M15" s="130">
        <v>9.2999999999999992E-3</v>
      </c>
      <c r="N15" s="130">
        <v>2.5000000000000001E-3</v>
      </c>
    </row>
    <row r="16" spans="1:14" s="48" customFormat="1" ht="15" customHeight="1" thickBot="1">
      <c r="A16" s="47" t="s">
        <v>747</v>
      </c>
      <c r="B16" s="46" t="s">
        <v>896</v>
      </c>
      <c r="C16" s="165" t="s">
        <v>1378</v>
      </c>
      <c r="D16" s="130">
        <v>4.8899999999999999E-2</v>
      </c>
      <c r="E16" s="130">
        <v>4.5499999999999999E-2</v>
      </c>
      <c r="F16" s="130">
        <v>3.2399999999999998E-2</v>
      </c>
      <c r="G16" s="130">
        <v>3.32E-2</v>
      </c>
      <c r="H16" s="130">
        <v>3.1899999999999998E-2</v>
      </c>
      <c r="I16" s="130">
        <v>3.5499999999999997E-2</v>
      </c>
      <c r="J16" s="130">
        <v>4.87E-2</v>
      </c>
      <c r="K16" s="130">
        <v>2.75E-2</v>
      </c>
      <c r="L16" s="130">
        <v>4.7500000000000001E-2</v>
      </c>
      <c r="M16" s="130">
        <v>3.6700000000000003E-2</v>
      </c>
      <c r="N16" s="130">
        <v>9.7999999999999997E-3</v>
      </c>
    </row>
    <row r="17" spans="1:14" s="37" customFormat="1" ht="15" customHeight="1" thickTop="1" thickBot="1">
      <c r="A17" s="47"/>
      <c r="B17" s="164"/>
      <c r="C17" s="403" t="s">
        <v>562</v>
      </c>
      <c r="D17" s="400"/>
      <c r="E17" s="400"/>
      <c r="F17" s="400"/>
      <c r="G17" s="400"/>
      <c r="H17" s="400"/>
      <c r="I17" s="401"/>
      <c r="J17" s="401"/>
      <c r="K17" s="401"/>
      <c r="L17" s="401"/>
      <c r="M17" s="401"/>
      <c r="N17" s="401"/>
    </row>
    <row r="18" spans="1:14" s="47" customFormat="1" ht="15" customHeight="1" thickTop="1">
      <c r="A18" s="47" t="s">
        <v>747</v>
      </c>
      <c r="B18" s="46" t="s">
        <v>897</v>
      </c>
      <c r="C18" s="165" t="s">
        <v>898</v>
      </c>
      <c r="D18" s="130">
        <v>6.3600000000000004E-2</v>
      </c>
      <c r="E18" s="130">
        <v>6.2199999999999998E-2</v>
      </c>
      <c r="F18" s="130">
        <v>5.3699999999999998E-2</v>
      </c>
      <c r="G18" s="130">
        <v>6.3799999999999996E-2</v>
      </c>
      <c r="H18" s="130">
        <v>5.6300000000000003E-2</v>
      </c>
      <c r="I18" s="130">
        <v>6.2300000000000001E-2</v>
      </c>
      <c r="J18" s="130">
        <v>6.1499999999999999E-2</v>
      </c>
      <c r="K18" s="130">
        <v>5.7299999999999997E-2</v>
      </c>
      <c r="L18" s="130">
        <v>5.7200000000000001E-2</v>
      </c>
      <c r="M18" s="130">
        <v>5.7200000000000001E-2</v>
      </c>
      <c r="N18" s="130">
        <v>5.7200000000000001E-2</v>
      </c>
    </row>
    <row r="19" spans="1:14" s="48" customFormat="1" ht="15" customHeight="1">
      <c r="A19" s="47" t="s">
        <v>747</v>
      </c>
      <c r="B19" s="46" t="s">
        <v>899</v>
      </c>
      <c r="C19" s="165" t="s">
        <v>900</v>
      </c>
      <c r="D19" s="130">
        <v>-1.4200000000000001E-2</v>
      </c>
      <c r="E19" s="130">
        <v>-1.7100000000000001E-2</v>
      </c>
      <c r="F19" s="130">
        <v>-1.61E-2</v>
      </c>
      <c r="G19" s="130">
        <v>-2.0400000000000001E-2</v>
      </c>
      <c r="H19" s="130">
        <v>-1.5599999999999999E-2</v>
      </c>
      <c r="I19" s="130">
        <v>-1.7000000000000001E-2</v>
      </c>
      <c r="J19" s="130">
        <v>-1.5699999999999999E-2</v>
      </c>
      <c r="K19" s="130">
        <v>-1.6199999999999999E-2</v>
      </c>
      <c r="L19" s="130">
        <v>-1.7000000000000001E-2</v>
      </c>
      <c r="M19" s="130">
        <v>-1.7299999999999999E-2</v>
      </c>
      <c r="N19" s="130">
        <v>-1.7899999999999999E-2</v>
      </c>
    </row>
    <row r="20" spans="1:14" s="48" customFormat="1" ht="15" customHeight="1">
      <c r="A20" s="47" t="s">
        <v>747</v>
      </c>
      <c r="B20" s="46" t="s">
        <v>901</v>
      </c>
      <c r="C20" s="165" t="s">
        <v>902</v>
      </c>
      <c r="D20" s="130">
        <v>1.8800000000000001E-2</v>
      </c>
      <c r="E20" s="130">
        <v>2.29E-2</v>
      </c>
      <c r="F20" s="130">
        <v>2.18E-2</v>
      </c>
      <c r="G20" s="130">
        <v>2.7900000000000001E-2</v>
      </c>
      <c r="H20" s="130">
        <v>2.1399999999999999E-2</v>
      </c>
      <c r="I20" s="130">
        <v>2.35E-2</v>
      </c>
      <c r="J20" s="130">
        <v>2.2100000000000002E-2</v>
      </c>
      <c r="K20" s="130">
        <v>2.3199999999999998E-2</v>
      </c>
      <c r="L20" s="130">
        <v>2.4500000000000001E-2</v>
      </c>
      <c r="M20" s="130">
        <v>2.5000000000000001E-2</v>
      </c>
      <c r="N20" s="130">
        <v>2.5999999999999999E-2</v>
      </c>
    </row>
    <row r="21" spans="1:14" s="48" customFormat="1" ht="15" customHeight="1">
      <c r="A21" s="47" t="s">
        <v>747</v>
      </c>
      <c r="B21" s="46" t="s">
        <v>903</v>
      </c>
      <c r="C21" s="165" t="s">
        <v>904</v>
      </c>
      <c r="D21" s="130">
        <v>5.0000000000000001E-4</v>
      </c>
      <c r="E21" s="130">
        <v>2.9999999999999997E-4</v>
      </c>
      <c r="F21" s="130">
        <v>2.0000000000000001E-4</v>
      </c>
      <c r="G21" s="130">
        <v>2.0000000000000001E-4</v>
      </c>
      <c r="H21" s="130">
        <v>1E-4</v>
      </c>
      <c r="I21" s="130">
        <v>0</v>
      </c>
      <c r="J21" s="130">
        <v>0</v>
      </c>
      <c r="K21" s="130">
        <v>0</v>
      </c>
      <c r="L21" s="130">
        <v>0</v>
      </c>
      <c r="M21" s="130">
        <v>0</v>
      </c>
      <c r="N21" s="130">
        <v>0</v>
      </c>
    </row>
    <row r="22" spans="1:14" s="48" customFormat="1" ht="15" customHeight="1">
      <c r="A22" s="47" t="s">
        <v>747</v>
      </c>
      <c r="B22" s="46" t="s">
        <v>905</v>
      </c>
      <c r="C22" s="165" t="s">
        <v>1379</v>
      </c>
      <c r="D22" s="130">
        <v>-4.7000000000000002E-3</v>
      </c>
      <c r="E22" s="130">
        <v>-1.9E-3</v>
      </c>
      <c r="F22" s="130">
        <v>-1.6999999999999999E-3</v>
      </c>
      <c r="G22" s="130">
        <v>-2.3E-3</v>
      </c>
      <c r="H22" s="130">
        <v>-3.0999999999999999E-3</v>
      </c>
      <c r="I22" s="130">
        <v>-3.8E-3</v>
      </c>
      <c r="J22" s="130">
        <v>-2.2000000000000001E-3</v>
      </c>
      <c r="K22" s="130">
        <v>-2.0000000000000001E-4</v>
      </c>
      <c r="L22" s="130">
        <v>2.2000000000000001E-3</v>
      </c>
      <c r="M22" s="130">
        <v>-6.9999999999999999E-4</v>
      </c>
      <c r="N22" s="130">
        <v>-9.9000000000000008E-3</v>
      </c>
    </row>
    <row r="23" spans="1:14" s="48" customFormat="1" ht="15" customHeight="1">
      <c r="A23" s="47" t="s">
        <v>747</v>
      </c>
      <c r="B23" s="46" t="s">
        <v>906</v>
      </c>
      <c r="C23" s="165" t="s">
        <v>1380</v>
      </c>
      <c r="D23" s="130">
        <v>6.3E-3</v>
      </c>
      <c r="E23" s="130">
        <v>7.3000000000000001E-3</v>
      </c>
      <c r="F23" s="130">
        <v>2.0999999999999999E-3</v>
      </c>
      <c r="G23" s="130">
        <v>1.6000000000000001E-3</v>
      </c>
      <c r="H23" s="130">
        <v>1.4E-3</v>
      </c>
      <c r="I23" s="130">
        <v>8.9999999999999998E-4</v>
      </c>
      <c r="J23" s="130">
        <v>6.9999999999999999E-4</v>
      </c>
      <c r="K23" s="130">
        <v>5.0000000000000001E-4</v>
      </c>
      <c r="L23" s="130">
        <v>-1.6000000000000001E-3</v>
      </c>
      <c r="M23" s="130">
        <v>3.5999999999999999E-3</v>
      </c>
      <c r="N23" s="130">
        <v>8.0000000000000004E-4</v>
      </c>
    </row>
    <row r="24" spans="1:14" s="48" customFormat="1" ht="15" customHeight="1">
      <c r="A24" s="47" t="s">
        <v>747</v>
      </c>
      <c r="B24" s="46" t="s">
        <v>907</v>
      </c>
      <c r="C24" s="165" t="s">
        <v>1381</v>
      </c>
      <c r="D24" s="130">
        <v>-4.1099999999999998E-2</v>
      </c>
      <c r="E24" s="130">
        <v>-4.1000000000000002E-2</v>
      </c>
      <c r="F24" s="130">
        <v>-3.1099999999999999E-2</v>
      </c>
      <c r="G24" s="130">
        <v>-3.5499999999999997E-2</v>
      </c>
      <c r="H24" s="130">
        <v>-3.1300000000000001E-2</v>
      </c>
      <c r="I24" s="130">
        <v>-3.3500000000000002E-2</v>
      </c>
      <c r="J24" s="130">
        <v>-3.0700000000000002E-2</v>
      </c>
      <c r="K24" s="130">
        <v>-3.2300000000000002E-2</v>
      </c>
      <c r="L24" s="130">
        <v>-2.87E-2</v>
      </c>
      <c r="M24" s="130">
        <v>-3.2300000000000002E-2</v>
      </c>
      <c r="N24" s="130">
        <v>-2.8000000000000001E-2</v>
      </c>
    </row>
    <row r="25" spans="1:14" s="48" customFormat="1" ht="15" customHeight="1">
      <c r="A25" s="47" t="s">
        <v>747</v>
      </c>
      <c r="B25" s="46" t="s">
        <v>908</v>
      </c>
      <c r="C25" s="165" t="s">
        <v>1382</v>
      </c>
      <c r="D25" s="130">
        <v>-2.0000000000000001E-4</v>
      </c>
      <c r="E25" s="130">
        <v>1E-4</v>
      </c>
      <c r="F25" s="130">
        <v>4.0000000000000002E-4</v>
      </c>
      <c r="G25" s="130">
        <v>4.0000000000000002E-4</v>
      </c>
      <c r="H25" s="130">
        <v>-1E-4</v>
      </c>
      <c r="I25" s="130">
        <v>-1E-4</v>
      </c>
      <c r="J25" s="130">
        <v>0</v>
      </c>
      <c r="K25" s="130">
        <v>0</v>
      </c>
      <c r="L25" s="130">
        <v>-1E-4</v>
      </c>
      <c r="M25" s="130">
        <v>1E-4</v>
      </c>
      <c r="N25" s="130">
        <v>2.9999999999999997E-4</v>
      </c>
    </row>
    <row r="26" spans="1:14" s="48" customFormat="1" ht="15" customHeight="1" thickBot="1">
      <c r="A26" s="47" t="s">
        <v>747</v>
      </c>
      <c r="B26" s="46" t="s">
        <v>909</v>
      </c>
      <c r="C26" s="165" t="s">
        <v>1383</v>
      </c>
      <c r="D26" s="130">
        <v>0.1452</v>
      </c>
      <c r="E26" s="130">
        <v>0.14360000000000001</v>
      </c>
      <c r="F26" s="130">
        <v>9.3899999999999997E-2</v>
      </c>
      <c r="G26" s="130">
        <v>0.1125</v>
      </c>
      <c r="H26" s="130">
        <v>0.10050000000000001</v>
      </c>
      <c r="I26" s="130">
        <v>0.11700000000000001</v>
      </c>
      <c r="J26" s="130">
        <v>0.1142</v>
      </c>
      <c r="K26" s="130">
        <v>0.1096</v>
      </c>
      <c r="L26" s="130">
        <v>0.109</v>
      </c>
      <c r="M26" s="130">
        <v>7.8E-2</v>
      </c>
      <c r="N26" s="130">
        <v>6.0199999999999997E-2</v>
      </c>
    </row>
    <row r="27" spans="1:14" s="37" customFormat="1" ht="15" customHeight="1" thickTop="1" thickBot="1">
      <c r="A27" s="47"/>
      <c r="B27" s="174"/>
      <c r="C27" s="403" t="s">
        <v>563</v>
      </c>
      <c r="D27" s="400"/>
      <c r="E27" s="400"/>
      <c r="F27" s="400"/>
      <c r="G27" s="400"/>
      <c r="H27" s="400"/>
      <c r="I27" s="401"/>
      <c r="J27" s="401"/>
      <c r="K27" s="401"/>
      <c r="L27" s="401"/>
      <c r="M27" s="401"/>
      <c r="N27" s="401"/>
    </row>
    <row r="28" spans="1:14" s="47" customFormat="1" ht="15" customHeight="1" thickTop="1">
      <c r="A28" s="47" t="s">
        <v>747</v>
      </c>
      <c r="B28" s="46" t="s">
        <v>910</v>
      </c>
      <c r="C28" s="165" t="s">
        <v>1384</v>
      </c>
      <c r="D28" s="130">
        <v>7.3800000000000004E-2</v>
      </c>
      <c r="E28" s="130">
        <v>7.5499999999999998E-2</v>
      </c>
      <c r="F28" s="130">
        <v>6.4699999999999994E-2</v>
      </c>
      <c r="G28" s="130">
        <v>7.6200000000000004E-2</v>
      </c>
      <c r="H28" s="130">
        <v>6.9800000000000001E-2</v>
      </c>
      <c r="I28" s="130">
        <v>7.5499999999999998E-2</v>
      </c>
      <c r="J28" s="130">
        <v>7.6799999999999993E-2</v>
      </c>
      <c r="K28" s="130">
        <v>7.0999999999999994E-2</v>
      </c>
      <c r="L28" s="130">
        <v>7.8100000000000003E-2</v>
      </c>
      <c r="M28" s="130">
        <v>7.0099999999999996E-2</v>
      </c>
      <c r="N28" s="130">
        <v>7.17E-2</v>
      </c>
    </row>
    <row r="29" spans="1:14" s="48" customFormat="1" ht="15" customHeight="1">
      <c r="A29" s="47" t="s">
        <v>747</v>
      </c>
      <c r="B29" s="46" t="s">
        <v>911</v>
      </c>
      <c r="C29" s="165" t="s">
        <v>1385</v>
      </c>
      <c r="D29" s="130">
        <v>1.0004</v>
      </c>
      <c r="E29" s="130">
        <v>0.24460000000000001</v>
      </c>
      <c r="F29" s="130">
        <v>0.18559999999999999</v>
      </c>
      <c r="G29" s="130">
        <v>0.214</v>
      </c>
      <c r="H29" s="130">
        <v>6.1199999999999997E-2</v>
      </c>
      <c r="I29" s="130">
        <v>8.8900000000000007E-2</v>
      </c>
      <c r="J29" s="130">
        <v>4.8899999999999999E-2</v>
      </c>
      <c r="K29" s="130">
        <v>8.6099999999999996E-2</v>
      </c>
      <c r="L29" s="130">
        <v>7.0800000000000002E-2</v>
      </c>
      <c r="M29" s="130">
        <v>8.5699999999999998E-2</v>
      </c>
      <c r="N29" s="130">
        <v>8.43E-2</v>
      </c>
    </row>
    <row r="30" spans="1:14" s="48" customFormat="1" ht="15" customHeight="1">
      <c r="A30" s="47" t="s">
        <v>747</v>
      </c>
      <c r="B30" s="46" t="s">
        <v>912</v>
      </c>
      <c r="C30" s="165" t="s">
        <v>1386</v>
      </c>
      <c r="D30" s="130">
        <v>0.15629999999999999</v>
      </c>
      <c r="E30" s="130">
        <v>0.14369999999999999</v>
      </c>
      <c r="F30" s="130">
        <v>0.1454</v>
      </c>
      <c r="G30" s="130">
        <v>0.15659999999999999</v>
      </c>
      <c r="H30" s="130">
        <v>8.7999999999999995E-2</v>
      </c>
      <c r="I30" s="130">
        <v>9.4700000000000006E-2</v>
      </c>
      <c r="J30" s="130">
        <v>3.9800000000000002E-2</v>
      </c>
      <c r="K30" s="130">
        <v>5.7200000000000001E-2</v>
      </c>
      <c r="L30" s="130">
        <v>0.1089</v>
      </c>
      <c r="M30" s="130">
        <v>0.12690000000000001</v>
      </c>
      <c r="N30" s="130">
        <v>0.17510000000000001</v>
      </c>
    </row>
    <row r="31" spans="1:14" s="48" customFormat="1" ht="15" customHeight="1">
      <c r="A31" s="47" t="s">
        <v>747</v>
      </c>
      <c r="B31" s="46" t="s">
        <v>913</v>
      </c>
      <c r="C31" s="165" t="s">
        <v>1387</v>
      </c>
      <c r="D31" s="130">
        <v>5.6399999999999999E-2</v>
      </c>
      <c r="E31" s="130">
        <v>4.0800000000000003E-2</v>
      </c>
      <c r="F31" s="130">
        <v>7.7700000000000005E-2</v>
      </c>
      <c r="G31" s="130">
        <v>0.58350000000000002</v>
      </c>
      <c r="H31" s="130">
        <v>5.4999999999999997E-3</v>
      </c>
      <c r="I31" s="130">
        <v>0.01</v>
      </c>
      <c r="J31" s="130">
        <v>1.2699999999999999E-2</v>
      </c>
      <c r="K31" s="130">
        <v>0.1515</v>
      </c>
      <c r="L31" s="130">
        <v>0</v>
      </c>
      <c r="M31" s="130">
        <v>0.14430000000000001</v>
      </c>
      <c r="N31" s="130">
        <v>7.4000000000000003E-3</v>
      </c>
    </row>
    <row r="32" spans="1:14" s="48" customFormat="1" ht="15" customHeight="1">
      <c r="A32" s="47" t="s">
        <v>747</v>
      </c>
      <c r="B32" s="46" t="s">
        <v>914</v>
      </c>
      <c r="C32" s="165" t="s">
        <v>1388</v>
      </c>
      <c r="D32" s="130">
        <v>6.7000000000000002E-3</v>
      </c>
      <c r="E32" s="130">
        <v>2.2000000000000001E-3</v>
      </c>
      <c r="F32" s="130">
        <v>4.4000000000000003E-3</v>
      </c>
      <c r="G32" s="130">
        <v>5.1000000000000004E-3</v>
      </c>
      <c r="H32" s="130">
        <v>2.3800000000000002E-2</v>
      </c>
      <c r="I32" s="130">
        <v>1.1299999999999999E-2</v>
      </c>
      <c r="J32" s="130">
        <v>2.2800000000000001E-2</v>
      </c>
      <c r="K32" s="130">
        <v>0.37709999999999999</v>
      </c>
      <c r="L32" s="130">
        <v>7.6499999999999999E-2</v>
      </c>
      <c r="M32" s="130">
        <v>1.5E-3</v>
      </c>
      <c r="N32" s="130">
        <v>8.0000000000000004E-4</v>
      </c>
    </row>
    <row r="33" spans="1:14" s="48" customFormat="1" ht="15" customHeight="1">
      <c r="A33" s="47" t="s">
        <v>747</v>
      </c>
      <c r="B33" s="46" t="s">
        <v>915</v>
      </c>
      <c r="C33" s="165" t="s">
        <v>1389</v>
      </c>
      <c r="D33" s="130">
        <v>1.9099999999999999E-2</v>
      </c>
      <c r="E33" s="130">
        <v>1.1299999999999999E-2</v>
      </c>
      <c r="F33" s="130">
        <v>1.3899999999999999E-2</v>
      </c>
      <c r="G33" s="130">
        <v>2.81E-2</v>
      </c>
      <c r="H33" s="130">
        <v>4.4999999999999997E-3</v>
      </c>
      <c r="I33" s="130">
        <v>3.2000000000000002E-3</v>
      </c>
      <c r="J33" s="130">
        <v>2.8999999999999998E-3</v>
      </c>
      <c r="K33" s="130">
        <v>2.0999999999999999E-3</v>
      </c>
      <c r="L33" s="130">
        <v>4.5999999999999999E-3</v>
      </c>
      <c r="M33" s="130">
        <v>5.7000000000000002E-3</v>
      </c>
      <c r="N33" s="130">
        <v>5.9999999999999995E-4</v>
      </c>
    </row>
    <row r="34" spans="1:14" s="48" customFormat="1" ht="15" customHeight="1">
      <c r="A34" s="47" t="s">
        <v>747</v>
      </c>
      <c r="B34" s="46" t="s">
        <v>916</v>
      </c>
      <c r="C34" s="165" t="s">
        <v>1390</v>
      </c>
      <c r="D34" s="130">
        <v>8.8999999999999999E-3</v>
      </c>
      <c r="E34" s="130">
        <v>4.7000000000000002E-3</v>
      </c>
      <c r="F34" s="130">
        <v>7.1000000000000004E-3</v>
      </c>
      <c r="G34" s="130">
        <v>0.01</v>
      </c>
      <c r="H34" s="130">
        <v>1.4500000000000001E-2</v>
      </c>
      <c r="I34" s="130">
        <v>6.3E-3</v>
      </c>
      <c r="J34" s="130">
        <v>1.0699999999999999E-2</v>
      </c>
      <c r="K34" s="130">
        <v>5.4300000000000001E-2</v>
      </c>
      <c r="L34" s="130">
        <v>6.1999999999999998E-3</v>
      </c>
      <c r="M34" s="130">
        <v>5.3E-3</v>
      </c>
      <c r="N34" s="130">
        <v>5.9999999999999995E-4</v>
      </c>
    </row>
    <row r="35" spans="1:14" s="48" customFormat="1" ht="15" customHeight="1">
      <c r="A35" s="47" t="s">
        <v>747</v>
      </c>
      <c r="B35" s="46" t="s">
        <v>917</v>
      </c>
      <c r="C35" s="165" t="s">
        <v>1391</v>
      </c>
      <c r="D35" s="130">
        <v>0</v>
      </c>
      <c r="E35" s="130">
        <v>0</v>
      </c>
      <c r="F35" s="130">
        <v>0</v>
      </c>
      <c r="G35" s="130">
        <v>0</v>
      </c>
      <c r="H35" s="130">
        <v>0</v>
      </c>
      <c r="I35" s="130">
        <v>0</v>
      </c>
      <c r="J35" s="130">
        <v>0</v>
      </c>
      <c r="K35" s="130">
        <v>0</v>
      </c>
      <c r="L35" s="130">
        <v>0</v>
      </c>
      <c r="M35" s="130">
        <v>0</v>
      </c>
      <c r="N35" s="130">
        <v>0</v>
      </c>
    </row>
    <row r="36" spans="1:14" s="48" customFormat="1" ht="15" customHeight="1">
      <c r="A36" s="47" t="s">
        <v>747</v>
      </c>
      <c r="B36" s="46" t="s">
        <v>918</v>
      </c>
      <c r="C36" s="165" t="s">
        <v>1392</v>
      </c>
      <c r="D36" s="130">
        <v>1.2999999999999999E-2</v>
      </c>
      <c r="E36" s="130">
        <v>1.6400000000000001E-2</v>
      </c>
      <c r="F36" s="130">
        <v>1.61E-2</v>
      </c>
      <c r="G36" s="130">
        <v>1.8200000000000001E-2</v>
      </c>
      <c r="H36" s="130">
        <v>1.89E-2</v>
      </c>
      <c r="I36" s="130">
        <v>2.0500000000000001E-2</v>
      </c>
      <c r="J36" s="130">
        <v>1.9599999999999999E-2</v>
      </c>
      <c r="K36" s="130">
        <v>1.9800000000000002E-2</v>
      </c>
      <c r="L36" s="130">
        <v>2.0799999999999999E-2</v>
      </c>
      <c r="M36" s="130">
        <v>2.1399999999999999E-2</v>
      </c>
      <c r="N36" s="130">
        <v>2.23E-2</v>
      </c>
    </row>
    <row r="37" spans="1:14" s="48" customFormat="1" ht="15" customHeight="1">
      <c r="A37" s="47" t="s">
        <v>747</v>
      </c>
      <c r="B37" s="46" t="s">
        <v>919</v>
      </c>
      <c r="C37" s="165" t="s">
        <v>1393</v>
      </c>
      <c r="D37" s="130">
        <v>2.5999999999999999E-2</v>
      </c>
      <c r="E37" s="130">
        <v>2.98E-2</v>
      </c>
      <c r="F37" s="130">
        <v>2.2800000000000001E-2</v>
      </c>
      <c r="G37" s="130">
        <v>3.2899999999999999E-2</v>
      </c>
      <c r="H37" s="130">
        <v>2.7400000000000001E-2</v>
      </c>
      <c r="I37" s="130">
        <v>3.3599999999999998E-2</v>
      </c>
      <c r="J37" s="130">
        <v>3.2300000000000002E-2</v>
      </c>
      <c r="K37" s="130">
        <v>3.5900000000000001E-2</v>
      </c>
      <c r="L37" s="130">
        <v>3.7600000000000001E-2</v>
      </c>
      <c r="M37" s="130">
        <v>3.9199999999999999E-2</v>
      </c>
      <c r="N37" s="130">
        <v>4.0800000000000003E-2</v>
      </c>
    </row>
    <row r="38" spans="1:14" s="48" customFormat="1" ht="15" customHeight="1">
      <c r="A38" s="47"/>
      <c r="B38" s="46"/>
      <c r="C38" s="165" t="s">
        <v>1394</v>
      </c>
      <c r="D38" s="130">
        <v>0</v>
      </c>
      <c r="E38" s="130">
        <v>0</v>
      </c>
      <c r="F38" s="130">
        <v>0</v>
      </c>
      <c r="G38" s="130">
        <v>0</v>
      </c>
      <c r="H38" s="130">
        <v>0</v>
      </c>
      <c r="I38" s="130">
        <v>3.5999999999999999E-3</v>
      </c>
      <c r="J38" s="130">
        <v>7.0000000000000001E-3</v>
      </c>
      <c r="K38" s="130">
        <v>3.3E-3</v>
      </c>
      <c r="L38" s="130">
        <v>6.1999999999999998E-3</v>
      </c>
      <c r="M38" s="130">
        <v>4.1000000000000003E-3</v>
      </c>
      <c r="N38" s="130">
        <v>1.17E-2</v>
      </c>
    </row>
    <row r="39" spans="1:14" s="48" customFormat="1" ht="15" customHeight="1" thickBot="1">
      <c r="A39" s="47" t="s">
        <v>747</v>
      </c>
      <c r="B39" s="46" t="s">
        <v>920</v>
      </c>
      <c r="C39" s="165" t="s">
        <v>1395</v>
      </c>
      <c r="D39" s="130">
        <v>0</v>
      </c>
      <c r="E39" s="130">
        <v>0</v>
      </c>
      <c r="F39" s="130">
        <v>0</v>
      </c>
      <c r="G39" s="130">
        <v>1.2999999999999999E-3</v>
      </c>
      <c r="H39" s="130">
        <v>1E-4</v>
      </c>
      <c r="I39" s="130">
        <v>1.1000000000000001E-3</v>
      </c>
      <c r="J39" s="130">
        <v>4.8999999999999998E-3</v>
      </c>
      <c r="K39" s="130">
        <v>6.3E-3</v>
      </c>
      <c r="L39" s="130">
        <v>7.7000000000000002E-3</v>
      </c>
      <c r="M39" s="130">
        <v>7.4999999999999997E-3</v>
      </c>
      <c r="N39" s="130">
        <v>7.6E-3</v>
      </c>
    </row>
    <row r="40" spans="1:14" s="37" customFormat="1" ht="15" customHeight="1" thickTop="1" thickBot="1">
      <c r="A40" s="47"/>
      <c r="B40" s="51"/>
      <c r="C40" s="403" t="s">
        <v>564</v>
      </c>
      <c r="D40" s="400"/>
      <c r="E40" s="400"/>
      <c r="F40" s="400"/>
      <c r="G40" s="400"/>
      <c r="H40" s="400"/>
      <c r="I40" s="401"/>
      <c r="J40" s="401"/>
      <c r="K40" s="401"/>
      <c r="L40" s="401"/>
      <c r="M40" s="401"/>
      <c r="N40" s="401"/>
    </row>
    <row r="41" spans="1:14" s="37" customFormat="1" ht="15" customHeight="1" thickTop="1" thickBot="1">
      <c r="A41" s="47"/>
      <c r="B41" s="174"/>
      <c r="C41" s="403" t="s">
        <v>565</v>
      </c>
      <c r="D41" s="400"/>
      <c r="E41" s="400"/>
      <c r="F41" s="400"/>
      <c r="G41" s="400"/>
      <c r="H41" s="400"/>
      <c r="I41" s="401"/>
      <c r="J41" s="401"/>
      <c r="K41" s="401"/>
      <c r="L41" s="401"/>
      <c r="M41" s="401"/>
      <c r="N41" s="401"/>
    </row>
    <row r="42" spans="1:14" s="47" customFormat="1" ht="15" customHeight="1" thickTop="1">
      <c r="A42" s="47" t="s">
        <v>747</v>
      </c>
      <c r="B42" s="46" t="s">
        <v>921</v>
      </c>
      <c r="C42" s="165" t="s">
        <v>922</v>
      </c>
      <c r="D42" s="130">
        <v>4.1099999999999998E-2</v>
      </c>
      <c r="E42" s="130">
        <v>4.1000000000000002E-2</v>
      </c>
      <c r="F42" s="130">
        <v>3.1099999999999999E-2</v>
      </c>
      <c r="G42" s="130">
        <v>3.5499999999999997E-2</v>
      </c>
      <c r="H42" s="130">
        <v>3.1300000000000001E-2</v>
      </c>
      <c r="I42" s="130">
        <v>3.3500000000000002E-2</v>
      </c>
      <c r="J42" s="130">
        <v>3.0700000000000002E-2</v>
      </c>
      <c r="K42" s="130">
        <v>3.2300000000000002E-2</v>
      </c>
      <c r="L42" s="130">
        <v>2.87E-2</v>
      </c>
      <c r="M42" s="130">
        <v>3.2300000000000002E-2</v>
      </c>
      <c r="N42" s="130">
        <v>2.8000000000000001E-2</v>
      </c>
    </row>
    <row r="43" spans="1:14" s="48" customFormat="1" ht="15" customHeight="1">
      <c r="A43" s="47" t="s">
        <v>747</v>
      </c>
      <c r="B43" s="46" t="s">
        <v>923</v>
      </c>
      <c r="C43" s="165" t="s">
        <v>924</v>
      </c>
      <c r="D43" s="130">
        <v>4.4499999999999998E-2</v>
      </c>
      <c r="E43" s="130">
        <v>4.4299999999999999E-2</v>
      </c>
      <c r="F43" s="130">
        <v>3.3500000000000002E-2</v>
      </c>
      <c r="G43" s="130">
        <v>3.8100000000000002E-2</v>
      </c>
      <c r="H43" s="130">
        <v>3.3700000000000001E-2</v>
      </c>
      <c r="I43" s="130">
        <v>3.5999999999999997E-2</v>
      </c>
      <c r="J43" s="130">
        <v>3.3399999999999999E-2</v>
      </c>
      <c r="K43" s="130">
        <v>3.5900000000000001E-2</v>
      </c>
      <c r="L43" s="130">
        <v>3.2099999999999997E-2</v>
      </c>
      <c r="M43" s="130">
        <v>3.6200000000000003E-2</v>
      </c>
      <c r="N43" s="130">
        <v>3.15E-2</v>
      </c>
    </row>
    <row r="44" spans="1:14" s="48" customFormat="1" ht="15" customHeight="1">
      <c r="A44" s="47" t="s">
        <v>747</v>
      </c>
      <c r="B44" s="46" t="s">
        <v>925</v>
      </c>
      <c r="C44" s="165" t="s">
        <v>926</v>
      </c>
      <c r="D44" s="130">
        <v>5.6599999999999998E-2</v>
      </c>
      <c r="E44" s="130">
        <v>5.5500000000000001E-2</v>
      </c>
      <c r="F44" s="130">
        <v>4.2799999999999998E-2</v>
      </c>
      <c r="G44" s="130">
        <v>5.0099999999999999E-2</v>
      </c>
      <c r="H44" s="130">
        <v>4.3400000000000001E-2</v>
      </c>
      <c r="I44" s="130">
        <v>4.4999999999999998E-2</v>
      </c>
      <c r="J44" s="130">
        <v>4.1000000000000002E-2</v>
      </c>
      <c r="K44" s="130">
        <v>4.5199999999999997E-2</v>
      </c>
      <c r="L44" s="130">
        <v>4.1700000000000001E-2</v>
      </c>
      <c r="M44" s="130">
        <v>4.7500000000000001E-2</v>
      </c>
      <c r="N44" s="130">
        <v>4.19E-2</v>
      </c>
    </row>
    <row r="45" spans="1:14" s="48" customFormat="1" ht="15" customHeight="1" thickBot="1">
      <c r="A45" s="47" t="s">
        <v>747</v>
      </c>
      <c r="B45" s="46" t="s">
        <v>927</v>
      </c>
      <c r="C45" s="165" t="s">
        <v>1396</v>
      </c>
      <c r="D45" s="130">
        <v>5.6899999999999999E-2</v>
      </c>
      <c r="E45" s="130">
        <v>5.7299999999999997E-2</v>
      </c>
      <c r="F45" s="130">
        <v>4.36E-2</v>
      </c>
      <c r="G45" s="130">
        <v>5.0500000000000003E-2</v>
      </c>
      <c r="H45" s="130">
        <v>4.53E-2</v>
      </c>
      <c r="I45" s="130">
        <v>5.0599999999999999E-2</v>
      </c>
      <c r="J45" s="130">
        <v>4.8800000000000003E-2</v>
      </c>
      <c r="K45" s="130">
        <v>5.2400000000000002E-2</v>
      </c>
      <c r="L45" s="130">
        <v>4.6699999999999998E-2</v>
      </c>
      <c r="M45" s="130">
        <v>5.2699999999999997E-2</v>
      </c>
      <c r="N45" s="130">
        <v>4.5699999999999998E-2</v>
      </c>
    </row>
    <row r="46" spans="1:14" s="37" customFormat="1" ht="15" customHeight="1" thickTop="1" thickBot="1">
      <c r="A46" s="47"/>
      <c r="B46" s="174"/>
      <c r="C46" s="403" t="s">
        <v>566</v>
      </c>
      <c r="D46" s="400"/>
      <c r="E46" s="400"/>
      <c r="F46" s="400"/>
      <c r="G46" s="400"/>
      <c r="H46" s="400"/>
      <c r="I46" s="401"/>
      <c r="J46" s="401"/>
      <c r="K46" s="401"/>
      <c r="L46" s="401"/>
      <c r="M46" s="401"/>
      <c r="N46" s="401"/>
    </row>
    <row r="47" spans="1:14" s="50" customFormat="1" ht="15" customHeight="1" thickTop="1">
      <c r="A47" s="50" t="s">
        <v>747</v>
      </c>
      <c r="B47" s="46" t="s">
        <v>928</v>
      </c>
      <c r="C47" s="165" t="s">
        <v>929</v>
      </c>
      <c r="D47" s="130">
        <v>0.56340000000000001</v>
      </c>
      <c r="E47" s="130">
        <v>0.56759999999999999</v>
      </c>
      <c r="F47" s="130">
        <v>0.55789999999999995</v>
      </c>
      <c r="G47" s="130">
        <v>0.55630000000000002</v>
      </c>
      <c r="H47" s="130">
        <v>0.53449999999999998</v>
      </c>
      <c r="I47" s="130">
        <v>0.53200000000000003</v>
      </c>
      <c r="J47" s="130">
        <v>0.53839999999999999</v>
      </c>
      <c r="K47" s="130">
        <v>0.50790000000000002</v>
      </c>
      <c r="L47" s="130">
        <v>0.55740000000000001</v>
      </c>
      <c r="M47" s="130">
        <v>0.50170000000000003</v>
      </c>
      <c r="N47" s="130">
        <v>0.60929999999999995</v>
      </c>
    </row>
    <row r="48" spans="1:14" ht="15" customHeight="1">
      <c r="A48" s="47" t="s">
        <v>747</v>
      </c>
      <c r="B48" s="46" t="s">
        <v>930</v>
      </c>
      <c r="C48" s="165" t="s">
        <v>931</v>
      </c>
      <c r="D48" s="130">
        <v>4.5499999999999999E-2</v>
      </c>
      <c r="E48" s="130">
        <v>4.1799999999999997E-2</v>
      </c>
      <c r="F48" s="130">
        <v>3.6400000000000002E-2</v>
      </c>
      <c r="G48" s="130">
        <v>3.9800000000000002E-2</v>
      </c>
      <c r="H48" s="130">
        <v>3.9399999999999998E-2</v>
      </c>
      <c r="I48" s="130">
        <v>4.4699999999999997E-2</v>
      </c>
      <c r="J48" s="130">
        <v>4.8500000000000001E-2</v>
      </c>
      <c r="K48" s="130">
        <v>4.4299999999999999E-2</v>
      </c>
      <c r="L48" s="130">
        <v>5.1299999999999998E-2</v>
      </c>
      <c r="M48" s="130">
        <v>4.5999999999999999E-2</v>
      </c>
      <c r="N48" s="130">
        <v>5.4899999999999997E-2</v>
      </c>
    </row>
    <row r="49" spans="1:14" ht="15" customHeight="1">
      <c r="A49" s="47" t="s">
        <v>747</v>
      </c>
      <c r="B49" s="46" t="s">
        <v>932</v>
      </c>
      <c r="C49" s="165" t="s">
        <v>933</v>
      </c>
      <c r="D49" s="130">
        <v>0.3911</v>
      </c>
      <c r="E49" s="130">
        <v>0.3906</v>
      </c>
      <c r="F49" s="130">
        <v>0.40570000000000001</v>
      </c>
      <c r="G49" s="130">
        <v>0.40400000000000003</v>
      </c>
      <c r="H49" s="130">
        <v>0.42609999999999998</v>
      </c>
      <c r="I49" s="130">
        <v>0.42330000000000001</v>
      </c>
      <c r="J49" s="130">
        <v>0.41299999999999998</v>
      </c>
      <c r="K49" s="130">
        <v>0.44779999999999998</v>
      </c>
      <c r="L49" s="130">
        <v>0.39129999999999998</v>
      </c>
      <c r="M49" s="130">
        <v>0.45229999999999998</v>
      </c>
      <c r="N49" s="130">
        <v>0.33579999999999999</v>
      </c>
    </row>
    <row r="50" spans="1:14" ht="15" customHeight="1" thickBot="1">
      <c r="A50" s="47" t="s">
        <v>747</v>
      </c>
      <c r="B50" s="46" t="s">
        <v>934</v>
      </c>
      <c r="C50" s="165" t="s">
        <v>935</v>
      </c>
      <c r="D50" s="130">
        <v>0.58919999999999995</v>
      </c>
      <c r="E50" s="130">
        <v>0.5847</v>
      </c>
      <c r="F50" s="130">
        <v>0.54610000000000003</v>
      </c>
      <c r="G50" s="130">
        <v>0.52239999999999998</v>
      </c>
      <c r="H50" s="130">
        <v>0.52710000000000001</v>
      </c>
      <c r="I50" s="130">
        <v>0.53339999999999999</v>
      </c>
      <c r="J50" s="130">
        <v>0.55600000000000005</v>
      </c>
      <c r="K50" s="130">
        <v>0.57569999999999999</v>
      </c>
      <c r="L50" s="130">
        <v>0.57340000000000002</v>
      </c>
      <c r="M50" s="130">
        <v>0.52500000000000002</v>
      </c>
      <c r="N50" s="130">
        <v>0.39279999999999998</v>
      </c>
    </row>
    <row r="51" spans="1:14" s="47" customFormat="1" ht="15" customHeight="1" thickTop="1" thickBot="1">
      <c r="B51" s="51"/>
      <c r="C51" s="403" t="s">
        <v>567</v>
      </c>
      <c r="D51" s="400"/>
      <c r="E51" s="400"/>
      <c r="F51" s="400"/>
      <c r="G51" s="400"/>
      <c r="H51" s="400"/>
      <c r="I51" s="401"/>
      <c r="J51" s="401"/>
      <c r="K51" s="401"/>
      <c r="L51" s="401"/>
      <c r="M51" s="401"/>
      <c r="N51" s="401"/>
    </row>
    <row r="52" spans="1:14" s="47" customFormat="1" ht="15" customHeight="1" thickTop="1">
      <c r="A52" s="47" t="s">
        <v>747</v>
      </c>
      <c r="B52" s="46" t="s">
        <v>936</v>
      </c>
      <c r="C52" s="165" t="s">
        <v>937</v>
      </c>
      <c r="D52" s="130">
        <v>5.5100000000000003E-2</v>
      </c>
      <c r="E52" s="130">
        <v>5.0900000000000001E-2</v>
      </c>
      <c r="F52" s="130">
        <v>3.6900000000000002E-2</v>
      </c>
      <c r="G52" s="130">
        <v>4.0599999999999997E-2</v>
      </c>
      <c r="H52" s="130">
        <v>4.1799999999999997E-2</v>
      </c>
      <c r="I52" s="130">
        <v>4.5699999999999998E-2</v>
      </c>
      <c r="J52" s="130">
        <v>4.6199999999999998E-2</v>
      </c>
      <c r="K52" s="130">
        <v>4.0599999999999997E-2</v>
      </c>
      <c r="L52" s="130">
        <v>3.8100000000000002E-2</v>
      </c>
      <c r="M52" s="130">
        <v>4.2500000000000003E-2</v>
      </c>
      <c r="N52" s="130">
        <v>3.7699999999999997E-2</v>
      </c>
    </row>
    <row r="53" spans="1:14" s="47" customFormat="1" ht="15" customHeight="1">
      <c r="A53" s="47" t="s">
        <v>747</v>
      </c>
      <c r="B53" s="46" t="s">
        <v>938</v>
      </c>
      <c r="C53" s="165" t="s">
        <v>939</v>
      </c>
      <c r="D53" s="130">
        <v>4.8500000000000001E-2</v>
      </c>
      <c r="E53" s="130">
        <v>4.3400000000000001E-2</v>
      </c>
      <c r="F53" s="130">
        <v>3.49E-2</v>
      </c>
      <c r="G53" s="130">
        <v>3.9E-2</v>
      </c>
      <c r="H53" s="130">
        <v>4.0500000000000001E-2</v>
      </c>
      <c r="I53" s="130">
        <v>4.4900000000000002E-2</v>
      </c>
      <c r="J53" s="130">
        <v>4.5600000000000002E-2</v>
      </c>
      <c r="K53" s="130">
        <v>4.0300000000000002E-2</v>
      </c>
      <c r="L53" s="130">
        <v>3.9699999999999999E-2</v>
      </c>
      <c r="M53" s="130">
        <v>3.8800000000000001E-2</v>
      </c>
      <c r="N53" s="130">
        <v>3.6900000000000002E-2</v>
      </c>
    </row>
    <row r="54" spans="1:14" s="47" customFormat="1" ht="15" customHeight="1">
      <c r="A54" s="47" t="s">
        <v>747</v>
      </c>
      <c r="B54" s="46" t="s">
        <v>940</v>
      </c>
      <c r="C54" s="165" t="s">
        <v>1397</v>
      </c>
      <c r="D54" s="130">
        <v>5.0999999999999997E-2</v>
      </c>
      <c r="E54" s="130">
        <v>4.5999999999999999E-2</v>
      </c>
      <c r="F54" s="130">
        <v>3.6900000000000002E-2</v>
      </c>
      <c r="G54" s="130">
        <v>4.0899999999999999E-2</v>
      </c>
      <c r="H54" s="130">
        <v>4.3299999999999998E-2</v>
      </c>
      <c r="I54" s="130">
        <v>4.7699999999999999E-2</v>
      </c>
      <c r="J54" s="130">
        <v>5.0200000000000002E-2</v>
      </c>
      <c r="K54" s="130">
        <v>4.5499999999999999E-2</v>
      </c>
      <c r="L54" s="130">
        <v>4.4999999999999998E-2</v>
      </c>
      <c r="M54" s="130">
        <v>4.36E-2</v>
      </c>
      <c r="N54" s="130">
        <v>4.1700000000000001E-2</v>
      </c>
    </row>
    <row r="55" spans="1:14" s="47" customFormat="1" ht="15" customHeight="1">
      <c r="A55" s="47" t="s">
        <v>747</v>
      </c>
      <c r="B55" s="46" t="s">
        <v>941</v>
      </c>
      <c r="C55" s="165" t="s">
        <v>942</v>
      </c>
      <c r="D55" s="130">
        <v>6.5100000000000005E-2</v>
      </c>
      <c r="E55" s="130">
        <v>6.3100000000000003E-2</v>
      </c>
      <c r="F55" s="130">
        <v>5.2900000000000003E-2</v>
      </c>
      <c r="G55" s="130">
        <v>6.1199999999999997E-2</v>
      </c>
      <c r="H55" s="130">
        <v>5.8700000000000002E-2</v>
      </c>
      <c r="I55" s="130">
        <v>6.4600000000000005E-2</v>
      </c>
      <c r="J55" s="130">
        <v>6.5799999999999997E-2</v>
      </c>
      <c r="K55" s="130">
        <v>6.1600000000000002E-2</v>
      </c>
      <c r="L55" s="130">
        <v>6.2E-2</v>
      </c>
      <c r="M55" s="130">
        <v>6.0999999999999999E-2</v>
      </c>
      <c r="N55" s="130">
        <v>5.9700000000000003E-2</v>
      </c>
    </row>
    <row r="56" spans="1:14" s="47" customFormat="1" ht="15" customHeight="1">
      <c r="A56" s="47" t="s">
        <v>747</v>
      </c>
      <c r="B56" s="46" t="s">
        <v>943</v>
      </c>
      <c r="C56" s="165" t="s">
        <v>944</v>
      </c>
      <c r="D56" s="130">
        <v>-1.4E-2</v>
      </c>
      <c r="E56" s="130">
        <v>-1.7100000000000001E-2</v>
      </c>
      <c r="F56" s="130">
        <v>-1.6E-2</v>
      </c>
      <c r="G56" s="130">
        <v>-2.0299999999999999E-2</v>
      </c>
      <c r="H56" s="130">
        <v>-1.55E-2</v>
      </c>
      <c r="I56" s="130">
        <v>-1.7000000000000001E-2</v>
      </c>
      <c r="J56" s="130">
        <v>-1.5599999999999999E-2</v>
      </c>
      <c r="K56" s="130">
        <v>-1.61E-2</v>
      </c>
      <c r="L56" s="130">
        <v>-1.7000000000000001E-2</v>
      </c>
      <c r="M56" s="130">
        <v>-1.7299999999999999E-2</v>
      </c>
      <c r="N56" s="130">
        <v>-1.7999999999999999E-2</v>
      </c>
    </row>
    <row r="57" spans="1:14" s="47" customFormat="1" ht="15" customHeight="1">
      <c r="A57" s="47" t="s">
        <v>747</v>
      </c>
      <c r="B57" s="46" t="s">
        <v>945</v>
      </c>
      <c r="C57" s="165" t="s">
        <v>946</v>
      </c>
      <c r="D57" s="130">
        <v>-2.5000000000000001E-3</v>
      </c>
      <c r="E57" s="130">
        <v>-2.5999999999999999E-3</v>
      </c>
      <c r="F57" s="130">
        <v>-2E-3</v>
      </c>
      <c r="G57" s="130">
        <v>-1.9E-3</v>
      </c>
      <c r="H57" s="130">
        <v>-2.7000000000000001E-3</v>
      </c>
      <c r="I57" s="130">
        <v>-2.8E-3</v>
      </c>
      <c r="J57" s="130">
        <v>-4.5999999999999999E-3</v>
      </c>
      <c r="K57" s="130">
        <v>-5.1999999999999998E-3</v>
      </c>
      <c r="L57" s="130">
        <v>-5.3E-3</v>
      </c>
      <c r="M57" s="130">
        <v>-4.7999999999999996E-3</v>
      </c>
      <c r="N57" s="130">
        <v>-4.7000000000000002E-3</v>
      </c>
    </row>
    <row r="58" spans="1:14" s="47" customFormat="1" ht="15" customHeight="1" thickBot="1">
      <c r="A58" s="47" t="s">
        <v>747</v>
      </c>
      <c r="B58" s="46" t="s">
        <v>947</v>
      </c>
      <c r="C58" s="165" t="s">
        <v>948</v>
      </c>
      <c r="D58" s="130">
        <v>6.1999999999999998E-3</v>
      </c>
      <c r="E58" s="130">
        <v>7.1999999999999998E-3</v>
      </c>
      <c r="F58" s="130">
        <v>2E-3</v>
      </c>
      <c r="G58" s="130">
        <v>1.6000000000000001E-3</v>
      </c>
      <c r="H58" s="130">
        <v>1.2999999999999999E-3</v>
      </c>
      <c r="I58" s="130">
        <v>8.9999999999999998E-4</v>
      </c>
      <c r="J58" s="130">
        <v>5.9999999999999995E-4</v>
      </c>
      <c r="K58" s="130">
        <v>2.9999999999999997E-4</v>
      </c>
      <c r="L58" s="130">
        <v>-1.6000000000000001E-3</v>
      </c>
      <c r="M58" s="130">
        <v>3.7000000000000002E-3</v>
      </c>
      <c r="N58" s="130">
        <v>8.0000000000000004E-4</v>
      </c>
    </row>
    <row r="59" spans="1:14" s="37" customFormat="1" ht="15" customHeight="1" thickTop="1" thickBot="1">
      <c r="A59" s="47"/>
      <c r="B59" s="47"/>
      <c r="C59" s="403" t="s">
        <v>949</v>
      </c>
      <c r="D59" s="404"/>
      <c r="E59" s="404"/>
      <c r="F59" s="404"/>
      <c r="G59" s="404"/>
      <c r="H59" s="404"/>
      <c r="I59" s="404"/>
      <c r="J59" s="404"/>
      <c r="K59" s="404"/>
      <c r="L59" s="404"/>
      <c r="M59" s="404"/>
      <c r="N59" s="404"/>
    </row>
    <row r="60" spans="1:14" s="47" customFormat="1" ht="15" customHeight="1" thickTop="1">
      <c r="A60" s="47" t="s">
        <v>747</v>
      </c>
      <c r="B60" s="46" t="s">
        <v>936</v>
      </c>
      <c r="C60" s="165" t="s">
        <v>937</v>
      </c>
      <c r="D60" s="130">
        <v>5.5100000000000003E-2</v>
      </c>
      <c r="E60" s="130">
        <v>5.0900000000000001E-2</v>
      </c>
      <c r="F60" s="130">
        <v>3.6900000000000002E-2</v>
      </c>
      <c r="G60" s="130">
        <v>4.0599999999999997E-2</v>
      </c>
      <c r="H60" s="130">
        <v>4.1799999999999997E-2</v>
      </c>
      <c r="I60" s="130">
        <v>4.5699999999999998E-2</v>
      </c>
      <c r="J60" s="130">
        <v>4.6199999999999998E-2</v>
      </c>
      <c r="K60" s="130">
        <v>4.0599999999999997E-2</v>
      </c>
      <c r="L60" s="130">
        <v>3.8100000000000002E-2</v>
      </c>
      <c r="M60" s="130">
        <v>4.2500000000000003E-2</v>
      </c>
      <c r="N60" s="130">
        <v>3.7699999999999997E-2</v>
      </c>
    </row>
    <row r="61" spans="1:14" s="47" customFormat="1" ht="15" customHeight="1">
      <c r="A61" s="47" t="s">
        <v>747</v>
      </c>
      <c r="B61" s="46" t="s">
        <v>950</v>
      </c>
      <c r="C61" s="165" t="s">
        <v>951</v>
      </c>
      <c r="D61" s="130">
        <v>-4.7000000000000002E-3</v>
      </c>
      <c r="E61" s="130">
        <v>-1.9E-3</v>
      </c>
      <c r="F61" s="130">
        <v>-1.6000000000000001E-3</v>
      </c>
      <c r="G61" s="130">
        <v>-2.2000000000000001E-3</v>
      </c>
      <c r="H61" s="130">
        <v>-2.7000000000000001E-3</v>
      </c>
      <c r="I61" s="130">
        <v>-3.3E-3</v>
      </c>
      <c r="J61" s="130">
        <v>-1.8E-3</v>
      </c>
      <c r="K61" s="130">
        <v>8.0000000000000004E-4</v>
      </c>
      <c r="L61" s="130">
        <v>2.8E-3</v>
      </c>
      <c r="M61" s="130">
        <v>4.0000000000000002E-4</v>
      </c>
      <c r="N61" s="130">
        <v>-7.3000000000000001E-3</v>
      </c>
    </row>
    <row r="62" spans="1:14" s="48" customFormat="1" ht="15" customHeight="1">
      <c r="A62" s="47" t="s">
        <v>747</v>
      </c>
      <c r="B62" s="46" t="s">
        <v>952</v>
      </c>
      <c r="C62" s="165" t="s">
        <v>953</v>
      </c>
      <c r="D62" s="130">
        <v>-4.1300000000000003E-2</v>
      </c>
      <c r="E62" s="130">
        <v>-4.1200000000000001E-2</v>
      </c>
      <c r="F62" s="130">
        <v>-3.1099999999999999E-2</v>
      </c>
      <c r="G62" s="130">
        <v>-3.56E-2</v>
      </c>
      <c r="H62" s="130">
        <v>-3.1300000000000001E-2</v>
      </c>
      <c r="I62" s="130">
        <v>-3.3500000000000002E-2</v>
      </c>
      <c r="J62" s="130">
        <v>-3.0700000000000002E-2</v>
      </c>
      <c r="K62" s="130">
        <v>-3.2300000000000002E-2</v>
      </c>
      <c r="L62" s="130">
        <v>-2.87E-2</v>
      </c>
      <c r="M62" s="130">
        <v>-3.2399999999999998E-2</v>
      </c>
      <c r="N62" s="130">
        <v>-2.8199999999999999E-2</v>
      </c>
    </row>
    <row r="63" spans="1:14" s="48" customFormat="1" ht="15" customHeight="1">
      <c r="A63" s="47" t="s">
        <v>747</v>
      </c>
      <c r="B63" s="46" t="s">
        <v>954</v>
      </c>
      <c r="C63" s="165" t="s">
        <v>955</v>
      </c>
      <c r="D63" s="130">
        <v>0</v>
      </c>
      <c r="E63" s="130">
        <v>1E-4</v>
      </c>
      <c r="F63" s="130">
        <v>0</v>
      </c>
      <c r="G63" s="130">
        <v>2.0000000000000001E-4</v>
      </c>
      <c r="H63" s="130">
        <v>0</v>
      </c>
      <c r="I63" s="130">
        <v>1E-4</v>
      </c>
      <c r="J63" s="130">
        <v>0</v>
      </c>
      <c r="K63" s="130">
        <v>0</v>
      </c>
      <c r="L63" s="130">
        <v>0</v>
      </c>
      <c r="M63" s="130">
        <v>0</v>
      </c>
      <c r="N63" s="130">
        <v>0</v>
      </c>
    </row>
    <row r="64" spans="1:14" s="48" customFormat="1" ht="15" customHeight="1">
      <c r="A64" s="47" t="s">
        <v>747</v>
      </c>
      <c r="B64" s="46" t="s">
        <v>956</v>
      </c>
      <c r="C64" s="165" t="s">
        <v>957</v>
      </c>
      <c r="D64" s="130">
        <v>-2.0000000000000001E-4</v>
      </c>
      <c r="E64" s="130">
        <v>1E-4</v>
      </c>
      <c r="F64" s="130">
        <v>4.0000000000000002E-4</v>
      </c>
      <c r="G64" s="130">
        <v>2.0000000000000001E-4</v>
      </c>
      <c r="H64" s="130">
        <v>-2.0000000000000001E-4</v>
      </c>
      <c r="I64" s="130">
        <v>-2.0000000000000001E-4</v>
      </c>
      <c r="J64" s="130">
        <v>0</v>
      </c>
      <c r="K64" s="130">
        <v>0</v>
      </c>
      <c r="L64" s="130">
        <v>-1E-4</v>
      </c>
      <c r="M64" s="130">
        <v>0</v>
      </c>
      <c r="N64" s="130">
        <v>2.9999999999999997E-4</v>
      </c>
    </row>
    <row r="65" spans="1:14" s="48" customFormat="1" ht="15" customHeight="1" thickBot="1">
      <c r="A65" s="47"/>
      <c r="B65" s="46"/>
      <c r="C65" s="165" t="s">
        <v>958</v>
      </c>
      <c r="D65" s="130">
        <v>5.0000000000000001E-4</v>
      </c>
      <c r="E65" s="130">
        <v>2.9999999999999997E-4</v>
      </c>
      <c r="F65" s="130">
        <v>2.0000000000000001E-4</v>
      </c>
      <c r="G65" s="130">
        <v>2.0000000000000001E-4</v>
      </c>
      <c r="H65" s="130">
        <v>1E-4</v>
      </c>
      <c r="I65" s="130">
        <v>0</v>
      </c>
      <c r="J65" s="130">
        <v>0</v>
      </c>
      <c r="K65" s="130">
        <v>0</v>
      </c>
      <c r="L65" s="130">
        <v>0</v>
      </c>
      <c r="M65" s="130">
        <v>0</v>
      </c>
      <c r="N65" s="130">
        <v>0</v>
      </c>
    </row>
    <row r="66" spans="1:14" s="47" customFormat="1" ht="15" customHeight="1" thickTop="1" thickBot="1">
      <c r="A66" s="47" t="s">
        <v>747</v>
      </c>
      <c r="B66" s="46" t="s">
        <v>959</v>
      </c>
      <c r="C66" s="403" t="s">
        <v>960</v>
      </c>
      <c r="D66" s="400">
        <v>8.9999999999999993E-3</v>
      </c>
      <c r="E66" s="400">
        <v>8.0000000000000002E-3</v>
      </c>
      <c r="F66" s="400">
        <v>4.8999999999999998E-3</v>
      </c>
      <c r="G66" s="400">
        <v>3.5000000000000001E-3</v>
      </c>
      <c r="H66" s="400">
        <v>7.7000000000000002E-3</v>
      </c>
      <c r="I66" s="405">
        <v>8.8000000000000005E-3</v>
      </c>
      <c r="J66" s="405">
        <v>1.3599999999999999E-2</v>
      </c>
      <c r="K66" s="405">
        <v>9.1000000000000004E-3</v>
      </c>
      <c r="L66" s="405">
        <v>1.21E-2</v>
      </c>
      <c r="M66" s="405">
        <v>1.06E-2</v>
      </c>
      <c r="N66" s="405">
        <v>2.5000000000000001E-3</v>
      </c>
    </row>
    <row r="67" spans="1:14" ht="3.75" customHeight="1" thickTop="1" thickBot="1">
      <c r="A67" s="175"/>
      <c r="B67" s="175"/>
      <c r="C67" s="118"/>
      <c r="D67" s="118"/>
      <c r="E67" s="118"/>
      <c r="F67" s="118"/>
      <c r="G67" s="118"/>
      <c r="H67" s="118"/>
      <c r="I67" s="118"/>
      <c r="J67" s="118"/>
      <c r="K67" s="118"/>
      <c r="L67" s="118"/>
      <c r="M67" s="118"/>
      <c r="N67" s="118"/>
    </row>
    <row r="68" spans="1:14" ht="15" customHeight="1">
      <c r="A68" s="47"/>
      <c r="B68" s="47"/>
      <c r="C68" s="170" t="s">
        <v>1361</v>
      </c>
      <c r="D68" s="47"/>
      <c r="E68" s="47"/>
      <c r="F68" s="47"/>
      <c r="G68" s="47"/>
      <c r="H68" s="47"/>
      <c r="I68" s="47"/>
      <c r="J68" s="47"/>
      <c r="K68" s="47"/>
      <c r="L68" s="47"/>
      <c r="M68" s="47"/>
      <c r="N68" s="47"/>
    </row>
    <row r="69" spans="1:14" ht="15" customHeight="1">
      <c r="A69" s="47"/>
      <c r="B69" s="47"/>
      <c r="C69" s="170" t="s">
        <v>1405</v>
      </c>
      <c r="D69" s="47"/>
      <c r="E69" s="47"/>
      <c r="F69" s="47"/>
      <c r="G69" s="47"/>
      <c r="H69" s="47"/>
      <c r="I69" s="47"/>
      <c r="J69" s="47"/>
      <c r="K69" s="47"/>
      <c r="L69" s="47"/>
      <c r="M69" s="47"/>
      <c r="N69" s="47"/>
    </row>
    <row r="70" spans="1:14" ht="15" customHeight="1">
      <c r="A70" s="47"/>
      <c r="B70" s="47"/>
      <c r="C70" s="170" t="s">
        <v>1406</v>
      </c>
      <c r="D70" s="47"/>
      <c r="E70" s="47"/>
      <c r="F70" s="47"/>
      <c r="G70" s="47"/>
      <c r="H70" s="47"/>
      <c r="I70" s="47"/>
      <c r="J70" s="47"/>
      <c r="K70" s="47"/>
      <c r="L70" s="47"/>
      <c r="M70" s="47"/>
      <c r="N70" s="47"/>
    </row>
    <row r="71" spans="1:14" ht="15" customHeight="1">
      <c r="A71" s="47"/>
      <c r="B71" s="47"/>
      <c r="C71" s="170" t="s">
        <v>1364</v>
      </c>
      <c r="D71" s="47"/>
      <c r="E71" s="47"/>
      <c r="F71" s="47"/>
      <c r="G71" s="47"/>
      <c r="H71" s="47"/>
      <c r="I71" s="47"/>
      <c r="J71" s="47"/>
      <c r="K71" s="47"/>
      <c r="L71" s="47"/>
      <c r="M71" s="47"/>
      <c r="N71" s="47"/>
    </row>
    <row r="72" spans="1:14" ht="15" customHeight="1">
      <c r="A72" s="47"/>
      <c r="B72" s="47"/>
      <c r="C72" s="170" t="s">
        <v>1365</v>
      </c>
      <c r="D72" s="47"/>
      <c r="E72" s="47"/>
      <c r="F72" s="47"/>
      <c r="G72" s="47"/>
      <c r="H72" s="47"/>
      <c r="I72" s="47"/>
      <c r="J72" s="47"/>
      <c r="K72" s="47"/>
      <c r="L72" s="47"/>
      <c r="M72" s="47"/>
      <c r="N72" s="47"/>
    </row>
    <row r="73" spans="1:14" ht="30" customHeight="1">
      <c r="A73" s="47"/>
      <c r="B73" s="47"/>
      <c r="C73" s="751" t="s">
        <v>963</v>
      </c>
      <c r="D73" s="751"/>
      <c r="E73" s="751"/>
      <c r="F73" s="751"/>
      <c r="G73" s="751"/>
      <c r="H73" s="751"/>
      <c r="I73" s="751"/>
      <c r="J73" s="751"/>
      <c r="K73" s="751"/>
      <c r="L73" s="751"/>
      <c r="M73" s="751"/>
      <c r="N73" s="751"/>
    </row>
    <row r="74" spans="1:14" ht="15" customHeight="1">
      <c r="A74" s="47"/>
      <c r="B74" s="47"/>
      <c r="C74" s="170" t="s">
        <v>570</v>
      </c>
      <c r="D74" s="47"/>
      <c r="E74" s="47"/>
      <c r="F74" s="47"/>
      <c r="G74" s="47"/>
      <c r="H74" s="47"/>
      <c r="I74" s="47"/>
      <c r="J74" s="47"/>
      <c r="K74" s="47"/>
      <c r="L74" s="47"/>
      <c r="M74" s="47"/>
      <c r="N74" s="47"/>
    </row>
    <row r="75" spans="1:14" ht="30" customHeight="1">
      <c r="A75" s="47"/>
      <c r="B75" s="47"/>
      <c r="C75" s="751" t="s">
        <v>964</v>
      </c>
      <c r="D75" s="751"/>
      <c r="E75" s="751"/>
      <c r="F75" s="751"/>
      <c r="G75" s="751"/>
      <c r="H75" s="751"/>
      <c r="I75" s="751"/>
      <c r="J75" s="751"/>
      <c r="K75" s="751"/>
      <c r="L75" s="751"/>
      <c r="M75" s="751"/>
      <c r="N75" s="751"/>
    </row>
    <row r="76" spans="1:14" ht="15" customHeight="1">
      <c r="A76" s="47"/>
      <c r="B76" s="47"/>
      <c r="C76" s="47"/>
      <c r="D76" s="47"/>
      <c r="E76" s="47"/>
      <c r="F76" s="47"/>
      <c r="G76" s="47"/>
      <c r="H76" s="47"/>
      <c r="I76" s="47"/>
      <c r="J76" s="47"/>
      <c r="K76" s="47"/>
      <c r="L76" s="47"/>
      <c r="M76" s="47"/>
      <c r="N76" s="47"/>
    </row>
  </sheetData>
  <mergeCells count="7">
    <mergeCell ref="C73:N73"/>
    <mergeCell ref="C75:N75"/>
    <mergeCell ref="C1:N1"/>
    <mergeCell ref="A2:N2"/>
    <mergeCell ref="C3:N3"/>
    <mergeCell ref="A4:N4"/>
    <mergeCell ref="E6:N6"/>
  </mergeCells>
  <pageMargins left="0.93" right="0.42" top="0.69" bottom="0.59" header="0.5" footer="0.5"/>
  <pageSetup scale="49"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activeCell="A3" sqref="A3:E3"/>
    </sheetView>
  </sheetViews>
  <sheetFormatPr defaultColWidth="9.140625" defaultRowHeight="12.75"/>
  <cols>
    <col min="1" max="1" width="95.140625" style="33" customWidth="1"/>
    <col min="2" max="3" width="13.42578125" style="623" bestFit="1" customWidth="1"/>
    <col min="4" max="4" width="12.28515625" style="623" bestFit="1" customWidth="1"/>
    <col min="5" max="5" width="13.42578125" style="623" bestFit="1" customWidth="1"/>
    <col min="6" max="256" width="9.140625" style="623"/>
    <col min="257" max="257" width="95.140625" style="623" customWidth="1"/>
    <col min="258" max="260" width="15.7109375" style="623" customWidth="1"/>
    <col min="261" max="261" width="15" style="623" customWidth="1"/>
    <col min="262" max="512" width="9.140625" style="623"/>
    <col min="513" max="513" width="95.140625" style="623" customWidth="1"/>
    <col min="514" max="516" width="15.7109375" style="623" customWidth="1"/>
    <col min="517" max="517" width="15" style="623" customWidth="1"/>
    <col min="518" max="768" width="9.140625" style="623"/>
    <col min="769" max="769" width="95.140625" style="623" customWidth="1"/>
    <col min="770" max="772" width="15.7109375" style="623" customWidth="1"/>
    <col min="773" max="773" width="15" style="623" customWidth="1"/>
    <col min="774" max="1024" width="9.140625" style="623"/>
    <col min="1025" max="1025" width="95.140625" style="623" customWidth="1"/>
    <col min="1026" max="1028" width="15.7109375" style="623" customWidth="1"/>
    <col min="1029" max="1029" width="15" style="623" customWidth="1"/>
    <col min="1030" max="1280" width="9.140625" style="623"/>
    <col min="1281" max="1281" width="95.140625" style="623" customWidth="1"/>
    <col min="1282" max="1284" width="15.7109375" style="623" customWidth="1"/>
    <col min="1285" max="1285" width="15" style="623" customWidth="1"/>
    <col min="1286" max="1536" width="9.140625" style="623"/>
    <col min="1537" max="1537" width="95.140625" style="623" customWidth="1"/>
    <col min="1538" max="1540" width="15.7109375" style="623" customWidth="1"/>
    <col min="1541" max="1541" width="15" style="623" customWidth="1"/>
    <col min="1542" max="1792" width="9.140625" style="623"/>
    <col min="1793" max="1793" width="95.140625" style="623" customWidth="1"/>
    <col min="1794" max="1796" width="15.7109375" style="623" customWidth="1"/>
    <col min="1797" max="1797" width="15" style="623" customWidth="1"/>
    <col min="1798" max="2048" width="9.140625" style="623"/>
    <col min="2049" max="2049" width="95.140625" style="623" customWidth="1"/>
    <col min="2050" max="2052" width="15.7109375" style="623" customWidth="1"/>
    <col min="2053" max="2053" width="15" style="623" customWidth="1"/>
    <col min="2054" max="2304" width="9.140625" style="623"/>
    <col min="2305" max="2305" width="95.140625" style="623" customWidth="1"/>
    <col min="2306" max="2308" width="15.7109375" style="623" customWidth="1"/>
    <col min="2309" max="2309" width="15" style="623" customWidth="1"/>
    <col min="2310" max="2560" width="9.140625" style="623"/>
    <col min="2561" max="2561" width="95.140625" style="623" customWidth="1"/>
    <col min="2562" max="2564" width="15.7109375" style="623" customWidth="1"/>
    <col min="2565" max="2565" width="15" style="623" customWidth="1"/>
    <col min="2566" max="2816" width="9.140625" style="623"/>
    <col min="2817" max="2817" width="95.140625" style="623" customWidth="1"/>
    <col min="2818" max="2820" width="15.7109375" style="623" customWidth="1"/>
    <col min="2821" max="2821" width="15" style="623" customWidth="1"/>
    <col min="2822" max="3072" width="9.140625" style="623"/>
    <col min="3073" max="3073" width="95.140625" style="623" customWidth="1"/>
    <col min="3074" max="3076" width="15.7109375" style="623" customWidth="1"/>
    <col min="3077" max="3077" width="15" style="623" customWidth="1"/>
    <col min="3078" max="3328" width="9.140625" style="623"/>
    <col min="3329" max="3329" width="95.140625" style="623" customWidth="1"/>
    <col min="3330" max="3332" width="15.7109375" style="623" customWidth="1"/>
    <col min="3333" max="3333" width="15" style="623" customWidth="1"/>
    <col min="3334" max="3584" width="9.140625" style="623"/>
    <col min="3585" max="3585" width="95.140625" style="623" customWidth="1"/>
    <col min="3586" max="3588" width="15.7109375" style="623" customWidth="1"/>
    <col min="3589" max="3589" width="15" style="623" customWidth="1"/>
    <col min="3590" max="3840" width="9.140625" style="623"/>
    <col min="3841" max="3841" width="95.140625" style="623" customWidth="1"/>
    <col min="3842" max="3844" width="15.7109375" style="623" customWidth="1"/>
    <col min="3845" max="3845" width="15" style="623" customWidth="1"/>
    <col min="3846" max="4096" width="9.140625" style="623"/>
    <col min="4097" max="4097" width="95.140625" style="623" customWidth="1"/>
    <col min="4098" max="4100" width="15.7109375" style="623" customWidth="1"/>
    <col min="4101" max="4101" width="15" style="623" customWidth="1"/>
    <col min="4102" max="4352" width="9.140625" style="623"/>
    <col min="4353" max="4353" width="95.140625" style="623" customWidth="1"/>
    <col min="4354" max="4356" width="15.7109375" style="623" customWidth="1"/>
    <col min="4357" max="4357" width="15" style="623" customWidth="1"/>
    <col min="4358" max="4608" width="9.140625" style="623"/>
    <col min="4609" max="4609" width="95.140625" style="623" customWidth="1"/>
    <col min="4610" max="4612" width="15.7109375" style="623" customWidth="1"/>
    <col min="4613" max="4613" width="15" style="623" customWidth="1"/>
    <col min="4614" max="4864" width="9.140625" style="623"/>
    <col min="4865" max="4865" width="95.140625" style="623" customWidth="1"/>
    <col min="4866" max="4868" width="15.7109375" style="623" customWidth="1"/>
    <col min="4869" max="4869" width="15" style="623" customWidth="1"/>
    <col min="4870" max="5120" width="9.140625" style="623"/>
    <col min="5121" max="5121" width="95.140625" style="623" customWidth="1"/>
    <col min="5122" max="5124" width="15.7109375" style="623" customWidth="1"/>
    <col min="5125" max="5125" width="15" style="623" customWidth="1"/>
    <col min="5126" max="5376" width="9.140625" style="623"/>
    <col min="5377" max="5377" width="95.140625" style="623" customWidth="1"/>
    <col min="5378" max="5380" width="15.7109375" style="623" customWidth="1"/>
    <col min="5381" max="5381" width="15" style="623" customWidth="1"/>
    <col min="5382" max="5632" width="9.140625" style="623"/>
    <col min="5633" max="5633" width="95.140625" style="623" customWidth="1"/>
    <col min="5634" max="5636" width="15.7109375" style="623" customWidth="1"/>
    <col min="5637" max="5637" width="15" style="623" customWidth="1"/>
    <col min="5638" max="5888" width="9.140625" style="623"/>
    <col min="5889" max="5889" width="95.140625" style="623" customWidth="1"/>
    <col min="5890" max="5892" width="15.7109375" style="623" customWidth="1"/>
    <col min="5893" max="5893" width="15" style="623" customWidth="1"/>
    <col min="5894" max="6144" width="9.140625" style="623"/>
    <col min="6145" max="6145" width="95.140625" style="623" customWidth="1"/>
    <col min="6146" max="6148" width="15.7109375" style="623" customWidth="1"/>
    <col min="6149" max="6149" width="15" style="623" customWidth="1"/>
    <col min="6150" max="6400" width="9.140625" style="623"/>
    <col min="6401" max="6401" width="95.140625" style="623" customWidth="1"/>
    <col min="6402" max="6404" width="15.7109375" style="623" customWidth="1"/>
    <col min="6405" max="6405" width="15" style="623" customWidth="1"/>
    <col min="6406" max="6656" width="9.140625" style="623"/>
    <col min="6657" max="6657" width="95.140625" style="623" customWidth="1"/>
    <col min="6658" max="6660" width="15.7109375" style="623" customWidth="1"/>
    <col min="6661" max="6661" width="15" style="623" customWidth="1"/>
    <col min="6662" max="6912" width="9.140625" style="623"/>
    <col min="6913" max="6913" width="95.140625" style="623" customWidth="1"/>
    <col min="6914" max="6916" width="15.7109375" style="623" customWidth="1"/>
    <col min="6917" max="6917" width="15" style="623" customWidth="1"/>
    <col min="6918" max="7168" width="9.140625" style="623"/>
    <col min="7169" max="7169" width="95.140625" style="623" customWidth="1"/>
    <col min="7170" max="7172" width="15.7109375" style="623" customWidth="1"/>
    <col min="7173" max="7173" width="15" style="623" customWidth="1"/>
    <col min="7174" max="7424" width="9.140625" style="623"/>
    <col min="7425" max="7425" width="95.140625" style="623" customWidth="1"/>
    <col min="7426" max="7428" width="15.7109375" style="623" customWidth="1"/>
    <col min="7429" max="7429" width="15" style="623" customWidth="1"/>
    <col min="7430" max="7680" width="9.140625" style="623"/>
    <col min="7681" max="7681" width="95.140625" style="623" customWidth="1"/>
    <col min="7682" max="7684" width="15.7109375" style="623" customWidth="1"/>
    <col min="7685" max="7685" width="15" style="623" customWidth="1"/>
    <col min="7686" max="7936" width="9.140625" style="623"/>
    <col min="7937" max="7937" width="95.140625" style="623" customWidth="1"/>
    <col min="7938" max="7940" width="15.7109375" style="623" customWidth="1"/>
    <col min="7941" max="7941" width="15" style="623" customWidth="1"/>
    <col min="7942" max="8192" width="9.140625" style="623"/>
    <col min="8193" max="8193" width="95.140625" style="623" customWidth="1"/>
    <col min="8194" max="8196" width="15.7109375" style="623" customWidth="1"/>
    <col min="8197" max="8197" width="15" style="623" customWidth="1"/>
    <col min="8198" max="8448" width="9.140625" style="623"/>
    <col min="8449" max="8449" width="95.140625" style="623" customWidth="1"/>
    <col min="8450" max="8452" width="15.7109375" style="623" customWidth="1"/>
    <col min="8453" max="8453" width="15" style="623" customWidth="1"/>
    <col min="8454" max="8704" width="9.140625" style="623"/>
    <col min="8705" max="8705" width="95.140625" style="623" customWidth="1"/>
    <col min="8706" max="8708" width="15.7109375" style="623" customWidth="1"/>
    <col min="8709" max="8709" width="15" style="623" customWidth="1"/>
    <col min="8710" max="8960" width="9.140625" style="623"/>
    <col min="8961" max="8961" width="95.140625" style="623" customWidth="1"/>
    <col min="8962" max="8964" width="15.7109375" style="623" customWidth="1"/>
    <col min="8965" max="8965" width="15" style="623" customWidth="1"/>
    <col min="8966" max="9216" width="9.140625" style="623"/>
    <col min="9217" max="9217" width="95.140625" style="623" customWidth="1"/>
    <col min="9218" max="9220" width="15.7109375" style="623" customWidth="1"/>
    <col min="9221" max="9221" width="15" style="623" customWidth="1"/>
    <col min="9222" max="9472" width="9.140625" style="623"/>
    <col min="9473" max="9473" width="95.140625" style="623" customWidth="1"/>
    <col min="9474" max="9476" width="15.7109375" style="623" customWidth="1"/>
    <col min="9477" max="9477" width="15" style="623" customWidth="1"/>
    <col min="9478" max="9728" width="9.140625" style="623"/>
    <col min="9729" max="9729" width="95.140625" style="623" customWidth="1"/>
    <col min="9730" max="9732" width="15.7109375" style="623" customWidth="1"/>
    <col min="9733" max="9733" width="15" style="623" customWidth="1"/>
    <col min="9734" max="9984" width="9.140625" style="623"/>
    <col min="9985" max="9985" width="95.140625" style="623" customWidth="1"/>
    <col min="9986" max="9988" width="15.7109375" style="623" customWidth="1"/>
    <col min="9989" max="9989" width="15" style="623" customWidth="1"/>
    <col min="9990" max="10240" width="9.140625" style="623"/>
    <col min="10241" max="10241" width="95.140625" style="623" customWidth="1"/>
    <col min="10242" max="10244" width="15.7109375" style="623" customWidth="1"/>
    <col min="10245" max="10245" width="15" style="623" customWidth="1"/>
    <col min="10246" max="10496" width="9.140625" style="623"/>
    <col min="10497" max="10497" width="95.140625" style="623" customWidth="1"/>
    <col min="10498" max="10500" width="15.7109375" style="623" customWidth="1"/>
    <col min="10501" max="10501" width="15" style="623" customWidth="1"/>
    <col min="10502" max="10752" width="9.140625" style="623"/>
    <col min="10753" max="10753" width="95.140625" style="623" customWidth="1"/>
    <col min="10754" max="10756" width="15.7109375" style="623" customWidth="1"/>
    <col min="10757" max="10757" width="15" style="623" customWidth="1"/>
    <col min="10758" max="11008" width="9.140625" style="623"/>
    <col min="11009" max="11009" width="95.140625" style="623" customWidth="1"/>
    <col min="11010" max="11012" width="15.7109375" style="623" customWidth="1"/>
    <col min="11013" max="11013" width="15" style="623" customWidth="1"/>
    <col min="11014" max="11264" width="9.140625" style="623"/>
    <col min="11265" max="11265" width="95.140625" style="623" customWidth="1"/>
    <col min="11266" max="11268" width="15.7109375" style="623" customWidth="1"/>
    <col min="11269" max="11269" width="15" style="623" customWidth="1"/>
    <col min="11270" max="11520" width="9.140625" style="623"/>
    <col min="11521" max="11521" width="95.140625" style="623" customWidth="1"/>
    <col min="11522" max="11524" width="15.7109375" style="623" customWidth="1"/>
    <col min="11525" max="11525" width="15" style="623" customWidth="1"/>
    <col min="11526" max="11776" width="9.140625" style="623"/>
    <col min="11777" max="11777" width="95.140625" style="623" customWidth="1"/>
    <col min="11778" max="11780" width="15.7109375" style="623" customWidth="1"/>
    <col min="11781" max="11781" width="15" style="623" customWidth="1"/>
    <col min="11782" max="12032" width="9.140625" style="623"/>
    <col min="12033" max="12033" width="95.140625" style="623" customWidth="1"/>
    <col min="12034" max="12036" width="15.7109375" style="623" customWidth="1"/>
    <col min="12037" max="12037" width="15" style="623" customWidth="1"/>
    <col min="12038" max="12288" width="9.140625" style="623"/>
    <col min="12289" max="12289" width="95.140625" style="623" customWidth="1"/>
    <col min="12290" max="12292" width="15.7109375" style="623" customWidth="1"/>
    <col min="12293" max="12293" width="15" style="623" customWidth="1"/>
    <col min="12294" max="12544" width="9.140625" style="623"/>
    <col min="12545" max="12545" width="95.140625" style="623" customWidth="1"/>
    <col min="12546" max="12548" width="15.7109375" style="623" customWidth="1"/>
    <col min="12549" max="12549" width="15" style="623" customWidth="1"/>
    <col min="12550" max="12800" width="9.140625" style="623"/>
    <col min="12801" max="12801" width="95.140625" style="623" customWidth="1"/>
    <col min="12802" max="12804" width="15.7109375" style="623" customWidth="1"/>
    <col min="12805" max="12805" width="15" style="623" customWidth="1"/>
    <col min="12806" max="13056" width="9.140625" style="623"/>
    <col min="13057" max="13057" width="95.140625" style="623" customWidth="1"/>
    <col min="13058" max="13060" width="15.7109375" style="623" customWidth="1"/>
    <col min="13061" max="13061" width="15" style="623" customWidth="1"/>
    <col min="13062" max="13312" width="9.140625" style="623"/>
    <col min="13313" max="13313" width="95.140625" style="623" customWidth="1"/>
    <col min="13314" max="13316" width="15.7109375" style="623" customWidth="1"/>
    <col min="13317" max="13317" width="15" style="623" customWidth="1"/>
    <col min="13318" max="13568" width="9.140625" style="623"/>
    <col min="13569" max="13569" width="95.140625" style="623" customWidth="1"/>
    <col min="13570" max="13572" width="15.7109375" style="623" customWidth="1"/>
    <col min="13573" max="13573" width="15" style="623" customWidth="1"/>
    <col min="13574" max="13824" width="9.140625" style="623"/>
    <col min="13825" max="13825" width="95.140625" style="623" customWidth="1"/>
    <col min="13826" max="13828" width="15.7109375" style="623" customWidth="1"/>
    <col min="13829" max="13829" width="15" style="623" customWidth="1"/>
    <col min="13830" max="14080" width="9.140625" style="623"/>
    <col min="14081" max="14081" width="95.140625" style="623" customWidth="1"/>
    <col min="14082" max="14084" width="15.7109375" style="623" customWidth="1"/>
    <col min="14085" max="14085" width="15" style="623" customWidth="1"/>
    <col min="14086" max="14336" width="9.140625" style="623"/>
    <col min="14337" max="14337" width="95.140625" style="623" customWidth="1"/>
    <col min="14338" max="14340" width="15.7109375" style="623" customWidth="1"/>
    <col min="14341" max="14341" width="15" style="623" customWidth="1"/>
    <col min="14342" max="14592" width="9.140625" style="623"/>
    <col min="14593" max="14593" width="95.140625" style="623" customWidth="1"/>
    <col min="14594" max="14596" width="15.7109375" style="623" customWidth="1"/>
    <col min="14597" max="14597" width="15" style="623" customWidth="1"/>
    <col min="14598" max="14848" width="9.140625" style="623"/>
    <col min="14849" max="14849" width="95.140625" style="623" customWidth="1"/>
    <col min="14850" max="14852" width="15.7109375" style="623" customWidth="1"/>
    <col min="14853" max="14853" width="15" style="623" customWidth="1"/>
    <col min="14854" max="15104" width="9.140625" style="623"/>
    <col min="15105" max="15105" width="95.140625" style="623" customWidth="1"/>
    <col min="15106" max="15108" width="15.7109375" style="623" customWidth="1"/>
    <col min="15109" max="15109" width="15" style="623" customWidth="1"/>
    <col min="15110" max="15360" width="9.140625" style="623"/>
    <col min="15361" max="15361" width="95.140625" style="623" customWidth="1"/>
    <col min="15362" max="15364" width="15.7109375" style="623" customWidth="1"/>
    <col min="15365" max="15365" width="15" style="623" customWidth="1"/>
    <col min="15366" max="15616" width="9.140625" style="623"/>
    <col min="15617" max="15617" width="95.140625" style="623" customWidth="1"/>
    <col min="15618" max="15620" width="15.7109375" style="623" customWidth="1"/>
    <col min="15621" max="15621" width="15" style="623" customWidth="1"/>
    <col min="15622" max="15872" width="9.140625" style="623"/>
    <col min="15873" max="15873" width="95.140625" style="623" customWidth="1"/>
    <col min="15874" max="15876" width="15.7109375" style="623" customWidth="1"/>
    <col min="15877" max="15877" width="15" style="623" customWidth="1"/>
    <col min="15878" max="16128" width="9.140625" style="623"/>
    <col min="16129" max="16129" width="95.140625" style="623" customWidth="1"/>
    <col min="16130" max="16132" width="15.7109375" style="623" customWidth="1"/>
    <col min="16133" max="16133" width="15" style="623" customWidth="1"/>
    <col min="16134" max="16384" width="9.140625" style="623"/>
  </cols>
  <sheetData>
    <row r="1" spans="1:5" ht="30" customHeight="1">
      <c r="A1" s="742" t="s">
        <v>443</v>
      </c>
      <c r="B1" s="742"/>
      <c r="C1" s="742"/>
      <c r="D1" s="742"/>
      <c r="E1" s="742"/>
    </row>
    <row r="2" spans="1:5" ht="15" customHeight="1">
      <c r="A2" s="743" t="s">
        <v>649</v>
      </c>
      <c r="B2" s="743"/>
      <c r="C2" s="743"/>
      <c r="D2" s="743"/>
      <c r="E2" s="743"/>
    </row>
    <row r="3" spans="1:5" ht="15" customHeight="1">
      <c r="A3" s="755" t="s">
        <v>1468</v>
      </c>
      <c r="B3" s="755"/>
      <c r="C3" s="755"/>
      <c r="D3" s="755"/>
      <c r="E3" s="755"/>
    </row>
    <row r="4" spans="1:5" s="78" customFormat="1" ht="30" customHeight="1">
      <c r="A4" s="744" t="s">
        <v>650</v>
      </c>
      <c r="B4" s="744"/>
      <c r="C4" s="744"/>
      <c r="D4" s="744"/>
      <c r="E4" s="744"/>
    </row>
    <row r="5" spans="1:5" ht="3.75" customHeight="1">
      <c r="A5" s="47"/>
      <c r="B5" s="47"/>
      <c r="C5" s="47"/>
      <c r="D5" s="47"/>
      <c r="E5" s="47"/>
    </row>
    <row r="6" spans="1:5" s="14" customFormat="1" ht="30" customHeight="1">
      <c r="A6" s="239"/>
      <c r="B6" s="240" t="s">
        <v>62</v>
      </c>
      <c r="C6" s="240" t="s">
        <v>64</v>
      </c>
      <c r="D6" s="240" t="s">
        <v>66</v>
      </c>
      <c r="E6" s="367" t="s">
        <v>518</v>
      </c>
    </row>
    <row r="7" spans="1:5" s="275" customFormat="1" ht="15" customHeight="1">
      <c r="A7" s="516" t="s">
        <v>651</v>
      </c>
      <c r="B7" s="242">
        <v>0.64939999999999998</v>
      </c>
      <c r="C7" s="242">
        <v>0.16830000000000001</v>
      </c>
      <c r="D7" s="242">
        <v>0.89790000000000003</v>
      </c>
      <c r="E7" s="242">
        <v>0.51790000000000003</v>
      </c>
    </row>
    <row r="8" spans="1:5" s="276" customFormat="1" ht="15" customHeight="1">
      <c r="A8" s="120" t="s">
        <v>652</v>
      </c>
      <c r="B8" s="121">
        <v>394673903.47000003</v>
      </c>
      <c r="C8" s="121">
        <v>174025113.68000001</v>
      </c>
      <c r="D8" s="121">
        <v>45015829.899999999</v>
      </c>
      <c r="E8" s="121">
        <v>613714847.04999995</v>
      </c>
    </row>
    <row r="9" spans="1:5" s="276" customFormat="1" ht="15" customHeight="1">
      <c r="A9" s="120" t="s">
        <v>653</v>
      </c>
      <c r="B9" s="121">
        <v>0</v>
      </c>
      <c r="C9" s="121">
        <v>0</v>
      </c>
      <c r="D9" s="121">
        <v>0</v>
      </c>
      <c r="E9" s="121">
        <v>0</v>
      </c>
    </row>
    <row r="10" spans="1:5" s="276" customFormat="1" ht="15" customHeight="1">
      <c r="A10" s="120" t="s">
        <v>654</v>
      </c>
      <c r="B10" s="121">
        <v>396585531.88999999</v>
      </c>
      <c r="C10" s="121">
        <v>61660615.020000003</v>
      </c>
      <c r="D10" s="121">
        <v>17380353.07</v>
      </c>
      <c r="E10" s="121">
        <v>475626499.98000002</v>
      </c>
    </row>
    <row r="11" spans="1:5" s="276" customFormat="1" ht="15" customHeight="1">
      <c r="A11" s="120" t="s">
        <v>655</v>
      </c>
      <c r="B11" s="121">
        <v>1275551473.0599999</v>
      </c>
      <c r="C11" s="121">
        <v>586932387.48000002</v>
      </c>
      <c r="D11" s="121">
        <v>213182780.08000001</v>
      </c>
      <c r="E11" s="121">
        <v>2075666640.6199999</v>
      </c>
    </row>
    <row r="12" spans="1:5" s="276" customFormat="1" ht="15" customHeight="1">
      <c r="A12" s="120" t="s">
        <v>656</v>
      </c>
      <c r="B12" s="121">
        <v>40082653.280000001</v>
      </c>
      <c r="C12" s="121">
        <v>0</v>
      </c>
      <c r="D12" s="121">
        <v>208982.59</v>
      </c>
      <c r="E12" s="121">
        <v>40291635.869999997</v>
      </c>
    </row>
    <row r="13" spans="1:5" s="276" customFormat="1" ht="15" customHeight="1">
      <c r="A13" s="120" t="s">
        <v>657</v>
      </c>
      <c r="B13" s="121">
        <v>413545650.81999999</v>
      </c>
      <c r="C13" s="121">
        <v>338467775.17000002</v>
      </c>
      <c r="D13" s="121">
        <v>80864447.640000001</v>
      </c>
      <c r="E13" s="121">
        <v>832877873.63</v>
      </c>
    </row>
    <row r="14" spans="1:5" s="276" customFormat="1" ht="15" customHeight="1">
      <c r="A14" s="243" t="s">
        <v>658</v>
      </c>
      <c r="B14" s="277">
        <v>2520439212.52</v>
      </c>
      <c r="C14" s="277">
        <v>1161085891.3499999</v>
      </c>
      <c r="D14" s="277">
        <v>356652393.27999997</v>
      </c>
      <c r="E14" s="277">
        <v>4038177497.1500001</v>
      </c>
    </row>
    <row r="15" spans="1:5" s="276" customFormat="1" ht="15" customHeight="1">
      <c r="A15" s="120" t="s">
        <v>659</v>
      </c>
      <c r="B15" s="121">
        <v>1160700483.688</v>
      </c>
      <c r="C15" s="121">
        <v>644266091.91400003</v>
      </c>
      <c r="D15" s="121">
        <v>191088645.23649999</v>
      </c>
      <c r="E15" s="121">
        <v>1996055220.8385</v>
      </c>
    </row>
    <row r="16" spans="1:5" s="276" customFormat="1" ht="15" customHeight="1">
      <c r="A16" s="120" t="s">
        <v>660</v>
      </c>
      <c r="B16" s="123">
        <v>0.46050000000000002</v>
      </c>
      <c r="C16" s="123">
        <v>0.55489999999999995</v>
      </c>
      <c r="D16" s="123">
        <v>0.53580000000000005</v>
      </c>
      <c r="E16" s="123">
        <v>0.49430000000000002</v>
      </c>
    </row>
    <row r="17" spans="1:5" s="276" customFormat="1" ht="15" customHeight="1">
      <c r="A17" s="243" t="s">
        <v>661</v>
      </c>
      <c r="B17" s="277">
        <v>116070048.3688</v>
      </c>
      <c r="C17" s="277">
        <v>64426609.191399999</v>
      </c>
      <c r="D17" s="277">
        <v>19108864.523699999</v>
      </c>
      <c r="E17" s="277">
        <v>199605522.0839</v>
      </c>
    </row>
    <row r="18" spans="1:5" s="276" customFormat="1" ht="15" customHeight="1">
      <c r="A18" s="120" t="s">
        <v>662</v>
      </c>
      <c r="B18" s="121">
        <v>703179832</v>
      </c>
      <c r="C18" s="121">
        <v>108029151</v>
      </c>
      <c r="D18" s="121">
        <v>169301807</v>
      </c>
      <c r="E18" s="121">
        <v>980510790</v>
      </c>
    </row>
    <row r="19" spans="1:5" s="276" customFormat="1" ht="15" customHeight="1">
      <c r="A19" s="120" t="s">
        <v>663</v>
      </c>
      <c r="B19" s="121">
        <v>0</v>
      </c>
      <c r="C19" s="121">
        <v>0</v>
      </c>
      <c r="D19" s="121">
        <v>0</v>
      </c>
      <c r="E19" s="121">
        <v>0</v>
      </c>
    </row>
    <row r="20" spans="1:5" s="276" customFormat="1" ht="15" customHeight="1">
      <c r="A20" s="244" t="s">
        <v>664</v>
      </c>
      <c r="B20" s="121">
        <v>0</v>
      </c>
      <c r="C20" s="121">
        <v>0</v>
      </c>
      <c r="D20" s="121">
        <v>0</v>
      </c>
      <c r="E20" s="121">
        <v>0</v>
      </c>
    </row>
    <row r="21" spans="1:5" s="276" customFormat="1" ht="15" customHeight="1">
      <c r="A21" s="120" t="s">
        <v>665</v>
      </c>
      <c r="B21" s="121">
        <v>0</v>
      </c>
      <c r="C21" s="121">
        <v>693</v>
      </c>
      <c r="D21" s="121">
        <v>0</v>
      </c>
      <c r="E21" s="121">
        <v>693</v>
      </c>
    </row>
    <row r="22" spans="1:5" s="276" customFormat="1" ht="15" customHeight="1">
      <c r="A22" s="243" t="s">
        <v>666</v>
      </c>
      <c r="B22" s="278">
        <v>703179832</v>
      </c>
      <c r="C22" s="278">
        <v>108028458</v>
      </c>
      <c r="D22" s="278">
        <v>169301807</v>
      </c>
      <c r="E22" s="277">
        <v>980510097</v>
      </c>
    </row>
    <row r="23" spans="1:5" s="276" customFormat="1" ht="15" customHeight="1">
      <c r="A23" s="120" t="s">
        <v>667</v>
      </c>
      <c r="B23" s="121">
        <v>0</v>
      </c>
      <c r="C23" s="279">
        <v>0</v>
      </c>
      <c r="D23" s="279">
        <v>0</v>
      </c>
      <c r="E23" s="121">
        <v>0</v>
      </c>
    </row>
    <row r="24" spans="1:5" s="276" customFormat="1" ht="15" customHeight="1">
      <c r="A24" s="120" t="s">
        <v>668</v>
      </c>
      <c r="B24" s="121">
        <v>0</v>
      </c>
      <c r="C24" s="121">
        <v>0</v>
      </c>
      <c r="D24" s="121">
        <v>0</v>
      </c>
      <c r="E24" s="121">
        <v>0</v>
      </c>
    </row>
    <row r="25" spans="1:5" s="280" customFormat="1" ht="15" customHeight="1">
      <c r="A25" s="120" t="s">
        <v>669</v>
      </c>
      <c r="B25" s="121">
        <v>0</v>
      </c>
      <c r="C25" s="121">
        <v>0</v>
      </c>
      <c r="D25" s="121">
        <v>0</v>
      </c>
      <c r="E25" s="121">
        <v>0</v>
      </c>
    </row>
    <row r="26" spans="1:5" s="276" customFormat="1" ht="15" customHeight="1">
      <c r="A26" s="120" t="s">
        <v>670</v>
      </c>
      <c r="B26" s="121">
        <v>0</v>
      </c>
      <c r="C26" s="121">
        <v>0</v>
      </c>
      <c r="D26" s="121">
        <v>0</v>
      </c>
      <c r="E26" s="121">
        <v>0</v>
      </c>
    </row>
    <row r="27" spans="1:5" s="36" customFormat="1" ht="15" customHeight="1">
      <c r="A27" s="120" t="s">
        <v>671</v>
      </c>
      <c r="B27" s="121">
        <v>50864035</v>
      </c>
      <c r="C27" s="121">
        <v>428953</v>
      </c>
      <c r="D27" s="121">
        <v>2280773</v>
      </c>
      <c r="E27" s="121">
        <v>53573761</v>
      </c>
    </row>
    <row r="28" spans="1:5" s="281" customFormat="1" ht="15" customHeight="1">
      <c r="A28" s="244" t="s">
        <v>672</v>
      </c>
      <c r="B28" s="121">
        <v>0</v>
      </c>
      <c r="C28" s="121">
        <v>0</v>
      </c>
      <c r="D28" s="121">
        <v>0</v>
      </c>
      <c r="E28" s="121">
        <v>0</v>
      </c>
    </row>
    <row r="29" spans="1:5" s="276" customFormat="1" ht="15" customHeight="1">
      <c r="A29" s="243" t="s">
        <v>673</v>
      </c>
      <c r="B29" s="277">
        <v>50864035</v>
      </c>
      <c r="C29" s="277">
        <v>428953</v>
      </c>
      <c r="D29" s="277">
        <v>2280773</v>
      </c>
      <c r="E29" s="277">
        <v>53573761</v>
      </c>
    </row>
    <row r="30" spans="1:5" s="276" customFormat="1" ht="15" customHeight="1">
      <c r="A30" s="120" t="s">
        <v>674</v>
      </c>
      <c r="B30" s="121">
        <v>0</v>
      </c>
      <c r="C30" s="121">
        <v>0</v>
      </c>
      <c r="D30" s="121">
        <v>0</v>
      </c>
      <c r="E30" s="121">
        <v>0</v>
      </c>
    </row>
    <row r="31" spans="1:5" s="276" customFormat="1" ht="15" customHeight="1">
      <c r="A31" s="120" t="s">
        <v>675</v>
      </c>
      <c r="B31" s="121">
        <v>246960</v>
      </c>
      <c r="C31" s="121">
        <v>0</v>
      </c>
      <c r="D31" s="121">
        <v>0</v>
      </c>
      <c r="E31" s="121">
        <v>246960</v>
      </c>
    </row>
    <row r="32" spans="1:5" s="276" customFormat="1" ht="15" customHeight="1">
      <c r="A32" s="243" t="s">
        <v>676</v>
      </c>
      <c r="B32" s="277">
        <v>753796907</v>
      </c>
      <c r="C32" s="277">
        <v>108457411</v>
      </c>
      <c r="D32" s="277">
        <v>171582580</v>
      </c>
      <c r="E32" s="277">
        <v>1033836898</v>
      </c>
    </row>
    <row r="33" spans="1:5" ht="15" customHeight="1">
      <c r="A33" s="120" t="s">
        <v>677</v>
      </c>
      <c r="B33" s="121">
        <v>637726858.63119996</v>
      </c>
      <c r="C33" s="121">
        <v>44030801.808600001</v>
      </c>
      <c r="D33" s="121">
        <v>152473715.47639999</v>
      </c>
      <c r="E33" s="121">
        <v>834231375.91620004</v>
      </c>
    </row>
    <row r="34" spans="1:5" ht="15" customHeight="1">
      <c r="A34" s="120" t="s">
        <v>678</v>
      </c>
      <c r="B34" s="123">
        <v>3.56E-2</v>
      </c>
      <c r="C34" s="123">
        <v>0.49740000000000001</v>
      </c>
      <c r="D34" s="123">
        <v>1.11E-2</v>
      </c>
      <c r="E34" s="123">
        <v>0.08</v>
      </c>
    </row>
    <row r="35" spans="1:5" ht="3.75" customHeight="1" thickBot="1">
      <c r="A35" s="517"/>
      <c r="B35" s="517"/>
      <c r="C35" s="517"/>
      <c r="D35" s="517"/>
      <c r="E35" s="517"/>
    </row>
    <row r="36" spans="1:5" ht="30" customHeight="1">
      <c r="A36" s="779" t="s">
        <v>679</v>
      </c>
      <c r="B36" s="779"/>
      <c r="C36" s="779"/>
      <c r="D36" s="779"/>
      <c r="E36" s="779"/>
    </row>
    <row r="37" spans="1:5" ht="15" customHeight="1">
      <c r="A37" s="120"/>
      <c r="B37" s="47"/>
      <c r="C37" s="47"/>
      <c r="D37" s="47"/>
      <c r="E37" s="47"/>
    </row>
  </sheetData>
  <mergeCells count="5">
    <mergeCell ref="A1:E1"/>
    <mergeCell ref="A2:E2"/>
    <mergeCell ref="A3:E3"/>
    <mergeCell ref="A4:E4"/>
    <mergeCell ref="A36:E36"/>
  </mergeCells>
  <pageMargins left="0.66" right="0.46" top="0.54" bottom="0.35" header="0.5" footer="0.35"/>
  <pageSetup scale="85"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F26"/>
  <sheetViews>
    <sheetView zoomScaleNormal="100" workbookViewId="0">
      <selection activeCell="A3" sqref="A3:F3"/>
    </sheetView>
  </sheetViews>
  <sheetFormatPr defaultColWidth="9.140625" defaultRowHeight="12.75"/>
  <cols>
    <col min="1" max="1" width="44.5703125" style="33" customWidth="1"/>
    <col min="2" max="2" width="9.140625" style="623" bestFit="1" customWidth="1"/>
    <col min="3" max="4" width="7.5703125" style="623" bestFit="1" customWidth="1"/>
    <col min="5" max="5" width="9.28515625" style="623" bestFit="1" customWidth="1"/>
    <col min="6" max="6" width="10.7109375" style="623" customWidth="1"/>
    <col min="7" max="16384" width="9.140625" style="623"/>
  </cols>
  <sheetData>
    <row r="1" spans="1:6" s="28" customFormat="1" ht="30" customHeight="1">
      <c r="A1" s="742" t="s">
        <v>443</v>
      </c>
      <c r="B1" s="742"/>
      <c r="C1" s="742"/>
      <c r="D1" s="742"/>
      <c r="E1" s="742"/>
      <c r="F1" s="742"/>
    </row>
    <row r="2" spans="1:6" s="28" customFormat="1" ht="15" customHeight="1">
      <c r="A2" s="743" t="s">
        <v>680</v>
      </c>
      <c r="B2" s="743"/>
      <c r="C2" s="743"/>
      <c r="D2" s="743"/>
      <c r="E2" s="743"/>
      <c r="F2" s="743"/>
    </row>
    <row r="3" spans="1:6" s="28" customFormat="1" ht="15" customHeight="1">
      <c r="A3" s="755" t="s">
        <v>1468</v>
      </c>
      <c r="B3" s="755"/>
      <c r="C3" s="755"/>
      <c r="D3" s="755"/>
      <c r="E3" s="755"/>
      <c r="F3" s="755"/>
    </row>
    <row r="4" spans="1:6" s="29" customFormat="1" ht="30" customHeight="1">
      <c r="A4" s="744" t="s">
        <v>511</v>
      </c>
      <c r="B4" s="744"/>
      <c r="C4" s="744"/>
      <c r="D4" s="744"/>
      <c r="E4" s="744"/>
      <c r="F4" s="744"/>
    </row>
    <row r="5" spans="1:6" ht="3.75" customHeight="1">
      <c r="A5" s="125"/>
      <c r="B5" s="47"/>
      <c r="C5" s="126"/>
      <c r="D5" s="126"/>
      <c r="E5" s="47"/>
      <c r="F5" s="282"/>
    </row>
    <row r="6" spans="1:6" ht="30" customHeight="1">
      <c r="A6" s="299"/>
      <c r="B6" s="300" t="s">
        <v>62</v>
      </c>
      <c r="C6" s="300" t="s">
        <v>64</v>
      </c>
      <c r="D6" s="300" t="s">
        <v>66</v>
      </c>
      <c r="E6" s="308" t="s">
        <v>518</v>
      </c>
      <c r="F6" s="308" t="s">
        <v>681</v>
      </c>
    </row>
    <row r="7" spans="1:6" ht="15" customHeight="1">
      <c r="A7" s="71" t="s">
        <v>682</v>
      </c>
      <c r="B7" s="126">
        <v>1572830.26911</v>
      </c>
      <c r="C7" s="126">
        <v>814813.62734000001</v>
      </c>
      <c r="D7" s="126">
        <v>232857.82850999999</v>
      </c>
      <c r="E7" s="126">
        <v>2620501.7249600003</v>
      </c>
      <c r="F7" s="248">
        <v>0.97585690405869763</v>
      </c>
    </row>
    <row r="8" spans="1:6" ht="15" customHeight="1">
      <c r="A8" s="71" t="s">
        <v>683</v>
      </c>
      <c r="B8" s="126">
        <v>2713.9555799999998</v>
      </c>
      <c r="C8" s="126">
        <v>3777.6780699999999</v>
      </c>
      <c r="D8" s="126">
        <v>2218.2607400000002</v>
      </c>
      <c r="E8" s="126">
        <v>8709.8943899999995</v>
      </c>
      <c r="F8" s="248">
        <v>3.2435050483446502E-3</v>
      </c>
    </row>
    <row r="9" spans="1:6" ht="15" customHeight="1">
      <c r="A9" s="71" t="s">
        <v>684</v>
      </c>
      <c r="B9" s="126">
        <v>1544.3343500000001</v>
      </c>
      <c r="C9" s="126">
        <v>12127.72545</v>
      </c>
      <c r="D9" s="126">
        <v>4042.28836</v>
      </c>
      <c r="E9" s="126">
        <v>17714.348160000001</v>
      </c>
      <c r="F9" s="248">
        <v>6.5967019934319469E-3</v>
      </c>
    </row>
    <row r="10" spans="1:6" ht="15" customHeight="1">
      <c r="A10" s="71" t="s">
        <v>685</v>
      </c>
      <c r="B10" s="126">
        <v>39.348669999999998</v>
      </c>
      <c r="C10" s="126">
        <v>333.98914000000002</v>
      </c>
      <c r="D10" s="126">
        <v>120.93563</v>
      </c>
      <c r="E10" s="126">
        <v>494.27343999999999</v>
      </c>
      <c r="F10" s="248">
        <v>1.8406404556906201E-4</v>
      </c>
    </row>
    <row r="11" spans="1:6" ht="15" customHeight="1">
      <c r="A11" s="71" t="s">
        <v>686</v>
      </c>
      <c r="B11" s="126">
        <v>4914.9074400000009</v>
      </c>
      <c r="C11" s="126">
        <v>1294.4078</v>
      </c>
      <c r="D11" s="126">
        <v>3521.3923999999997</v>
      </c>
      <c r="E11" s="126">
        <v>9730.7076400000005</v>
      </c>
      <c r="F11" s="248">
        <v>3.6236489147953763E-3</v>
      </c>
    </row>
    <row r="12" spans="1:6" ht="15" customHeight="1">
      <c r="A12" s="71" t="s">
        <v>687</v>
      </c>
      <c r="B12" s="126">
        <v>486.49315000000001</v>
      </c>
      <c r="C12" s="126">
        <v>129.44077999999999</v>
      </c>
      <c r="D12" s="126">
        <v>352.13922000000002</v>
      </c>
      <c r="E12" s="126">
        <v>968.07315000000006</v>
      </c>
      <c r="F12" s="248">
        <v>3.6050381423647802E-4</v>
      </c>
    </row>
    <row r="13" spans="1:6" ht="15" customHeight="1">
      <c r="A13" s="71" t="s">
        <v>688</v>
      </c>
      <c r="B13" s="126">
        <v>416.81561999999997</v>
      </c>
      <c r="C13" s="126">
        <v>1695.9419599999999</v>
      </c>
      <c r="D13" s="126">
        <v>441.89772999999997</v>
      </c>
      <c r="E13" s="126">
        <v>2554.6553100000001</v>
      </c>
      <c r="F13" s="248">
        <v>9.5133614987098162E-4</v>
      </c>
    </row>
    <row r="14" spans="1:6" ht="15" customHeight="1">
      <c r="A14" s="71" t="s">
        <v>689</v>
      </c>
      <c r="B14" s="126">
        <v>104.20390999999999</v>
      </c>
      <c r="C14" s="126">
        <v>458.97645</v>
      </c>
      <c r="D14" s="126">
        <v>110.47444</v>
      </c>
      <c r="E14" s="126">
        <v>673.65480000000002</v>
      </c>
      <c r="F14" s="248">
        <v>2.5086443610042498E-4</v>
      </c>
    </row>
    <row r="15" spans="1:6" ht="15" customHeight="1">
      <c r="A15" s="71" t="s">
        <v>690</v>
      </c>
      <c r="B15" s="126">
        <v>0</v>
      </c>
      <c r="C15" s="126">
        <v>2647.18669</v>
      </c>
      <c r="D15" s="126">
        <v>155.71663000000001</v>
      </c>
      <c r="E15" s="126">
        <v>2802.9033199999999</v>
      </c>
      <c r="F15" s="248">
        <v>1.0437820094443158E-3</v>
      </c>
    </row>
    <row r="16" spans="1:6" ht="15" customHeight="1">
      <c r="A16" s="71" t="s">
        <v>691</v>
      </c>
      <c r="B16" s="126">
        <v>0</v>
      </c>
      <c r="C16" s="126">
        <v>1082.9771499999999</v>
      </c>
      <c r="D16" s="126">
        <v>62.286639999999998</v>
      </c>
      <c r="E16" s="126">
        <v>1145.26379</v>
      </c>
      <c r="F16" s="248">
        <v>4.2648839563614102E-4</v>
      </c>
    </row>
    <row r="17" spans="1:6" ht="15" customHeight="1">
      <c r="A17" s="71" t="s">
        <v>692</v>
      </c>
      <c r="B17" s="126">
        <v>15794.57065</v>
      </c>
      <c r="C17" s="126">
        <v>10804.659880000001</v>
      </c>
      <c r="D17" s="126">
        <v>5430.4314699999995</v>
      </c>
      <c r="E17" s="126">
        <v>32029.662</v>
      </c>
      <c r="F17" s="248">
        <v>1.1927626873759686E-2</v>
      </c>
    </row>
    <row r="18" spans="1:6" ht="15" customHeight="1">
      <c r="A18" s="71" t="s">
        <v>693</v>
      </c>
      <c r="B18" s="126">
        <v>8181.0768399999997</v>
      </c>
      <c r="C18" s="126">
        <v>5454.4943400000002</v>
      </c>
      <c r="D18" s="126">
        <v>4227.0696799999996</v>
      </c>
      <c r="E18" s="126">
        <v>17862.64086</v>
      </c>
      <c r="F18" s="248">
        <v>6.6519251797928398E-3</v>
      </c>
    </row>
    <row r="19" spans="1:6" ht="15" customHeight="1">
      <c r="A19" s="302" t="s">
        <v>694</v>
      </c>
      <c r="B19" s="303">
        <v>1595500.8971699998</v>
      </c>
      <c r="C19" s="303">
        <v>843383.5491200001</v>
      </c>
      <c r="D19" s="303">
        <v>246449.55510000003</v>
      </c>
      <c r="E19" s="303">
        <v>2685334.0013900003</v>
      </c>
      <c r="F19" s="337">
        <v>1</v>
      </c>
    </row>
    <row r="20" spans="1:6" ht="15" customHeight="1">
      <c r="A20" s="71" t="s">
        <v>1004</v>
      </c>
      <c r="B20" s="126">
        <v>11525.078149999999</v>
      </c>
      <c r="C20" s="126">
        <v>11237.55593</v>
      </c>
      <c r="D20" s="126">
        <v>7091.1663500000004</v>
      </c>
      <c r="E20" s="126">
        <v>29853.800429999999</v>
      </c>
      <c r="F20" s="126"/>
    </row>
    <row r="21" spans="1:6" s="30" customFormat="1" ht="15" customHeight="1" thickBot="1">
      <c r="A21" s="518" t="s">
        <v>1005</v>
      </c>
      <c r="B21" s="519">
        <v>0.59415361230451258</v>
      </c>
      <c r="C21" s="519">
        <v>0.31407026041581504</v>
      </c>
      <c r="D21" s="519">
        <v>9.1776127279672173E-2</v>
      </c>
      <c r="E21" s="519">
        <v>1</v>
      </c>
      <c r="F21" s="519"/>
    </row>
    <row r="22" spans="1:6" ht="15" customHeight="1">
      <c r="A22" s="621" t="s">
        <v>697</v>
      </c>
      <c r="B22" s="283"/>
      <c r="C22" s="284"/>
      <c r="D22" s="284"/>
      <c r="E22" s="283"/>
      <c r="F22" s="283"/>
    </row>
    <row r="23" spans="1:6" ht="114.75" customHeight="1">
      <c r="A23" s="758" t="s">
        <v>557</v>
      </c>
      <c r="B23" s="780"/>
      <c r="C23" s="780"/>
      <c r="D23" s="780"/>
      <c r="E23" s="780"/>
      <c r="F23" s="780"/>
    </row>
    <row r="24" spans="1:6" ht="105" customHeight="1">
      <c r="A24" s="758" t="s">
        <v>558</v>
      </c>
      <c r="B24" s="780"/>
      <c r="C24" s="780"/>
      <c r="D24" s="780"/>
      <c r="E24" s="780"/>
      <c r="F24" s="780"/>
    </row>
    <row r="25" spans="1:6" ht="15" customHeight="1">
      <c r="A25" s="621" t="s">
        <v>698</v>
      </c>
      <c r="B25" s="621"/>
      <c r="C25" s="285"/>
      <c r="D25" s="285"/>
      <c r="E25" s="621"/>
      <c r="F25" s="621"/>
    </row>
    <row r="26" spans="1:6" ht="15" customHeight="1">
      <c r="A26" s="520"/>
      <c r="B26" s="621"/>
      <c r="C26" s="285"/>
      <c r="D26" s="285"/>
      <c r="E26" s="621"/>
      <c r="F26" s="621"/>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92"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10"/>
  <sheetViews>
    <sheetView workbookViewId="0">
      <selection activeCell="A3" sqref="A3:F3"/>
    </sheetView>
  </sheetViews>
  <sheetFormatPr defaultRowHeight="15"/>
  <cols>
    <col min="1" max="1" width="79" style="5" customWidth="1"/>
    <col min="2" max="5" width="10.5703125" style="5" customWidth="1"/>
    <col min="6" max="6" width="10.7109375" style="5" customWidth="1"/>
    <col min="7" max="16384" width="9.140625" style="5"/>
  </cols>
  <sheetData>
    <row r="1" spans="1:6" ht="30" customHeight="1">
      <c r="A1" s="727" t="s">
        <v>443</v>
      </c>
      <c r="B1" s="727"/>
      <c r="C1" s="727"/>
      <c r="D1" s="727"/>
      <c r="E1" s="727"/>
      <c r="F1" s="727"/>
    </row>
    <row r="2" spans="1:6" ht="18">
      <c r="A2" s="728" t="s">
        <v>722</v>
      </c>
      <c r="B2" s="728"/>
      <c r="C2" s="728"/>
      <c r="D2" s="728"/>
      <c r="E2" s="728"/>
      <c r="F2" s="728"/>
    </row>
    <row r="3" spans="1:6" ht="18">
      <c r="A3" s="728" t="s">
        <v>1468</v>
      </c>
      <c r="B3" s="728"/>
      <c r="C3" s="728"/>
      <c r="D3" s="728"/>
      <c r="E3" s="728"/>
      <c r="F3" s="728"/>
    </row>
    <row r="4" spans="1:6" ht="30" customHeight="1">
      <c r="A4" s="732" t="s">
        <v>511</v>
      </c>
      <c r="B4" s="732"/>
      <c r="C4" s="732"/>
      <c r="D4" s="732"/>
      <c r="E4" s="732"/>
      <c r="F4" s="732"/>
    </row>
    <row r="5" spans="1:6">
      <c r="A5" s="99"/>
      <c r="B5" s="205"/>
      <c r="C5" s="205"/>
      <c r="D5" s="101"/>
      <c r="E5" s="184"/>
      <c r="F5" s="205"/>
    </row>
    <row r="6" spans="1:6" ht="30" customHeight="1">
      <c r="A6" s="72" t="s">
        <v>723</v>
      </c>
      <c r="B6" s="73" t="s">
        <v>62</v>
      </c>
      <c r="C6" s="73" t="s">
        <v>64</v>
      </c>
      <c r="D6" s="73" t="s">
        <v>66</v>
      </c>
      <c r="E6" s="176" t="s">
        <v>518</v>
      </c>
      <c r="F6" s="73" t="s">
        <v>681</v>
      </c>
    </row>
    <row r="7" spans="1:6">
      <c r="A7" s="100" t="s">
        <v>725</v>
      </c>
      <c r="B7" s="97">
        <v>0</v>
      </c>
      <c r="C7" s="97">
        <v>0</v>
      </c>
      <c r="D7" s="97">
        <v>0</v>
      </c>
      <c r="E7" s="97">
        <v>0</v>
      </c>
      <c r="F7" s="160">
        <v>0</v>
      </c>
    </row>
    <row r="8" spans="1:6">
      <c r="A8" s="100" t="s">
        <v>726</v>
      </c>
      <c r="B8" s="97">
        <v>18354.844519999999</v>
      </c>
      <c r="C8" s="97">
        <v>71143.70223000001</v>
      </c>
      <c r="D8" s="97">
        <v>0</v>
      </c>
      <c r="E8" s="97">
        <v>89498.546750000009</v>
      </c>
      <c r="F8" s="160">
        <v>3.5195878024821936E-2</v>
      </c>
    </row>
    <row r="9" spans="1:6">
      <c r="A9" s="100" t="s">
        <v>727</v>
      </c>
      <c r="B9" s="97">
        <v>0</v>
      </c>
      <c r="C9" s="97">
        <v>72701.728659999993</v>
      </c>
      <c r="D9" s="97">
        <v>0</v>
      </c>
      <c r="E9" s="97">
        <v>72701.728659999993</v>
      </c>
      <c r="F9" s="160">
        <v>2.8590421487609916E-2</v>
      </c>
    </row>
    <row r="10" spans="1:6">
      <c r="A10" s="100" t="s">
        <v>728</v>
      </c>
      <c r="B10" s="97">
        <v>36508.896729999993</v>
      </c>
      <c r="C10" s="97">
        <v>105922.10176999999</v>
      </c>
      <c r="D10" s="97">
        <v>0</v>
      </c>
      <c r="E10" s="97">
        <v>142430.99849999999</v>
      </c>
      <c r="F10" s="160">
        <v>5.6011904463237498E-2</v>
      </c>
    </row>
    <row r="11" spans="1:6">
      <c r="A11" s="100" t="s">
        <v>729</v>
      </c>
      <c r="B11" s="97">
        <v>104417.81671</v>
      </c>
      <c r="C11" s="97">
        <v>97143.074219999995</v>
      </c>
      <c r="D11" s="97">
        <v>6041.3349900000003</v>
      </c>
      <c r="E11" s="97">
        <v>207602.22592</v>
      </c>
      <c r="F11" s="160">
        <v>8.164090799789267E-2</v>
      </c>
    </row>
    <row r="12" spans="1:6">
      <c r="A12" s="100" t="s">
        <v>730</v>
      </c>
      <c r="B12" s="97">
        <v>205685.54103999998</v>
      </c>
      <c r="C12" s="97">
        <v>96495.334199999998</v>
      </c>
      <c r="D12" s="97">
        <v>10553.13574</v>
      </c>
      <c r="E12" s="97">
        <v>312734.01097999996</v>
      </c>
      <c r="F12" s="160">
        <v>0.1229846573421082</v>
      </c>
    </row>
    <row r="13" spans="1:6">
      <c r="A13" s="100" t="s">
        <v>731</v>
      </c>
      <c r="B13" s="97">
        <v>185571.02356</v>
      </c>
      <c r="C13" s="97">
        <v>73079.26509999999</v>
      </c>
      <c r="D13" s="97">
        <v>13901.73172</v>
      </c>
      <c r="E13" s="97">
        <v>272552.02038</v>
      </c>
      <c r="F13" s="160">
        <v>0.10718283159958976</v>
      </c>
    </row>
    <row r="14" spans="1:6">
      <c r="A14" s="100" t="s">
        <v>732</v>
      </c>
      <c r="B14" s="97">
        <v>174240.67058000001</v>
      </c>
      <c r="C14" s="97">
        <v>64468.131590000005</v>
      </c>
      <c r="D14" s="97">
        <v>17001.761839999999</v>
      </c>
      <c r="E14" s="97">
        <v>255710.56401</v>
      </c>
      <c r="F14" s="160">
        <v>0.10055982077222254</v>
      </c>
    </row>
    <row r="15" spans="1:6">
      <c r="A15" s="100" t="s">
        <v>733</v>
      </c>
      <c r="B15" s="97">
        <v>118967.82148</v>
      </c>
      <c r="C15" s="97">
        <v>42131.372130000003</v>
      </c>
      <c r="D15" s="97">
        <v>12240.660470000001</v>
      </c>
      <c r="E15" s="97">
        <v>173339.85408000002</v>
      </c>
      <c r="F15" s="160">
        <v>6.8167010332378528E-2</v>
      </c>
    </row>
    <row r="16" spans="1:6">
      <c r="A16" s="100" t="s">
        <v>734</v>
      </c>
      <c r="B16" s="97">
        <v>170772.27129</v>
      </c>
      <c r="C16" s="97">
        <v>60318.355149999996</v>
      </c>
      <c r="D16" s="97">
        <v>19809.845280000001</v>
      </c>
      <c r="E16" s="97">
        <v>250900.47172</v>
      </c>
      <c r="F16" s="160">
        <v>9.8668221101896325E-2</v>
      </c>
    </row>
    <row r="17" spans="1:6">
      <c r="A17" s="100" t="s">
        <v>735</v>
      </c>
      <c r="B17" s="97">
        <v>214167.81866999998</v>
      </c>
      <c r="C17" s="97">
        <v>75289.532860000007</v>
      </c>
      <c r="D17" s="97">
        <v>31040.731909999999</v>
      </c>
      <c r="E17" s="97">
        <v>320498.08343999996</v>
      </c>
      <c r="F17" s="160">
        <v>0.12603792867668481</v>
      </c>
    </row>
    <row r="18" spans="1:6">
      <c r="A18" s="100" t="s">
        <v>736</v>
      </c>
      <c r="B18" s="97">
        <v>224563.95397</v>
      </c>
      <c r="C18" s="97">
        <v>80067.191430000006</v>
      </c>
      <c r="D18" s="97">
        <v>35930.136610000001</v>
      </c>
      <c r="E18" s="97">
        <v>340561.28201000002</v>
      </c>
      <c r="F18" s="160">
        <v>0.13392791030543683</v>
      </c>
    </row>
    <row r="19" spans="1:6">
      <c r="A19" s="100" t="s">
        <v>737</v>
      </c>
      <c r="B19" s="97">
        <v>30557.778969999999</v>
      </c>
      <c r="C19" s="97">
        <v>11715.233789999998</v>
      </c>
      <c r="D19" s="97">
        <v>6344.6043899999995</v>
      </c>
      <c r="E19" s="97">
        <v>48617.617149999998</v>
      </c>
      <c r="F19" s="160">
        <v>1.9119190033874946E-2</v>
      </c>
    </row>
    <row r="20" spans="1:6">
      <c r="A20" s="100" t="s">
        <v>738</v>
      </c>
      <c r="B20" s="97">
        <v>33045.166989999998</v>
      </c>
      <c r="C20" s="97">
        <v>14887.345660000001</v>
      </c>
      <c r="D20" s="97">
        <v>7790.2086799999997</v>
      </c>
      <c r="E20" s="97">
        <v>55722.72133</v>
      </c>
      <c r="F20" s="160">
        <v>2.1913317862245884E-2</v>
      </c>
    </row>
    <row r="21" spans="1:6">
      <c r="A21" s="72" t="s">
        <v>159</v>
      </c>
      <c r="B21" s="158">
        <v>1516853.6045100002</v>
      </c>
      <c r="C21" s="158">
        <v>865362.36878999998</v>
      </c>
      <c r="D21" s="158">
        <v>160654.15163000001</v>
      </c>
      <c r="E21" s="158">
        <v>2542870.1249300004</v>
      </c>
      <c r="F21" s="161">
        <v>1</v>
      </c>
    </row>
    <row r="22" spans="1:6">
      <c r="A22" s="54" t="s">
        <v>739</v>
      </c>
      <c r="B22" s="160">
        <v>0.59651241706721292</v>
      </c>
      <c r="C22" s="160">
        <v>0.340309306521827</v>
      </c>
      <c r="D22" s="160">
        <v>6.3178276410960021E-2</v>
      </c>
      <c r="E22" s="160">
        <v>1</v>
      </c>
      <c r="F22" s="160"/>
    </row>
    <row r="23" spans="1:6" ht="30" customHeight="1">
      <c r="A23" s="433" t="s">
        <v>740</v>
      </c>
      <c r="B23" s="73" t="s">
        <v>62</v>
      </c>
      <c r="C23" s="73" t="s">
        <v>64</v>
      </c>
      <c r="D23" s="73" t="s">
        <v>66</v>
      </c>
      <c r="E23" s="176" t="s">
        <v>159</v>
      </c>
      <c r="F23" s="73" t="s">
        <v>681</v>
      </c>
    </row>
    <row r="24" spans="1:6">
      <c r="A24" s="100" t="s">
        <v>725</v>
      </c>
      <c r="B24" s="97">
        <v>0</v>
      </c>
      <c r="C24" s="97">
        <v>0</v>
      </c>
      <c r="D24" s="97">
        <v>0</v>
      </c>
      <c r="E24" s="97">
        <v>0</v>
      </c>
      <c r="F24" s="160">
        <v>0</v>
      </c>
    </row>
    <row r="25" spans="1:6">
      <c r="A25" s="100" t="s">
        <v>726</v>
      </c>
      <c r="B25" s="97">
        <v>2</v>
      </c>
      <c r="C25" s="97">
        <v>9</v>
      </c>
      <c r="D25" s="97">
        <v>0</v>
      </c>
      <c r="E25" s="97">
        <v>11</v>
      </c>
      <c r="F25" s="160">
        <v>5.7850587709379681E-5</v>
      </c>
    </row>
    <row r="26" spans="1:6">
      <c r="A26" s="100" t="s">
        <v>727</v>
      </c>
      <c r="B26" s="97">
        <v>0</v>
      </c>
      <c r="C26" s="97">
        <v>16</v>
      </c>
      <c r="D26" s="97">
        <v>0</v>
      </c>
      <c r="E26" s="97">
        <v>16</v>
      </c>
      <c r="F26" s="160">
        <v>8.4146309395461362E-5</v>
      </c>
    </row>
    <row r="27" spans="1:6">
      <c r="A27" s="100" t="s">
        <v>728</v>
      </c>
      <c r="B27" s="97">
        <v>18</v>
      </c>
      <c r="C27" s="97">
        <v>48</v>
      </c>
      <c r="D27" s="97">
        <v>0</v>
      </c>
      <c r="E27" s="97">
        <v>66</v>
      </c>
      <c r="F27" s="160">
        <v>3.4710352625627811E-4</v>
      </c>
    </row>
    <row r="28" spans="1:6">
      <c r="A28" s="100" t="s">
        <v>729</v>
      </c>
      <c r="B28" s="97">
        <v>119</v>
      </c>
      <c r="C28" s="97">
        <v>104</v>
      </c>
      <c r="D28" s="97">
        <v>7</v>
      </c>
      <c r="E28" s="97">
        <v>230</v>
      </c>
      <c r="F28" s="160">
        <v>1.209603197559757E-3</v>
      </c>
    </row>
    <row r="29" spans="1:6">
      <c r="A29" s="100" t="s">
        <v>730</v>
      </c>
      <c r="B29" s="97">
        <v>449</v>
      </c>
      <c r="C29" s="97">
        <v>207</v>
      </c>
      <c r="D29" s="97">
        <v>24</v>
      </c>
      <c r="E29" s="97">
        <v>680</v>
      </c>
      <c r="F29" s="160">
        <v>3.5762181493071078E-3</v>
      </c>
    </row>
    <row r="30" spans="1:6">
      <c r="A30" s="100" t="s">
        <v>731</v>
      </c>
      <c r="B30" s="97">
        <v>711</v>
      </c>
      <c r="C30" s="97">
        <v>273</v>
      </c>
      <c r="D30" s="97">
        <v>55</v>
      </c>
      <c r="E30" s="97">
        <v>1039</v>
      </c>
      <c r="F30" s="160">
        <v>5.4642509663677718E-3</v>
      </c>
    </row>
    <row r="31" spans="1:6">
      <c r="A31" s="100" t="s">
        <v>732</v>
      </c>
      <c r="B31" s="97">
        <v>1048</v>
      </c>
      <c r="C31" s="97">
        <v>389</v>
      </c>
      <c r="D31" s="97">
        <v>102</v>
      </c>
      <c r="E31" s="97">
        <v>1539</v>
      </c>
      <c r="F31" s="160">
        <v>8.0938231349759401E-3</v>
      </c>
    </row>
    <row r="32" spans="1:6">
      <c r="A32" s="100" t="s">
        <v>733</v>
      </c>
      <c r="B32" s="97">
        <v>1011</v>
      </c>
      <c r="C32" s="97">
        <v>358</v>
      </c>
      <c r="D32" s="97">
        <v>103</v>
      </c>
      <c r="E32" s="97">
        <v>1472</v>
      </c>
      <c r="F32" s="160">
        <v>7.7414604643824452E-3</v>
      </c>
    </row>
    <row r="33" spans="1:6">
      <c r="A33" s="100" t="s">
        <v>734</v>
      </c>
      <c r="B33" s="97">
        <v>2050</v>
      </c>
      <c r="C33" s="97">
        <v>720</v>
      </c>
      <c r="D33" s="97">
        <v>240</v>
      </c>
      <c r="E33" s="97">
        <v>3010</v>
      </c>
      <c r="F33" s="160">
        <v>1.5830024455021168E-2</v>
      </c>
    </row>
    <row r="34" spans="1:6">
      <c r="A34" s="100" t="s">
        <v>735</v>
      </c>
      <c r="B34" s="97">
        <v>4439</v>
      </c>
      <c r="C34" s="97">
        <v>1560</v>
      </c>
      <c r="D34" s="97">
        <v>637</v>
      </c>
      <c r="E34" s="97">
        <v>6636</v>
      </c>
      <c r="F34" s="160">
        <v>3.48996818217676E-2</v>
      </c>
    </row>
    <row r="35" spans="1:6">
      <c r="A35" s="100" t="s">
        <v>736</v>
      </c>
      <c r="B35" s="97">
        <v>13877</v>
      </c>
      <c r="C35" s="97">
        <v>4955</v>
      </c>
      <c r="D35" s="97">
        <v>2277</v>
      </c>
      <c r="E35" s="97">
        <v>21109</v>
      </c>
      <c r="F35" s="160">
        <v>0.11101527781429961</v>
      </c>
    </row>
    <row r="36" spans="1:6">
      <c r="A36" s="100" t="s">
        <v>737</v>
      </c>
      <c r="B36" s="97">
        <v>6191</v>
      </c>
      <c r="C36" s="97">
        <v>2407</v>
      </c>
      <c r="D36" s="97">
        <v>1289</v>
      </c>
      <c r="E36" s="97">
        <v>9887</v>
      </c>
      <c r="F36" s="160">
        <v>5.1997160062057901E-2</v>
      </c>
    </row>
    <row r="37" spans="1:6">
      <c r="A37" s="100" t="s">
        <v>738</v>
      </c>
      <c r="B37" s="97">
        <v>89625</v>
      </c>
      <c r="C37" s="97">
        <v>42542</v>
      </c>
      <c r="D37" s="97">
        <v>12283</v>
      </c>
      <c r="E37" s="97">
        <v>144450</v>
      </c>
      <c r="F37" s="160">
        <v>0.75968339951089958</v>
      </c>
    </row>
    <row r="38" spans="1:6">
      <c r="A38" s="72" t="s">
        <v>159</v>
      </c>
      <c r="B38" s="158">
        <v>119540</v>
      </c>
      <c r="C38" s="158">
        <v>53588</v>
      </c>
      <c r="D38" s="158">
        <v>17017</v>
      </c>
      <c r="E38" s="158">
        <v>190145</v>
      </c>
      <c r="F38" s="161">
        <v>1</v>
      </c>
    </row>
    <row r="39" spans="1:6">
      <c r="A39" s="54" t="s">
        <v>739</v>
      </c>
      <c r="B39" s="160">
        <v>0.62867811407084062</v>
      </c>
      <c r="C39" s="160">
        <v>0.28182702674274895</v>
      </c>
      <c r="D39" s="160">
        <v>8.9494859186410369E-2</v>
      </c>
      <c r="E39" s="160">
        <v>1</v>
      </c>
      <c r="F39" s="160"/>
    </row>
    <row r="40" spans="1:6" ht="15.75" thickBot="1">
      <c r="A40" s="206"/>
      <c r="B40" s="207"/>
      <c r="C40" s="208"/>
      <c r="D40" s="208"/>
      <c r="E40" s="207"/>
      <c r="F40" s="207"/>
    </row>
    <row r="41" spans="1:6" ht="39.75" customHeight="1" thickTop="1">
      <c r="A41" s="781" t="s">
        <v>1412</v>
      </c>
      <c r="B41" s="781"/>
      <c r="C41" s="781"/>
      <c r="D41" s="781"/>
      <c r="E41" s="781"/>
      <c r="F41" s="781"/>
    </row>
    <row r="42" spans="1:6" s="694" customFormat="1">
      <c r="A42" s="702"/>
      <c r="B42" s="702"/>
      <c r="C42" s="702"/>
      <c r="D42" s="702"/>
      <c r="E42" s="702"/>
      <c r="F42" s="702"/>
    </row>
    <row r="43" spans="1:6" s="694" customFormat="1" ht="30" customHeight="1">
      <c r="A43" s="727" t="s">
        <v>443</v>
      </c>
      <c r="B43" s="727"/>
      <c r="C43" s="727"/>
      <c r="D43" s="727"/>
      <c r="E43" s="727"/>
      <c r="F43" s="727"/>
    </row>
    <row r="44" spans="1:6" s="694" customFormat="1" ht="18">
      <c r="A44" s="728" t="s">
        <v>741</v>
      </c>
      <c r="B44" s="728"/>
      <c r="C44" s="728"/>
      <c r="D44" s="728"/>
      <c r="E44" s="728"/>
      <c r="F44" s="728"/>
    </row>
    <row r="45" spans="1:6" s="694" customFormat="1" ht="18">
      <c r="A45" s="728" t="s">
        <v>1468</v>
      </c>
      <c r="B45" s="728"/>
      <c r="C45" s="728"/>
      <c r="D45" s="728"/>
      <c r="E45" s="728"/>
      <c r="F45" s="728"/>
    </row>
    <row r="46" spans="1:6" s="694" customFormat="1" ht="30" customHeight="1">
      <c r="A46" s="732" t="s">
        <v>511</v>
      </c>
      <c r="B46" s="732"/>
      <c r="C46" s="732"/>
      <c r="D46" s="732"/>
      <c r="E46" s="732"/>
      <c r="F46" s="732"/>
    </row>
    <row r="47" spans="1:6" s="694" customFormat="1">
      <c r="A47" s="99"/>
      <c r="B47" s="205"/>
      <c r="C47" s="205"/>
      <c r="D47" s="101"/>
      <c r="E47" s="184"/>
      <c r="F47" s="205"/>
    </row>
    <row r="48" spans="1:6" s="694" customFormat="1" ht="25.5">
      <c r="A48" s="72" t="s">
        <v>723</v>
      </c>
      <c r="B48" s="73" t="s">
        <v>62</v>
      </c>
      <c r="C48" s="73" t="s">
        <v>64</v>
      </c>
      <c r="D48" s="73" t="s">
        <v>66</v>
      </c>
      <c r="E48" s="176" t="s">
        <v>518</v>
      </c>
      <c r="F48" s="73" t="s">
        <v>681</v>
      </c>
    </row>
    <row r="49" spans="1:6" s="694" customFormat="1">
      <c r="A49" s="100" t="s">
        <v>725</v>
      </c>
      <c r="B49" s="97">
        <v>0</v>
      </c>
      <c r="C49" s="97">
        <v>0</v>
      </c>
      <c r="D49" s="97">
        <v>0</v>
      </c>
      <c r="E49" s="97">
        <v>0</v>
      </c>
      <c r="F49" s="160">
        <v>0</v>
      </c>
    </row>
    <row r="50" spans="1:6" s="694" customFormat="1">
      <c r="A50" s="100" t="s">
        <v>726</v>
      </c>
      <c r="B50" s="97">
        <v>0</v>
      </c>
      <c r="C50" s="97">
        <v>0</v>
      </c>
      <c r="D50" s="97">
        <v>0</v>
      </c>
      <c r="E50" s="97">
        <v>0</v>
      </c>
      <c r="F50" s="160">
        <v>0</v>
      </c>
    </row>
    <row r="51" spans="1:6" s="694" customFormat="1">
      <c r="A51" s="100" t="s">
        <v>727</v>
      </c>
      <c r="B51" s="97">
        <v>0</v>
      </c>
      <c r="C51" s="97">
        <v>0</v>
      </c>
      <c r="D51" s="97">
        <v>0</v>
      </c>
      <c r="E51" s="97">
        <v>0</v>
      </c>
      <c r="F51" s="160">
        <v>0</v>
      </c>
    </row>
    <row r="52" spans="1:6" s="694" customFormat="1">
      <c r="A52" s="100" t="s">
        <v>728</v>
      </c>
      <c r="B52" s="97">
        <v>0</v>
      </c>
      <c r="C52" s="97">
        <v>0</v>
      </c>
      <c r="D52" s="97">
        <v>0</v>
      </c>
      <c r="E52" s="97">
        <v>0</v>
      </c>
      <c r="F52" s="160">
        <v>0</v>
      </c>
    </row>
    <row r="53" spans="1:6" s="694" customFormat="1">
      <c r="A53" s="100" t="s">
        <v>729</v>
      </c>
      <c r="B53" s="97">
        <v>0</v>
      </c>
      <c r="C53" s="97">
        <v>0</v>
      </c>
      <c r="D53" s="97">
        <v>0</v>
      </c>
      <c r="E53" s="97">
        <v>0</v>
      </c>
      <c r="F53" s="160">
        <v>0</v>
      </c>
    </row>
    <row r="54" spans="1:6" s="694" customFormat="1">
      <c r="A54" s="100" t="s">
        <v>730</v>
      </c>
      <c r="B54" s="97">
        <v>0</v>
      </c>
      <c r="C54" s="97">
        <v>0</v>
      </c>
      <c r="D54" s="97">
        <v>0</v>
      </c>
      <c r="E54" s="97">
        <v>0</v>
      </c>
      <c r="F54" s="160">
        <v>0</v>
      </c>
    </row>
    <row r="55" spans="1:6" s="694" customFormat="1">
      <c r="A55" s="100" t="s">
        <v>731</v>
      </c>
      <c r="B55" s="97">
        <v>0</v>
      </c>
      <c r="C55" s="97">
        <v>0</v>
      </c>
      <c r="D55" s="97">
        <v>0</v>
      </c>
      <c r="E55" s="97">
        <v>0</v>
      </c>
      <c r="F55" s="160">
        <v>0</v>
      </c>
    </row>
    <row r="56" spans="1:6" s="694" customFormat="1">
      <c r="A56" s="100" t="s">
        <v>732</v>
      </c>
      <c r="B56" s="97">
        <v>0</v>
      </c>
      <c r="C56" s="97">
        <v>0</v>
      </c>
      <c r="D56" s="97">
        <v>0</v>
      </c>
      <c r="E56" s="97">
        <v>0</v>
      </c>
      <c r="F56" s="160">
        <v>0</v>
      </c>
    </row>
    <row r="57" spans="1:6" s="694" customFormat="1">
      <c r="A57" s="100" t="s">
        <v>733</v>
      </c>
      <c r="B57" s="97">
        <v>0</v>
      </c>
      <c r="C57" s="97">
        <v>0</v>
      </c>
      <c r="D57" s="97">
        <v>0</v>
      </c>
      <c r="E57" s="97">
        <v>0</v>
      </c>
      <c r="F57" s="160">
        <v>0</v>
      </c>
    </row>
    <row r="58" spans="1:6" s="694" customFormat="1">
      <c r="A58" s="100" t="s">
        <v>734</v>
      </c>
      <c r="B58" s="97">
        <v>0</v>
      </c>
      <c r="C58" s="97">
        <v>0</v>
      </c>
      <c r="D58" s="97">
        <v>0</v>
      </c>
      <c r="E58" s="97">
        <v>0</v>
      </c>
      <c r="F58" s="160">
        <v>0</v>
      </c>
    </row>
    <row r="59" spans="1:6" s="694" customFormat="1">
      <c r="A59" s="100" t="s">
        <v>735</v>
      </c>
      <c r="B59" s="97">
        <v>0</v>
      </c>
      <c r="C59" s="97">
        <v>0</v>
      </c>
      <c r="D59" s="97">
        <v>0</v>
      </c>
      <c r="E59" s="97">
        <v>0</v>
      </c>
      <c r="F59" s="160">
        <v>0</v>
      </c>
    </row>
    <row r="60" spans="1:6" s="694" customFormat="1">
      <c r="A60" s="100" t="s">
        <v>736</v>
      </c>
      <c r="B60" s="97">
        <v>0</v>
      </c>
      <c r="C60" s="97">
        <v>0</v>
      </c>
      <c r="D60" s="97">
        <v>0</v>
      </c>
      <c r="E60" s="97">
        <v>0</v>
      </c>
      <c r="F60" s="160">
        <v>0</v>
      </c>
    </row>
    <row r="61" spans="1:6" s="694" customFormat="1">
      <c r="A61" s="100" t="s">
        <v>737</v>
      </c>
      <c r="B61" s="97">
        <v>0</v>
      </c>
      <c r="C61" s="97">
        <v>0</v>
      </c>
      <c r="D61" s="97">
        <v>0</v>
      </c>
      <c r="E61" s="97">
        <v>0</v>
      </c>
      <c r="F61" s="160">
        <v>0</v>
      </c>
    </row>
    <row r="62" spans="1:6" s="694" customFormat="1">
      <c r="A62" s="100" t="s">
        <v>738</v>
      </c>
      <c r="B62" s="97">
        <v>0</v>
      </c>
      <c r="C62" s="97">
        <v>0</v>
      </c>
      <c r="D62" s="97">
        <v>0</v>
      </c>
      <c r="E62" s="97">
        <v>0</v>
      </c>
      <c r="F62" s="160">
        <v>0</v>
      </c>
    </row>
    <row r="63" spans="1:6" s="694" customFormat="1">
      <c r="A63" s="72" t="s">
        <v>159</v>
      </c>
      <c r="B63" s="158">
        <v>0</v>
      </c>
      <c r="C63" s="158">
        <v>0</v>
      </c>
      <c r="D63" s="158">
        <v>0</v>
      </c>
      <c r="E63" s="158">
        <v>0</v>
      </c>
      <c r="F63" s="161">
        <v>0</v>
      </c>
    </row>
    <row r="64" spans="1:6" s="694" customFormat="1">
      <c r="A64" s="54" t="s">
        <v>739</v>
      </c>
      <c r="B64" s="160">
        <v>0</v>
      </c>
      <c r="C64" s="160">
        <v>0</v>
      </c>
      <c r="D64" s="160">
        <v>0</v>
      </c>
      <c r="E64" s="160">
        <v>0</v>
      </c>
      <c r="F64" s="160"/>
    </row>
    <row r="65" spans="1:6" s="694" customFormat="1" ht="25.5">
      <c r="A65" s="433" t="s">
        <v>742</v>
      </c>
      <c r="B65" s="73" t="s">
        <v>62</v>
      </c>
      <c r="C65" s="73" t="s">
        <v>64</v>
      </c>
      <c r="D65" s="73" t="s">
        <v>66</v>
      </c>
      <c r="E65" s="176" t="s">
        <v>518</v>
      </c>
      <c r="F65" s="73" t="s">
        <v>681</v>
      </c>
    </row>
    <row r="66" spans="1:6" s="694" customFormat="1">
      <c r="A66" s="100" t="s">
        <v>725</v>
      </c>
      <c r="B66" s="97">
        <v>0</v>
      </c>
      <c r="C66" s="97">
        <v>0</v>
      </c>
      <c r="D66" s="97">
        <v>0</v>
      </c>
      <c r="E66" s="97">
        <v>0</v>
      </c>
      <c r="F66" s="160">
        <v>0</v>
      </c>
    </row>
    <row r="67" spans="1:6" s="694" customFormat="1">
      <c r="A67" s="100" t="s">
        <v>726</v>
      </c>
      <c r="B67" s="97">
        <v>0</v>
      </c>
      <c r="C67" s="97">
        <v>0</v>
      </c>
      <c r="D67" s="97">
        <v>0</v>
      </c>
      <c r="E67" s="97">
        <v>0</v>
      </c>
      <c r="F67" s="160">
        <v>0</v>
      </c>
    </row>
    <row r="68" spans="1:6" s="694" customFormat="1">
      <c r="A68" s="100" t="s">
        <v>727</v>
      </c>
      <c r="B68" s="97">
        <v>0</v>
      </c>
      <c r="C68" s="97">
        <v>0</v>
      </c>
      <c r="D68" s="97">
        <v>0</v>
      </c>
      <c r="E68" s="97">
        <v>0</v>
      </c>
      <c r="F68" s="160">
        <v>0</v>
      </c>
    </row>
    <row r="69" spans="1:6" s="694" customFormat="1">
      <c r="A69" s="100" t="s">
        <v>728</v>
      </c>
      <c r="B69" s="97">
        <v>0</v>
      </c>
      <c r="C69" s="97">
        <v>0</v>
      </c>
      <c r="D69" s="97">
        <v>0</v>
      </c>
      <c r="E69" s="97">
        <v>0</v>
      </c>
      <c r="F69" s="160">
        <v>0</v>
      </c>
    </row>
    <row r="70" spans="1:6" s="694" customFormat="1">
      <c r="A70" s="100" t="s">
        <v>729</v>
      </c>
      <c r="B70" s="97">
        <v>0</v>
      </c>
      <c r="C70" s="97">
        <v>0</v>
      </c>
      <c r="D70" s="97">
        <v>0</v>
      </c>
      <c r="E70" s="97">
        <v>0</v>
      </c>
      <c r="F70" s="160">
        <v>0</v>
      </c>
    </row>
    <row r="71" spans="1:6" s="694" customFormat="1">
      <c r="A71" s="100" t="s">
        <v>730</v>
      </c>
      <c r="B71" s="97">
        <v>0</v>
      </c>
      <c r="C71" s="97">
        <v>0</v>
      </c>
      <c r="D71" s="97">
        <v>0</v>
      </c>
      <c r="E71" s="97">
        <v>0</v>
      </c>
      <c r="F71" s="160">
        <v>0</v>
      </c>
    </row>
    <row r="72" spans="1:6" s="694" customFormat="1">
      <c r="A72" s="100" t="s">
        <v>731</v>
      </c>
      <c r="B72" s="97">
        <v>0</v>
      </c>
      <c r="C72" s="97">
        <v>0</v>
      </c>
      <c r="D72" s="97">
        <v>0</v>
      </c>
      <c r="E72" s="97">
        <v>0</v>
      </c>
      <c r="F72" s="160">
        <v>0</v>
      </c>
    </row>
    <row r="73" spans="1:6" s="694" customFormat="1">
      <c r="A73" s="100" t="s">
        <v>732</v>
      </c>
      <c r="B73" s="97">
        <v>0</v>
      </c>
      <c r="C73" s="97">
        <v>0</v>
      </c>
      <c r="D73" s="97">
        <v>0</v>
      </c>
      <c r="E73" s="97">
        <v>0</v>
      </c>
      <c r="F73" s="160">
        <v>0</v>
      </c>
    </row>
    <row r="74" spans="1:6" s="694" customFormat="1">
      <c r="A74" s="100" t="s">
        <v>733</v>
      </c>
      <c r="B74" s="97">
        <v>0</v>
      </c>
      <c r="C74" s="97">
        <v>0</v>
      </c>
      <c r="D74" s="97">
        <v>0</v>
      </c>
      <c r="E74" s="97">
        <v>0</v>
      </c>
      <c r="F74" s="160">
        <v>0</v>
      </c>
    </row>
    <row r="75" spans="1:6" s="694" customFormat="1">
      <c r="A75" s="100" t="s">
        <v>734</v>
      </c>
      <c r="B75" s="97">
        <v>0</v>
      </c>
      <c r="C75" s="97">
        <v>0</v>
      </c>
      <c r="D75" s="97">
        <v>0</v>
      </c>
      <c r="E75" s="97">
        <v>0</v>
      </c>
      <c r="F75" s="160">
        <v>0</v>
      </c>
    </row>
    <row r="76" spans="1:6" s="694" customFormat="1">
      <c r="A76" s="100" t="s">
        <v>735</v>
      </c>
      <c r="B76" s="97">
        <v>0</v>
      </c>
      <c r="C76" s="97">
        <v>0</v>
      </c>
      <c r="D76" s="97">
        <v>0</v>
      </c>
      <c r="E76" s="97">
        <v>0</v>
      </c>
      <c r="F76" s="160">
        <v>0</v>
      </c>
    </row>
    <row r="77" spans="1:6" s="694" customFormat="1">
      <c r="A77" s="100" t="s">
        <v>736</v>
      </c>
      <c r="B77" s="97">
        <v>0</v>
      </c>
      <c r="C77" s="97">
        <v>0</v>
      </c>
      <c r="D77" s="97">
        <v>0</v>
      </c>
      <c r="E77" s="97">
        <v>0</v>
      </c>
      <c r="F77" s="160">
        <v>0</v>
      </c>
    </row>
    <row r="78" spans="1:6" s="694" customFormat="1">
      <c r="A78" s="100" t="s">
        <v>737</v>
      </c>
      <c r="B78" s="97">
        <v>0</v>
      </c>
      <c r="C78" s="97">
        <v>0</v>
      </c>
      <c r="D78" s="97">
        <v>0</v>
      </c>
      <c r="E78" s="97">
        <v>0</v>
      </c>
      <c r="F78" s="160">
        <v>0</v>
      </c>
    </row>
    <row r="79" spans="1:6" s="694" customFormat="1">
      <c r="A79" s="100" t="s">
        <v>738</v>
      </c>
      <c r="B79" s="97">
        <v>0</v>
      </c>
      <c r="C79" s="97">
        <v>0</v>
      </c>
      <c r="D79" s="97">
        <v>0</v>
      </c>
      <c r="E79" s="97">
        <v>0</v>
      </c>
      <c r="F79" s="160">
        <v>0</v>
      </c>
    </row>
    <row r="80" spans="1:6" s="694" customFormat="1">
      <c r="A80" s="72" t="s">
        <v>159</v>
      </c>
      <c r="B80" s="158">
        <v>0</v>
      </c>
      <c r="C80" s="158">
        <v>0</v>
      </c>
      <c r="D80" s="158">
        <v>0</v>
      </c>
      <c r="E80" s="158">
        <v>0</v>
      </c>
      <c r="F80" s="161">
        <v>0</v>
      </c>
    </row>
    <row r="81" spans="1:6" s="694" customFormat="1">
      <c r="A81" s="54" t="s">
        <v>739</v>
      </c>
      <c r="B81" s="160">
        <v>0</v>
      </c>
      <c r="C81" s="160">
        <v>0</v>
      </c>
      <c r="D81" s="160">
        <v>0</v>
      </c>
      <c r="E81" s="160">
        <v>0</v>
      </c>
      <c r="F81" s="160"/>
    </row>
    <row r="82" spans="1:6" s="694" customFormat="1" ht="15.75" thickBot="1">
      <c r="A82" s="206"/>
      <c r="B82" s="207"/>
      <c r="C82" s="208"/>
      <c r="D82" s="208"/>
      <c r="E82" s="207"/>
      <c r="F82" s="207"/>
    </row>
    <row r="83" spans="1:6" s="694" customFormat="1" ht="15.75" thickTop="1">
      <c r="A83" s="781" t="s">
        <v>1459</v>
      </c>
      <c r="B83" s="781"/>
      <c r="C83" s="781"/>
      <c r="D83" s="781"/>
      <c r="E83" s="781"/>
      <c r="F83" s="781"/>
    </row>
    <row r="84" spans="1:6">
      <c r="A84" s="209"/>
      <c r="B84" s="210"/>
      <c r="C84" s="210"/>
      <c r="D84" s="210"/>
      <c r="E84" s="210"/>
      <c r="F84" s="211"/>
    </row>
    <row r="85" spans="1:6" ht="30" customHeight="1">
      <c r="A85" s="727" t="s">
        <v>443</v>
      </c>
      <c r="B85" s="727"/>
      <c r="C85" s="727"/>
      <c r="D85" s="727"/>
      <c r="E85" s="727"/>
      <c r="F85" s="727"/>
    </row>
    <row r="86" spans="1:6" ht="18">
      <c r="A86" s="728" t="s">
        <v>745</v>
      </c>
      <c r="B86" s="728"/>
      <c r="C86" s="728"/>
      <c r="D86" s="728"/>
      <c r="E86" s="728"/>
      <c r="F86" s="728"/>
    </row>
    <row r="87" spans="1:6" ht="18">
      <c r="A87" s="728" t="s">
        <v>1468</v>
      </c>
      <c r="B87" s="728"/>
      <c r="C87" s="728"/>
      <c r="D87" s="728"/>
      <c r="E87" s="728"/>
      <c r="F87" s="728"/>
    </row>
    <row r="88" spans="1:6" ht="30" customHeight="1">
      <c r="A88" s="732" t="s">
        <v>511</v>
      </c>
      <c r="B88" s="732"/>
      <c r="C88" s="732"/>
      <c r="D88" s="732"/>
      <c r="E88" s="732"/>
      <c r="F88" s="732"/>
    </row>
    <row r="89" spans="1:6">
      <c r="A89" s="99"/>
      <c r="B89" s="205"/>
      <c r="C89" s="205"/>
      <c r="D89" s="101"/>
      <c r="E89" s="184"/>
      <c r="F89" s="205"/>
    </row>
    <row r="90" spans="1:6" ht="30" customHeight="1">
      <c r="A90" s="72" t="s">
        <v>723</v>
      </c>
      <c r="B90" s="73" t="s">
        <v>62</v>
      </c>
      <c r="C90" s="73" t="s">
        <v>64</v>
      </c>
      <c r="D90" s="73" t="s">
        <v>66</v>
      </c>
      <c r="E90" s="176" t="s">
        <v>518</v>
      </c>
      <c r="F90" s="73" t="s">
        <v>681</v>
      </c>
    </row>
    <row r="91" spans="1:6">
      <c r="A91" s="100" t="s">
        <v>725</v>
      </c>
      <c r="B91" s="97">
        <v>0</v>
      </c>
      <c r="C91" s="97">
        <v>0</v>
      </c>
      <c r="D91" s="97">
        <v>0</v>
      </c>
      <c r="E91" s="97">
        <v>0</v>
      </c>
      <c r="F91" s="160">
        <v>0</v>
      </c>
    </row>
    <row r="92" spans="1:6">
      <c r="A92" s="100" t="s">
        <v>726</v>
      </c>
      <c r="B92" s="97">
        <v>18354.844519999999</v>
      </c>
      <c r="C92" s="97">
        <v>10259.653839999999</v>
      </c>
      <c r="D92" s="97">
        <v>0</v>
      </c>
      <c r="E92" s="97">
        <v>28614.498359999998</v>
      </c>
      <c r="F92" s="160">
        <v>1.4553737486551106E-2</v>
      </c>
    </row>
    <row r="93" spans="1:6">
      <c r="A93" s="100" t="s">
        <v>727</v>
      </c>
      <c r="B93" s="97">
        <v>0</v>
      </c>
      <c r="C93" s="97">
        <v>36029.827859999998</v>
      </c>
      <c r="D93" s="97">
        <v>0</v>
      </c>
      <c r="E93" s="97">
        <v>36029.827859999998</v>
      </c>
      <c r="F93" s="160">
        <v>1.8325278666882959E-2</v>
      </c>
    </row>
    <row r="94" spans="1:6">
      <c r="A94" s="100" t="s">
        <v>728</v>
      </c>
      <c r="B94" s="97">
        <v>33182.54509</v>
      </c>
      <c r="C94" s="97">
        <v>32498.695090000001</v>
      </c>
      <c r="D94" s="97">
        <v>0</v>
      </c>
      <c r="E94" s="97">
        <v>65681.240179999993</v>
      </c>
      <c r="F94" s="160">
        <v>3.3406405219638197E-2</v>
      </c>
    </row>
    <row r="95" spans="1:6">
      <c r="A95" s="100" t="s">
        <v>729</v>
      </c>
      <c r="B95" s="97">
        <v>94964.179969999997</v>
      </c>
      <c r="C95" s="97">
        <v>27933.960230000001</v>
      </c>
      <c r="D95" s="97">
        <v>4267.3492800000004</v>
      </c>
      <c r="E95" s="97">
        <v>127165.48947999999</v>
      </c>
      <c r="F95" s="160">
        <v>6.4678161677222429E-2</v>
      </c>
    </row>
    <row r="96" spans="1:6">
      <c r="A96" s="100" t="s">
        <v>730</v>
      </c>
      <c r="B96" s="97">
        <v>184153.52179</v>
      </c>
      <c r="C96" s="97">
        <v>49634.481209999998</v>
      </c>
      <c r="D96" s="97">
        <v>8007.6262999999999</v>
      </c>
      <c r="E96" s="97">
        <v>241795.6293</v>
      </c>
      <c r="F96" s="160">
        <v>0.1229806677004987</v>
      </c>
    </row>
    <row r="97" spans="1:6">
      <c r="A97" s="100" t="s">
        <v>731</v>
      </c>
      <c r="B97" s="97">
        <v>164206.32068999999</v>
      </c>
      <c r="C97" s="97">
        <v>45632.177659999994</v>
      </c>
      <c r="D97" s="97">
        <v>11595.517300000001</v>
      </c>
      <c r="E97" s="97">
        <v>221434.01564999999</v>
      </c>
      <c r="F97" s="160">
        <v>0.11262446378818675</v>
      </c>
    </row>
    <row r="98" spans="1:6">
      <c r="A98" s="100" t="s">
        <v>732</v>
      </c>
      <c r="B98" s="97">
        <v>155043.15502000001</v>
      </c>
      <c r="C98" s="97">
        <v>34895.758630000004</v>
      </c>
      <c r="D98" s="97">
        <v>13862.824619999999</v>
      </c>
      <c r="E98" s="97">
        <v>203801.73827</v>
      </c>
      <c r="F98" s="160">
        <v>0.10365643880133973</v>
      </c>
    </row>
    <row r="99" spans="1:6">
      <c r="A99" s="100" t="s">
        <v>733</v>
      </c>
      <c r="B99" s="97">
        <v>107282.13184</v>
      </c>
      <c r="C99" s="97">
        <v>28523.608319999999</v>
      </c>
      <c r="D99" s="97">
        <v>11052.30393</v>
      </c>
      <c r="E99" s="97">
        <v>146858.04408999998</v>
      </c>
      <c r="F99" s="160">
        <v>7.4694072724405008E-2</v>
      </c>
    </row>
    <row r="100" spans="1:6">
      <c r="A100" s="100" t="s">
        <v>734</v>
      </c>
      <c r="B100" s="97">
        <v>151745.50983000002</v>
      </c>
      <c r="C100" s="97">
        <v>36957.522790000003</v>
      </c>
      <c r="D100" s="97">
        <v>16479.920989999999</v>
      </c>
      <c r="E100" s="97">
        <v>205182.95361000003</v>
      </c>
      <c r="F100" s="160">
        <v>0.10435894440594114</v>
      </c>
    </row>
    <row r="101" spans="1:6">
      <c r="A101" s="100" t="s">
        <v>735</v>
      </c>
      <c r="B101" s="97">
        <v>196165.39227000001</v>
      </c>
      <c r="C101" s="97">
        <v>52938.147579999997</v>
      </c>
      <c r="D101" s="97">
        <v>26482.32502</v>
      </c>
      <c r="E101" s="97">
        <v>275585.86486999999</v>
      </c>
      <c r="F101" s="160">
        <v>0.14016685813820873</v>
      </c>
    </row>
    <row r="102" spans="1:6">
      <c r="A102" s="100" t="s">
        <v>736</v>
      </c>
      <c r="B102" s="97">
        <v>213515.70806999999</v>
      </c>
      <c r="C102" s="97">
        <v>64869.403939999997</v>
      </c>
      <c r="D102" s="97">
        <v>33485.422899999998</v>
      </c>
      <c r="E102" s="97">
        <v>311870.53490999999</v>
      </c>
      <c r="F102" s="160">
        <v>0.15862175313250582</v>
      </c>
    </row>
    <row r="103" spans="1:6">
      <c r="A103" s="100" t="s">
        <v>737</v>
      </c>
      <c r="B103" s="97">
        <v>30011.932230000002</v>
      </c>
      <c r="C103" s="97">
        <v>10462.912980000001</v>
      </c>
      <c r="D103" s="97">
        <v>6135.7787400000007</v>
      </c>
      <c r="E103" s="97">
        <v>46610.623950000001</v>
      </c>
      <c r="F103" s="160">
        <v>2.3706820805250411E-2</v>
      </c>
    </row>
    <row r="104" spans="1:6">
      <c r="A104" s="100" t="s">
        <v>738</v>
      </c>
      <c r="B104" s="97">
        <v>32838.301879999999</v>
      </c>
      <c r="C104" s="97">
        <v>14868.175730000001</v>
      </c>
      <c r="D104" s="97">
        <v>7790.2086799999997</v>
      </c>
      <c r="E104" s="97">
        <v>55496.686289999998</v>
      </c>
      <c r="F104" s="160">
        <v>2.8226397453369152E-2</v>
      </c>
    </row>
    <row r="105" spans="1:6">
      <c r="A105" s="72" t="s">
        <v>159</v>
      </c>
      <c r="B105" s="158">
        <v>1381463.5431999997</v>
      </c>
      <c r="C105" s="158">
        <v>445504.32586000004</v>
      </c>
      <c r="D105" s="158">
        <v>139159.27776000003</v>
      </c>
      <c r="E105" s="158">
        <v>1966127.1468199997</v>
      </c>
      <c r="F105" s="161">
        <v>1</v>
      </c>
    </row>
    <row r="106" spans="1:6">
      <c r="A106" s="54" t="s">
        <v>739</v>
      </c>
      <c r="B106" s="160">
        <v>0.7026318442499353</v>
      </c>
      <c r="C106" s="160">
        <v>0.22658978417573636</v>
      </c>
      <c r="D106" s="160">
        <v>7.0778371574328383E-2</v>
      </c>
      <c r="E106" s="160">
        <v>1</v>
      </c>
      <c r="F106" s="160"/>
    </row>
    <row r="107" spans="1:6" ht="30" customHeight="1">
      <c r="A107" s="433" t="s">
        <v>742</v>
      </c>
      <c r="B107" s="73" t="s">
        <v>62</v>
      </c>
      <c r="C107" s="73" t="s">
        <v>64</v>
      </c>
      <c r="D107" s="73" t="s">
        <v>66</v>
      </c>
      <c r="E107" s="176" t="s">
        <v>159</v>
      </c>
      <c r="F107" s="73" t="s">
        <v>681</v>
      </c>
    </row>
    <row r="108" spans="1:6">
      <c r="A108" s="100" t="s">
        <v>725</v>
      </c>
      <c r="B108" s="97">
        <v>0</v>
      </c>
      <c r="C108" s="97">
        <v>0</v>
      </c>
      <c r="D108" s="97">
        <v>0</v>
      </c>
      <c r="E108" s="97">
        <v>0</v>
      </c>
      <c r="F108" s="160">
        <v>0</v>
      </c>
    </row>
    <row r="109" spans="1:6">
      <c r="A109" s="100" t="s">
        <v>726</v>
      </c>
      <c r="B109" s="97">
        <v>2</v>
      </c>
      <c r="C109" s="97">
        <v>1</v>
      </c>
      <c r="D109" s="97">
        <v>0</v>
      </c>
      <c r="E109" s="97">
        <v>3</v>
      </c>
      <c r="F109" s="160">
        <v>1.6172245192800115E-5</v>
      </c>
    </row>
    <row r="110" spans="1:6">
      <c r="A110" s="100" t="s">
        <v>727</v>
      </c>
      <c r="B110" s="97">
        <v>0</v>
      </c>
      <c r="C110" s="97">
        <v>7</v>
      </c>
      <c r="D110" s="97">
        <v>0</v>
      </c>
      <c r="E110" s="97">
        <v>7</v>
      </c>
      <c r="F110" s="160">
        <v>3.7735238783200275E-5</v>
      </c>
    </row>
    <row r="111" spans="1:6">
      <c r="A111" s="100" t="s">
        <v>728</v>
      </c>
      <c r="B111" s="97">
        <v>16</v>
      </c>
      <c r="C111" s="97">
        <v>15</v>
      </c>
      <c r="D111" s="97">
        <v>0</v>
      </c>
      <c r="E111" s="97">
        <v>31</v>
      </c>
      <c r="F111" s="160">
        <v>1.671132003256012E-4</v>
      </c>
    </row>
    <row r="112" spans="1:6">
      <c r="A112" s="100" t="s">
        <v>729</v>
      </c>
      <c r="B112" s="97">
        <v>108</v>
      </c>
      <c r="C112" s="97">
        <v>32</v>
      </c>
      <c r="D112" s="97">
        <v>5</v>
      </c>
      <c r="E112" s="97">
        <v>145</v>
      </c>
      <c r="F112" s="160">
        <v>7.8165851765200564E-4</v>
      </c>
    </row>
    <row r="113" spans="1:6">
      <c r="A113" s="100" t="s">
        <v>730</v>
      </c>
      <c r="B113" s="97">
        <v>402</v>
      </c>
      <c r="C113" s="97">
        <v>106</v>
      </c>
      <c r="D113" s="97">
        <v>18</v>
      </c>
      <c r="E113" s="97">
        <v>526</v>
      </c>
      <c r="F113" s="160">
        <v>2.8355336571376203E-3</v>
      </c>
    </row>
    <row r="114" spans="1:6">
      <c r="A114" s="100" t="s">
        <v>731</v>
      </c>
      <c r="B114" s="97">
        <v>630</v>
      </c>
      <c r="C114" s="97">
        <v>173</v>
      </c>
      <c r="D114" s="97">
        <v>45</v>
      </c>
      <c r="E114" s="97">
        <v>848</v>
      </c>
      <c r="F114" s="160">
        <v>4.5713546411648327E-3</v>
      </c>
    </row>
    <row r="115" spans="1:6">
      <c r="A115" s="100" t="s">
        <v>732</v>
      </c>
      <c r="B115" s="97">
        <v>933</v>
      </c>
      <c r="C115" s="97">
        <v>211</v>
      </c>
      <c r="D115" s="97">
        <v>83</v>
      </c>
      <c r="E115" s="97">
        <v>1227</v>
      </c>
      <c r="F115" s="160">
        <v>6.6144482838552477E-3</v>
      </c>
    </row>
    <row r="116" spans="1:6">
      <c r="A116" s="100" t="s">
        <v>733</v>
      </c>
      <c r="B116" s="97">
        <v>910</v>
      </c>
      <c r="C116" s="97">
        <v>243</v>
      </c>
      <c r="D116" s="97">
        <v>93</v>
      </c>
      <c r="E116" s="97">
        <v>1246</v>
      </c>
      <c r="F116" s="160">
        <v>6.7168725034096486E-3</v>
      </c>
    </row>
    <row r="117" spans="1:6">
      <c r="A117" s="100" t="s">
        <v>734</v>
      </c>
      <c r="B117" s="97">
        <v>1818</v>
      </c>
      <c r="C117" s="97">
        <v>444</v>
      </c>
      <c r="D117" s="97">
        <v>200</v>
      </c>
      <c r="E117" s="97">
        <v>2462</v>
      </c>
      <c r="F117" s="160">
        <v>1.3272022554891296E-2</v>
      </c>
    </row>
    <row r="118" spans="1:6">
      <c r="A118" s="100" t="s">
        <v>735</v>
      </c>
      <c r="B118" s="97">
        <v>4071</v>
      </c>
      <c r="C118" s="97">
        <v>1105</v>
      </c>
      <c r="D118" s="97">
        <v>545</v>
      </c>
      <c r="E118" s="97">
        <v>5721</v>
      </c>
      <c r="F118" s="160">
        <v>3.0840471582669823E-2</v>
      </c>
    </row>
    <row r="119" spans="1:6">
      <c r="A119" s="100" t="s">
        <v>736</v>
      </c>
      <c r="B119" s="97">
        <v>13261</v>
      </c>
      <c r="C119" s="97">
        <v>4104</v>
      </c>
      <c r="D119" s="97">
        <v>2138</v>
      </c>
      <c r="E119" s="97">
        <v>19503</v>
      </c>
      <c r="F119" s="160">
        <v>0.10513576599839355</v>
      </c>
    </row>
    <row r="120" spans="1:6">
      <c r="A120" s="100" t="s">
        <v>737</v>
      </c>
      <c r="B120" s="97">
        <v>6079</v>
      </c>
      <c r="C120" s="97">
        <v>2127</v>
      </c>
      <c r="D120" s="97">
        <v>1244</v>
      </c>
      <c r="E120" s="97">
        <v>9450</v>
      </c>
      <c r="F120" s="160">
        <v>5.0942572357320366E-2</v>
      </c>
    </row>
    <row r="121" spans="1:6">
      <c r="A121" s="100" t="s">
        <v>738</v>
      </c>
      <c r="B121" s="97">
        <v>89519</v>
      </c>
      <c r="C121" s="97">
        <v>42532</v>
      </c>
      <c r="D121" s="97">
        <v>12283</v>
      </c>
      <c r="E121" s="97">
        <v>144334</v>
      </c>
      <c r="F121" s="160">
        <v>0.77806827921920396</v>
      </c>
    </row>
    <row r="122" spans="1:6">
      <c r="A122" s="72" t="s">
        <v>159</v>
      </c>
      <c r="B122" s="158">
        <v>117749</v>
      </c>
      <c r="C122" s="158">
        <v>51100</v>
      </c>
      <c r="D122" s="158">
        <v>16654</v>
      </c>
      <c r="E122" s="158">
        <v>185503</v>
      </c>
      <c r="F122" s="161">
        <v>1</v>
      </c>
    </row>
    <row r="123" spans="1:6">
      <c r="A123" s="54" t="s">
        <v>739</v>
      </c>
      <c r="B123" s="160">
        <v>0.63475523306900694</v>
      </c>
      <c r="C123" s="160">
        <v>0.27546724311736198</v>
      </c>
      <c r="D123" s="160">
        <v>8.9777523813631049E-2</v>
      </c>
      <c r="E123" s="160">
        <v>1</v>
      </c>
      <c r="F123" s="160"/>
    </row>
    <row r="124" spans="1:6" ht="15.75" thickBot="1">
      <c r="A124" s="206"/>
      <c r="B124" s="207"/>
      <c r="C124" s="208"/>
      <c r="D124" s="208"/>
      <c r="E124" s="207"/>
      <c r="F124" s="207"/>
    </row>
    <row r="125" spans="1:6" ht="15.75" thickTop="1">
      <c r="A125" s="781" t="s">
        <v>1421</v>
      </c>
      <c r="B125" s="781"/>
      <c r="C125" s="781"/>
      <c r="D125" s="781"/>
      <c r="E125" s="781"/>
      <c r="F125" s="781"/>
    </row>
    <row r="126" spans="1:6">
      <c r="A126" s="214"/>
      <c r="B126" s="11"/>
      <c r="C126" s="96"/>
      <c r="D126" s="96"/>
      <c r="E126" s="11"/>
      <c r="F126" s="211"/>
    </row>
    <row r="127" spans="1:6" ht="30" customHeight="1">
      <c r="A127" s="727" t="s">
        <v>443</v>
      </c>
      <c r="B127" s="727"/>
      <c r="C127" s="727"/>
      <c r="D127" s="727"/>
      <c r="E127" s="727"/>
      <c r="F127" s="727"/>
    </row>
    <row r="128" spans="1:6" ht="18">
      <c r="A128" s="728" t="s">
        <v>743</v>
      </c>
      <c r="B128" s="728"/>
      <c r="C128" s="728"/>
      <c r="D128" s="728"/>
      <c r="E128" s="728"/>
      <c r="F128" s="728"/>
    </row>
    <row r="129" spans="1:6" ht="18">
      <c r="A129" s="728" t="s">
        <v>1468</v>
      </c>
      <c r="B129" s="728"/>
      <c r="C129" s="728"/>
      <c r="D129" s="728"/>
      <c r="E129" s="728"/>
      <c r="F129" s="728"/>
    </row>
    <row r="130" spans="1:6" ht="30" customHeight="1">
      <c r="A130" s="732" t="s">
        <v>511</v>
      </c>
      <c r="B130" s="732"/>
      <c r="C130" s="732"/>
      <c r="D130" s="732"/>
      <c r="E130" s="732"/>
      <c r="F130" s="732"/>
    </row>
    <row r="131" spans="1:6">
      <c r="A131" s="99"/>
      <c r="B131" s="205"/>
      <c r="C131" s="205"/>
      <c r="D131" s="101"/>
      <c r="E131" s="184"/>
      <c r="F131" s="205"/>
    </row>
    <row r="132" spans="1:6" ht="30" customHeight="1">
      <c r="A132" s="72" t="s">
        <v>723</v>
      </c>
      <c r="B132" s="73" t="s">
        <v>62</v>
      </c>
      <c r="C132" s="73" t="s">
        <v>64</v>
      </c>
      <c r="D132" s="73" t="s">
        <v>66</v>
      </c>
      <c r="E132" s="176" t="s">
        <v>518</v>
      </c>
      <c r="F132" s="73" t="s">
        <v>681</v>
      </c>
    </row>
    <row r="133" spans="1:6">
      <c r="A133" s="100" t="s">
        <v>725</v>
      </c>
      <c r="B133" s="97">
        <v>0</v>
      </c>
      <c r="C133" s="97">
        <v>0</v>
      </c>
      <c r="D133" s="97">
        <v>0</v>
      </c>
      <c r="E133" s="97">
        <v>0</v>
      </c>
      <c r="F133" s="160">
        <v>0</v>
      </c>
    </row>
    <row r="134" spans="1:6">
      <c r="A134" s="100" t="s">
        <v>726</v>
      </c>
      <c r="B134" s="97">
        <v>0</v>
      </c>
      <c r="C134" s="97">
        <v>60884.048390000004</v>
      </c>
      <c r="D134" s="97">
        <v>0</v>
      </c>
      <c r="E134" s="97">
        <v>60884.048390000004</v>
      </c>
      <c r="F134" s="160">
        <v>0.10820204265595885</v>
      </c>
    </row>
    <row r="135" spans="1:6">
      <c r="A135" s="100" t="s">
        <v>727</v>
      </c>
      <c r="B135" s="97">
        <v>0</v>
      </c>
      <c r="C135" s="97">
        <v>36671.900799999996</v>
      </c>
      <c r="D135" s="97">
        <v>0</v>
      </c>
      <c r="E135" s="97">
        <v>36671.900799999996</v>
      </c>
      <c r="F135" s="160">
        <v>6.5172646687673572E-2</v>
      </c>
    </row>
    <row r="136" spans="1:6">
      <c r="A136" s="100" t="s">
        <v>728</v>
      </c>
      <c r="B136" s="97">
        <v>3326.3516400000003</v>
      </c>
      <c r="C136" s="97">
        <v>67293.40668</v>
      </c>
      <c r="D136" s="97">
        <v>0</v>
      </c>
      <c r="E136" s="97">
        <v>70619.758319999994</v>
      </c>
      <c r="F136" s="160">
        <v>0.12550417234326333</v>
      </c>
    </row>
    <row r="137" spans="1:6">
      <c r="A137" s="100" t="s">
        <v>729</v>
      </c>
      <c r="B137" s="97">
        <v>9453.6367399999999</v>
      </c>
      <c r="C137" s="97">
        <v>68464.729059999998</v>
      </c>
      <c r="D137" s="97">
        <v>1773.9857099999999</v>
      </c>
      <c r="E137" s="97">
        <v>79692.351509999993</v>
      </c>
      <c r="F137" s="160">
        <v>0.1416278228117131</v>
      </c>
    </row>
    <row r="138" spans="1:6">
      <c r="A138" s="100" t="s">
        <v>730</v>
      </c>
      <c r="B138" s="97">
        <v>21152.779170000002</v>
      </c>
      <c r="C138" s="97">
        <v>45201.912200000006</v>
      </c>
      <c r="D138" s="97">
        <v>2545.5094399999998</v>
      </c>
      <c r="E138" s="97">
        <v>68900.200810000009</v>
      </c>
      <c r="F138" s="160">
        <v>0.1224482054690738</v>
      </c>
    </row>
    <row r="139" spans="1:6">
      <c r="A139" s="100" t="s">
        <v>731</v>
      </c>
      <c r="B139" s="97">
        <v>21364.702870000001</v>
      </c>
      <c r="C139" s="97">
        <v>26671.445440000003</v>
      </c>
      <c r="D139" s="97">
        <v>2306.2144199999998</v>
      </c>
      <c r="E139" s="97">
        <v>50342.362730000001</v>
      </c>
      <c r="F139" s="160">
        <v>8.9467547306001566E-2</v>
      </c>
    </row>
    <row r="140" spans="1:6">
      <c r="A140" s="100" t="s">
        <v>732</v>
      </c>
      <c r="B140" s="97">
        <v>19023.715199999999</v>
      </c>
      <c r="C140" s="97">
        <v>28702.872960000001</v>
      </c>
      <c r="D140" s="97">
        <v>3138.9372200000003</v>
      </c>
      <c r="E140" s="97">
        <v>50865.525379999999</v>
      </c>
      <c r="F140" s="160">
        <v>9.0397302617420724E-2</v>
      </c>
    </row>
    <row r="141" spans="1:6">
      <c r="A141" s="100" t="s">
        <v>733</v>
      </c>
      <c r="B141" s="97">
        <v>11565.689640000001</v>
      </c>
      <c r="C141" s="97">
        <v>12811.67396</v>
      </c>
      <c r="D141" s="97">
        <v>1188.35654</v>
      </c>
      <c r="E141" s="97">
        <v>25565.720140000001</v>
      </c>
      <c r="F141" s="160">
        <v>4.5434940912584515E-2</v>
      </c>
    </row>
    <row r="142" spans="1:6">
      <c r="A142" s="100" t="s">
        <v>734</v>
      </c>
      <c r="B142" s="97">
        <v>19026.761460000002</v>
      </c>
      <c r="C142" s="97">
        <v>23150.552359999998</v>
      </c>
      <c r="D142" s="97">
        <v>3329.9242899999999</v>
      </c>
      <c r="E142" s="97">
        <v>45507.238109999998</v>
      </c>
      <c r="F142" s="160">
        <v>8.0874650246514204E-2</v>
      </c>
    </row>
    <row r="143" spans="1:6">
      <c r="A143" s="100" t="s">
        <v>735</v>
      </c>
      <c r="B143" s="97">
        <v>17709.29766</v>
      </c>
      <c r="C143" s="97">
        <v>21622.5144</v>
      </c>
      <c r="D143" s="97">
        <v>4558.4068899999993</v>
      </c>
      <c r="E143" s="97">
        <v>43890.218949999995</v>
      </c>
      <c r="F143" s="160">
        <v>7.8000912695340444E-2</v>
      </c>
    </row>
    <row r="144" spans="1:6">
      <c r="A144" s="100" t="s">
        <v>736</v>
      </c>
      <c r="B144" s="97">
        <v>10192.9745</v>
      </c>
      <c r="C144" s="97">
        <v>14991.429029999999</v>
      </c>
      <c r="D144" s="97">
        <v>2437.4163399999998</v>
      </c>
      <c r="E144" s="97">
        <v>27621.819869999999</v>
      </c>
      <c r="F144" s="160">
        <v>4.9089004605348187E-2</v>
      </c>
    </row>
    <row r="145" spans="1:6">
      <c r="A145" s="100" t="s">
        <v>737</v>
      </c>
      <c r="B145" s="97">
        <v>469.06680999999998</v>
      </c>
      <c r="C145" s="97">
        <v>1246.74881</v>
      </c>
      <c r="D145" s="97">
        <v>208.82565</v>
      </c>
      <c r="E145" s="97">
        <v>1924.6412700000001</v>
      </c>
      <c r="F145" s="160">
        <v>3.420438067127008E-3</v>
      </c>
    </row>
    <row r="146" spans="1:6">
      <c r="A146" s="100" t="s">
        <v>738</v>
      </c>
      <c r="B146" s="97">
        <v>185.05865</v>
      </c>
      <c r="C146" s="97">
        <v>17.685669999999998</v>
      </c>
      <c r="D146" s="97">
        <v>0</v>
      </c>
      <c r="E146" s="97">
        <v>202.74431999999999</v>
      </c>
      <c r="F146" s="160">
        <v>3.6031358198080184E-4</v>
      </c>
    </row>
    <row r="147" spans="1:6">
      <c r="A147" s="72" t="s">
        <v>159</v>
      </c>
      <c r="B147" s="158">
        <v>133470.03433999998</v>
      </c>
      <c r="C147" s="158">
        <v>407730.91975999996</v>
      </c>
      <c r="D147" s="158">
        <v>21487.576499999996</v>
      </c>
      <c r="E147" s="158">
        <v>562688.53059999994</v>
      </c>
      <c r="F147" s="161">
        <v>1</v>
      </c>
    </row>
    <row r="148" spans="1:6">
      <c r="A148" s="54" t="s">
        <v>739</v>
      </c>
      <c r="B148" s="160">
        <v>0.23720055960209402</v>
      </c>
      <c r="C148" s="160">
        <v>0.72461210347620331</v>
      </c>
      <c r="D148" s="160">
        <v>3.8187336921702661E-2</v>
      </c>
      <c r="E148" s="160">
        <v>1</v>
      </c>
      <c r="F148" s="160"/>
    </row>
    <row r="149" spans="1:6" ht="30" customHeight="1">
      <c r="A149" s="433" t="s">
        <v>1006</v>
      </c>
      <c r="B149" s="73" t="s">
        <v>62</v>
      </c>
      <c r="C149" s="73" t="s">
        <v>64</v>
      </c>
      <c r="D149" s="73" t="s">
        <v>66</v>
      </c>
      <c r="E149" s="176" t="s">
        <v>159</v>
      </c>
      <c r="F149" s="73" t="s">
        <v>681</v>
      </c>
    </row>
    <row r="150" spans="1:6">
      <c r="A150" s="100" t="s">
        <v>725</v>
      </c>
      <c r="B150" s="97">
        <v>0</v>
      </c>
      <c r="C150" s="97">
        <v>0</v>
      </c>
      <c r="D150" s="97">
        <v>0</v>
      </c>
      <c r="E150" s="97">
        <v>0</v>
      </c>
      <c r="F150" s="160">
        <v>0</v>
      </c>
    </row>
    <row r="151" spans="1:6">
      <c r="A151" s="100" t="s">
        <v>726</v>
      </c>
      <c r="B151" s="97">
        <v>0</v>
      </c>
      <c r="C151" s="97">
        <v>8</v>
      </c>
      <c r="D151" s="97">
        <v>0</v>
      </c>
      <c r="E151" s="97">
        <v>8</v>
      </c>
      <c r="F151" s="160">
        <v>1.7797552836484984E-3</v>
      </c>
    </row>
    <row r="152" spans="1:6">
      <c r="A152" s="100" t="s">
        <v>727</v>
      </c>
      <c r="B152" s="97">
        <v>0</v>
      </c>
      <c r="C152" s="97">
        <v>9</v>
      </c>
      <c r="D152" s="97">
        <v>0</v>
      </c>
      <c r="E152" s="97">
        <v>9</v>
      </c>
      <c r="F152" s="160">
        <v>2.0022246941045607E-3</v>
      </c>
    </row>
    <row r="153" spans="1:6">
      <c r="A153" s="100" t="s">
        <v>728</v>
      </c>
      <c r="B153" s="97">
        <v>2</v>
      </c>
      <c r="C153" s="97">
        <v>31</v>
      </c>
      <c r="D153" s="97">
        <v>0</v>
      </c>
      <c r="E153" s="97">
        <v>33</v>
      </c>
      <c r="F153" s="160">
        <v>7.3414905450500554E-3</v>
      </c>
    </row>
    <row r="154" spans="1:6">
      <c r="A154" s="100" t="s">
        <v>729</v>
      </c>
      <c r="B154" s="97">
        <v>11</v>
      </c>
      <c r="C154" s="97">
        <v>71</v>
      </c>
      <c r="D154" s="97">
        <v>2</v>
      </c>
      <c r="E154" s="97">
        <v>84</v>
      </c>
      <c r="F154" s="160">
        <v>1.8687430478309234E-2</v>
      </c>
    </row>
    <row r="155" spans="1:6">
      <c r="A155" s="100" t="s">
        <v>730</v>
      </c>
      <c r="B155" s="97">
        <v>46</v>
      </c>
      <c r="C155" s="97">
        <v>97</v>
      </c>
      <c r="D155" s="97">
        <v>6</v>
      </c>
      <c r="E155" s="97">
        <v>149</v>
      </c>
      <c r="F155" s="160">
        <v>3.3147942157953282E-2</v>
      </c>
    </row>
    <row r="156" spans="1:6">
      <c r="A156" s="100" t="s">
        <v>731</v>
      </c>
      <c r="B156" s="97">
        <v>81</v>
      </c>
      <c r="C156" s="97">
        <v>97</v>
      </c>
      <c r="D156" s="97">
        <v>10</v>
      </c>
      <c r="E156" s="97">
        <v>188</v>
      </c>
      <c r="F156" s="160">
        <v>4.1824249165739708E-2</v>
      </c>
    </row>
    <row r="157" spans="1:6">
      <c r="A157" s="100" t="s">
        <v>732</v>
      </c>
      <c r="B157" s="97">
        <v>114</v>
      </c>
      <c r="C157" s="97">
        <v>172</v>
      </c>
      <c r="D157" s="97">
        <v>19</v>
      </c>
      <c r="E157" s="97">
        <v>305</v>
      </c>
      <c r="F157" s="160">
        <v>6.7853170189099005E-2</v>
      </c>
    </row>
    <row r="158" spans="1:6">
      <c r="A158" s="100" t="s">
        <v>733</v>
      </c>
      <c r="B158" s="97">
        <v>100</v>
      </c>
      <c r="C158" s="97">
        <v>108</v>
      </c>
      <c r="D158" s="97">
        <v>10</v>
      </c>
      <c r="E158" s="97">
        <v>218</v>
      </c>
      <c r="F158" s="160">
        <v>4.8498331479421578E-2</v>
      </c>
    </row>
    <row r="159" spans="1:6">
      <c r="A159" s="100" t="s">
        <v>734</v>
      </c>
      <c r="B159" s="97">
        <v>232</v>
      </c>
      <c r="C159" s="97">
        <v>273</v>
      </c>
      <c r="D159" s="97">
        <v>40</v>
      </c>
      <c r="E159" s="97">
        <v>545</v>
      </c>
      <c r="F159" s="160">
        <v>0.12124582869855395</v>
      </c>
    </row>
    <row r="160" spans="1:6">
      <c r="A160" s="100" t="s">
        <v>735</v>
      </c>
      <c r="B160" s="97">
        <v>361</v>
      </c>
      <c r="C160" s="97">
        <v>441</v>
      </c>
      <c r="D160" s="97">
        <v>92</v>
      </c>
      <c r="E160" s="97">
        <v>894</v>
      </c>
      <c r="F160" s="160">
        <v>0.19888765294771968</v>
      </c>
    </row>
    <row r="161" spans="1:6">
      <c r="A161" s="100" t="s">
        <v>736</v>
      </c>
      <c r="B161" s="97">
        <v>555</v>
      </c>
      <c r="C161" s="97">
        <v>843</v>
      </c>
      <c r="D161" s="97">
        <v>138</v>
      </c>
      <c r="E161" s="97">
        <v>1536</v>
      </c>
      <c r="F161" s="160">
        <v>0.34171301446051167</v>
      </c>
    </row>
    <row r="162" spans="1:6">
      <c r="A162" s="100" t="s">
        <v>737</v>
      </c>
      <c r="B162" s="97">
        <v>95</v>
      </c>
      <c r="C162" s="97">
        <v>279</v>
      </c>
      <c r="D162" s="97">
        <v>45</v>
      </c>
      <c r="E162" s="97">
        <v>419</v>
      </c>
      <c r="F162" s="160">
        <v>9.3214682981090105E-2</v>
      </c>
    </row>
    <row r="163" spans="1:6">
      <c r="A163" s="100" t="s">
        <v>738</v>
      </c>
      <c r="B163" s="97">
        <v>98</v>
      </c>
      <c r="C163" s="97">
        <v>9</v>
      </c>
      <c r="D163" s="97">
        <v>0</v>
      </c>
      <c r="E163" s="97">
        <v>107</v>
      </c>
      <c r="F163" s="160">
        <v>2.3804226918798667E-2</v>
      </c>
    </row>
    <row r="164" spans="1:6">
      <c r="A164" s="72" t="s">
        <v>159</v>
      </c>
      <c r="B164" s="158">
        <v>1695</v>
      </c>
      <c r="C164" s="158">
        <v>2438</v>
      </c>
      <c r="D164" s="158">
        <v>362</v>
      </c>
      <c r="E164" s="158">
        <v>4495</v>
      </c>
      <c r="F164" s="161">
        <v>1</v>
      </c>
    </row>
    <row r="165" spans="1:6">
      <c r="A165" s="54" t="s">
        <v>739</v>
      </c>
      <c r="B165" s="160">
        <v>0.37708565072302558</v>
      </c>
      <c r="C165" s="160">
        <v>0.54238042269187992</v>
      </c>
      <c r="D165" s="160">
        <v>8.0533926585094548E-2</v>
      </c>
      <c r="E165" s="160">
        <v>1</v>
      </c>
      <c r="F165" s="160"/>
    </row>
    <row r="166" spans="1:6" ht="15.75" thickBot="1">
      <c r="A166" s="206"/>
      <c r="B166" s="207"/>
      <c r="C166" s="208"/>
      <c r="D166" s="208"/>
      <c r="E166" s="207"/>
      <c r="F166" s="207"/>
    </row>
    <row r="167" spans="1:6" ht="15.75" customHeight="1" thickTop="1">
      <c r="A167" s="781" t="s">
        <v>1422</v>
      </c>
      <c r="B167" s="781"/>
      <c r="C167" s="781"/>
      <c r="D167" s="781"/>
      <c r="E167" s="781"/>
      <c r="F167" s="781"/>
    </row>
    <row r="168" spans="1:6">
      <c r="A168" s="190"/>
      <c r="B168" s="11"/>
      <c r="C168" s="96"/>
      <c r="D168" s="96"/>
      <c r="E168" s="11"/>
      <c r="F168" s="211"/>
    </row>
    <row r="169" spans="1:6" ht="30" customHeight="1">
      <c r="A169" s="727" t="s">
        <v>443</v>
      </c>
      <c r="B169" s="727"/>
      <c r="C169" s="727"/>
      <c r="D169" s="727"/>
      <c r="E169" s="727"/>
      <c r="F169" s="727"/>
    </row>
    <row r="170" spans="1:6" ht="18">
      <c r="A170" s="728" t="s">
        <v>744</v>
      </c>
      <c r="B170" s="728"/>
      <c r="C170" s="728"/>
      <c r="D170" s="728"/>
      <c r="E170" s="728"/>
      <c r="F170" s="728"/>
    </row>
    <row r="171" spans="1:6" ht="18">
      <c r="A171" s="728" t="s">
        <v>1468</v>
      </c>
      <c r="B171" s="728"/>
      <c r="C171" s="728"/>
      <c r="D171" s="728"/>
      <c r="E171" s="728"/>
      <c r="F171" s="728"/>
    </row>
    <row r="172" spans="1:6" ht="30" customHeight="1">
      <c r="A172" s="732" t="s">
        <v>511</v>
      </c>
      <c r="B172" s="732"/>
      <c r="C172" s="732"/>
      <c r="D172" s="732"/>
      <c r="E172" s="732"/>
      <c r="F172" s="732"/>
    </row>
    <row r="173" spans="1:6">
      <c r="A173" s="99"/>
      <c r="B173" s="205"/>
      <c r="C173" s="205"/>
      <c r="D173" s="101"/>
      <c r="E173" s="184"/>
      <c r="F173" s="205"/>
    </row>
    <row r="174" spans="1:6" ht="30" customHeight="1">
      <c r="A174" s="72" t="s">
        <v>723</v>
      </c>
      <c r="B174" s="73" t="s">
        <v>62</v>
      </c>
      <c r="C174" s="73" t="s">
        <v>64</v>
      </c>
      <c r="D174" s="73" t="s">
        <v>66</v>
      </c>
      <c r="E174" s="176" t="s">
        <v>518</v>
      </c>
      <c r="F174" s="73" t="s">
        <v>681</v>
      </c>
    </row>
    <row r="175" spans="1:6">
      <c r="A175" s="100" t="s">
        <v>725</v>
      </c>
      <c r="B175" s="97">
        <v>0</v>
      </c>
      <c r="C175" s="97">
        <v>0</v>
      </c>
      <c r="D175" s="97">
        <v>0</v>
      </c>
      <c r="E175" s="97">
        <v>0</v>
      </c>
      <c r="F175" s="160">
        <v>0</v>
      </c>
    </row>
    <row r="176" spans="1:6">
      <c r="A176" s="100" t="s">
        <v>726</v>
      </c>
      <c r="B176" s="97">
        <v>0</v>
      </c>
      <c r="C176" s="97">
        <v>0</v>
      </c>
      <c r="D176" s="97">
        <v>0</v>
      </c>
      <c r="E176" s="97">
        <v>0</v>
      </c>
      <c r="F176" s="160">
        <v>0</v>
      </c>
    </row>
    <row r="177" spans="1:6">
      <c r="A177" s="100" t="s">
        <v>727</v>
      </c>
      <c r="B177" s="97">
        <v>0</v>
      </c>
      <c r="C177" s="97">
        <v>0</v>
      </c>
      <c r="D177" s="97">
        <v>0</v>
      </c>
      <c r="E177" s="97">
        <v>0</v>
      </c>
      <c r="F177" s="160">
        <v>0</v>
      </c>
    </row>
    <row r="178" spans="1:6">
      <c r="A178" s="100" t="s">
        <v>728</v>
      </c>
      <c r="B178" s="97">
        <v>0</v>
      </c>
      <c r="C178" s="97">
        <v>6130</v>
      </c>
      <c r="D178" s="97">
        <v>0</v>
      </c>
      <c r="E178" s="97">
        <v>6130</v>
      </c>
      <c r="F178" s="160">
        <v>0.43616086620540512</v>
      </c>
    </row>
    <row r="179" spans="1:6">
      <c r="A179" s="100" t="s">
        <v>729</v>
      </c>
      <c r="B179" s="97">
        <v>0</v>
      </c>
      <c r="C179" s="97">
        <v>744.38493000000005</v>
      </c>
      <c r="D179" s="97">
        <v>0</v>
      </c>
      <c r="E179" s="97">
        <v>744.38493000000005</v>
      </c>
      <c r="F179" s="160">
        <v>5.2964368003107651E-2</v>
      </c>
    </row>
    <row r="180" spans="1:6">
      <c r="A180" s="100" t="s">
        <v>730</v>
      </c>
      <c r="B180" s="97">
        <v>379.24008000000003</v>
      </c>
      <c r="C180" s="97">
        <v>1658.9407900000001</v>
      </c>
      <c r="D180" s="97">
        <v>0</v>
      </c>
      <c r="E180" s="97">
        <v>2038.1808700000001</v>
      </c>
      <c r="F180" s="160">
        <v>0.14502034808197167</v>
      </c>
    </row>
    <row r="181" spans="1:6">
      <c r="A181" s="100" t="s">
        <v>731</v>
      </c>
      <c r="B181" s="97">
        <v>0</v>
      </c>
      <c r="C181" s="97">
        <v>775.64200000000005</v>
      </c>
      <c r="D181" s="97">
        <v>0</v>
      </c>
      <c r="E181" s="97">
        <v>775.64200000000005</v>
      </c>
      <c r="F181" s="160">
        <v>5.5188366490259849E-2</v>
      </c>
    </row>
    <row r="182" spans="1:6">
      <c r="A182" s="100" t="s">
        <v>732</v>
      </c>
      <c r="B182" s="97">
        <v>173.80035999999998</v>
      </c>
      <c r="C182" s="97">
        <v>869.5</v>
      </c>
      <c r="D182" s="97">
        <v>0</v>
      </c>
      <c r="E182" s="97">
        <v>1043.30036</v>
      </c>
      <c r="F182" s="160">
        <v>7.4232755094618436E-2</v>
      </c>
    </row>
    <row r="183" spans="1:6">
      <c r="A183" s="100" t="s">
        <v>733</v>
      </c>
      <c r="B183" s="97">
        <v>120</v>
      </c>
      <c r="C183" s="97">
        <v>796.08984999999996</v>
      </c>
      <c r="D183" s="97">
        <v>0</v>
      </c>
      <c r="E183" s="97">
        <v>916.08984999999996</v>
      </c>
      <c r="F183" s="160">
        <v>6.5181491435233219E-2</v>
      </c>
    </row>
    <row r="184" spans="1:6">
      <c r="A184" s="100" t="s">
        <v>734</v>
      </c>
      <c r="B184" s="97">
        <v>0</v>
      </c>
      <c r="C184" s="97">
        <v>210.28</v>
      </c>
      <c r="D184" s="97">
        <v>0</v>
      </c>
      <c r="E184" s="97">
        <v>210.28</v>
      </c>
      <c r="F184" s="160">
        <v>1.4961811899783456E-2</v>
      </c>
    </row>
    <row r="185" spans="1:6">
      <c r="A185" s="100" t="s">
        <v>735</v>
      </c>
      <c r="B185" s="97">
        <v>293.12873999999999</v>
      </c>
      <c r="C185" s="97">
        <v>728.87088000000006</v>
      </c>
      <c r="D185" s="97">
        <v>0</v>
      </c>
      <c r="E185" s="97">
        <v>1021.99962</v>
      </c>
      <c r="F185" s="160">
        <v>7.2717167947927389E-2</v>
      </c>
    </row>
    <row r="186" spans="1:6">
      <c r="A186" s="100" t="s">
        <v>736</v>
      </c>
      <c r="B186" s="97">
        <v>855.27139999999997</v>
      </c>
      <c r="C186" s="97">
        <v>206.35845999999998</v>
      </c>
      <c r="D186" s="97">
        <v>7.2973699999999999</v>
      </c>
      <c r="E186" s="97">
        <v>1068.92723</v>
      </c>
      <c r="F186" s="160">
        <v>7.6056154412291077E-2</v>
      </c>
    </row>
    <row r="187" spans="1:6">
      <c r="A187" s="100" t="s">
        <v>737</v>
      </c>
      <c r="B187" s="97">
        <v>76.779929999999993</v>
      </c>
      <c r="C187" s="97">
        <v>5.5720000000000001</v>
      </c>
      <c r="D187" s="97">
        <v>0</v>
      </c>
      <c r="E187" s="97">
        <v>82.351929999999996</v>
      </c>
      <c r="F187" s="160">
        <v>5.8594925159032437E-3</v>
      </c>
    </row>
    <row r="188" spans="1:6">
      <c r="A188" s="100" t="s">
        <v>738</v>
      </c>
      <c r="B188" s="97">
        <v>21.806459999999998</v>
      </c>
      <c r="C188" s="97">
        <v>1.4842599999999999</v>
      </c>
      <c r="D188" s="97">
        <v>0</v>
      </c>
      <c r="E188" s="97">
        <v>23.290719999999997</v>
      </c>
      <c r="F188" s="160">
        <v>1.657177913498785E-3</v>
      </c>
    </row>
    <row r="189" spans="1:6">
      <c r="A189" s="72" t="s">
        <v>159</v>
      </c>
      <c r="B189" s="158">
        <v>1920.0269699999999</v>
      </c>
      <c r="C189" s="158">
        <v>12127.123170000001</v>
      </c>
      <c r="D189" s="158">
        <v>7.2973699999999999</v>
      </c>
      <c r="E189" s="158">
        <v>14054.447510000002</v>
      </c>
      <c r="F189" s="161">
        <v>1</v>
      </c>
    </row>
    <row r="190" spans="1:6">
      <c r="A190" s="54" t="s">
        <v>739</v>
      </c>
      <c r="B190" s="160">
        <v>0.13661347901679272</v>
      </c>
      <c r="C190" s="160">
        <v>0.86286729957697206</v>
      </c>
      <c r="D190" s="160">
        <v>5.1922140623512838E-4</v>
      </c>
      <c r="E190" s="160">
        <v>1</v>
      </c>
      <c r="F190" s="160"/>
    </row>
    <row r="191" spans="1:6" ht="30" customHeight="1">
      <c r="A191" s="433" t="s">
        <v>1006</v>
      </c>
      <c r="B191" s="73" t="s">
        <v>62</v>
      </c>
      <c r="C191" s="73" t="s">
        <v>64</v>
      </c>
      <c r="D191" s="73" t="s">
        <v>66</v>
      </c>
      <c r="E191" s="176" t="s">
        <v>159</v>
      </c>
      <c r="F191" s="73" t="s">
        <v>681</v>
      </c>
    </row>
    <row r="192" spans="1:6">
      <c r="A192" s="100" t="s">
        <v>725</v>
      </c>
      <c r="B192" s="97">
        <v>0</v>
      </c>
      <c r="C192" s="97">
        <v>0</v>
      </c>
      <c r="D192" s="97">
        <v>0</v>
      </c>
      <c r="E192" s="97">
        <v>0</v>
      </c>
      <c r="F192" s="160">
        <v>0</v>
      </c>
    </row>
    <row r="193" spans="1:6">
      <c r="A193" s="100" t="s">
        <v>726</v>
      </c>
      <c r="B193" s="97">
        <v>0</v>
      </c>
      <c r="C193" s="97">
        <v>0</v>
      </c>
      <c r="D193" s="97">
        <v>0</v>
      </c>
      <c r="E193" s="97">
        <v>0</v>
      </c>
      <c r="F193" s="160">
        <v>0</v>
      </c>
    </row>
    <row r="194" spans="1:6">
      <c r="A194" s="100" t="s">
        <v>727</v>
      </c>
      <c r="B194" s="97">
        <v>0</v>
      </c>
      <c r="C194" s="97">
        <v>0</v>
      </c>
      <c r="D194" s="97">
        <v>0</v>
      </c>
      <c r="E194" s="97">
        <v>0</v>
      </c>
      <c r="F194" s="160">
        <v>0</v>
      </c>
    </row>
    <row r="195" spans="1:6">
      <c r="A195" s="100" t="s">
        <v>728</v>
      </c>
      <c r="B195" s="97">
        <v>0</v>
      </c>
      <c r="C195" s="97">
        <v>2</v>
      </c>
      <c r="D195" s="97">
        <v>0</v>
      </c>
      <c r="E195" s="97">
        <v>2</v>
      </c>
      <c r="F195" s="160">
        <v>1.3605442176870748E-2</v>
      </c>
    </row>
    <row r="196" spans="1:6">
      <c r="A196" s="100" t="s">
        <v>729</v>
      </c>
      <c r="B196" s="97">
        <v>0</v>
      </c>
      <c r="C196" s="97">
        <v>1</v>
      </c>
      <c r="D196" s="97">
        <v>0</v>
      </c>
      <c r="E196" s="97">
        <v>1</v>
      </c>
      <c r="F196" s="160">
        <v>6.8027210884353739E-3</v>
      </c>
    </row>
    <row r="197" spans="1:6">
      <c r="A197" s="100" t="s">
        <v>730</v>
      </c>
      <c r="B197" s="97">
        <v>1</v>
      </c>
      <c r="C197" s="97">
        <v>4</v>
      </c>
      <c r="D197" s="97">
        <v>0</v>
      </c>
      <c r="E197" s="97">
        <v>5</v>
      </c>
      <c r="F197" s="160">
        <v>3.4013605442176874E-2</v>
      </c>
    </row>
    <row r="198" spans="1:6">
      <c r="A198" s="100" t="s">
        <v>731</v>
      </c>
      <c r="B198" s="97">
        <v>0</v>
      </c>
      <c r="C198" s="97">
        <v>3</v>
      </c>
      <c r="D198" s="97">
        <v>0</v>
      </c>
      <c r="E198" s="97">
        <v>3</v>
      </c>
      <c r="F198" s="160">
        <v>2.0408163265306121E-2</v>
      </c>
    </row>
    <row r="199" spans="1:6">
      <c r="A199" s="100" t="s">
        <v>732</v>
      </c>
      <c r="B199" s="97">
        <v>1</v>
      </c>
      <c r="C199" s="97">
        <v>6</v>
      </c>
      <c r="D199" s="97">
        <v>0</v>
      </c>
      <c r="E199" s="97">
        <v>7</v>
      </c>
      <c r="F199" s="160">
        <v>4.7619047619047616E-2</v>
      </c>
    </row>
    <row r="200" spans="1:6">
      <c r="A200" s="100" t="s">
        <v>733</v>
      </c>
      <c r="B200" s="97">
        <v>1</v>
      </c>
      <c r="C200" s="97">
        <v>7</v>
      </c>
      <c r="D200" s="97">
        <v>0</v>
      </c>
      <c r="E200" s="97">
        <v>8</v>
      </c>
      <c r="F200" s="160">
        <v>5.4421768707482991E-2</v>
      </c>
    </row>
    <row r="201" spans="1:6">
      <c r="A201" s="100" t="s">
        <v>734</v>
      </c>
      <c r="B201" s="97">
        <v>0</v>
      </c>
      <c r="C201" s="97">
        <v>3</v>
      </c>
      <c r="D201" s="97">
        <v>0</v>
      </c>
      <c r="E201" s="97">
        <v>3</v>
      </c>
      <c r="F201" s="160">
        <v>2.0408163265306121E-2</v>
      </c>
    </row>
    <row r="202" spans="1:6">
      <c r="A202" s="100" t="s">
        <v>735</v>
      </c>
      <c r="B202" s="97">
        <v>7</v>
      </c>
      <c r="C202" s="97">
        <v>14</v>
      </c>
      <c r="D202" s="97">
        <v>0</v>
      </c>
      <c r="E202" s="97">
        <v>21</v>
      </c>
      <c r="F202" s="160">
        <v>0.14285714285714285</v>
      </c>
    </row>
    <row r="203" spans="1:6">
      <c r="A203" s="100" t="s">
        <v>736</v>
      </c>
      <c r="B203" s="97">
        <v>61</v>
      </c>
      <c r="C203" s="97">
        <v>8</v>
      </c>
      <c r="D203" s="97">
        <v>1</v>
      </c>
      <c r="E203" s="97">
        <v>70</v>
      </c>
      <c r="F203" s="160">
        <v>0.47619047619047616</v>
      </c>
    </row>
    <row r="204" spans="1:6">
      <c r="A204" s="100" t="s">
        <v>737</v>
      </c>
      <c r="B204" s="97">
        <v>17</v>
      </c>
      <c r="C204" s="97">
        <v>1</v>
      </c>
      <c r="D204" s="97">
        <v>0</v>
      </c>
      <c r="E204" s="97">
        <v>18</v>
      </c>
      <c r="F204" s="160">
        <v>0.12244897959183673</v>
      </c>
    </row>
    <row r="205" spans="1:6">
      <c r="A205" s="100" t="s">
        <v>738</v>
      </c>
      <c r="B205" s="97">
        <v>8</v>
      </c>
      <c r="C205" s="97">
        <v>1</v>
      </c>
      <c r="D205" s="97">
        <v>0</v>
      </c>
      <c r="E205" s="97">
        <v>9</v>
      </c>
      <c r="F205" s="160">
        <v>6.1224489795918366E-2</v>
      </c>
    </row>
    <row r="206" spans="1:6">
      <c r="A206" s="72" t="s">
        <v>159</v>
      </c>
      <c r="B206" s="158">
        <v>96</v>
      </c>
      <c r="C206" s="158">
        <v>50</v>
      </c>
      <c r="D206" s="158">
        <v>1</v>
      </c>
      <c r="E206" s="158">
        <v>147</v>
      </c>
      <c r="F206" s="161">
        <v>1</v>
      </c>
    </row>
    <row r="207" spans="1:6">
      <c r="A207" s="54" t="s">
        <v>739</v>
      </c>
      <c r="B207" s="160">
        <v>0.65306122448979587</v>
      </c>
      <c r="C207" s="160">
        <v>0.3401360544217687</v>
      </c>
      <c r="D207" s="160">
        <v>6.8027210884353739E-3</v>
      </c>
      <c r="E207" s="160">
        <v>1</v>
      </c>
      <c r="F207" s="160"/>
    </row>
    <row r="208" spans="1:6" ht="15.75" thickBot="1">
      <c r="A208" s="206"/>
      <c r="B208" s="207"/>
      <c r="C208" s="208"/>
      <c r="D208" s="208"/>
      <c r="E208" s="207"/>
      <c r="F208" s="207"/>
    </row>
    <row r="209" spans="1:6" ht="15.75" customHeight="1" thickTop="1">
      <c r="A209" s="781" t="s">
        <v>1423</v>
      </c>
      <c r="B209" s="781"/>
      <c r="C209" s="781"/>
      <c r="D209" s="781"/>
      <c r="E209" s="781"/>
      <c r="F209" s="781"/>
    </row>
    <row r="210" spans="1:6">
      <c r="A210" s="214"/>
      <c r="B210" s="11"/>
      <c r="C210" s="96"/>
      <c r="D210" s="96"/>
      <c r="E210" s="11"/>
      <c r="F210" s="211"/>
    </row>
  </sheetData>
  <mergeCells count="25">
    <mergeCell ref="A128:F128"/>
    <mergeCell ref="A85:F85"/>
    <mergeCell ref="A86:F86"/>
    <mergeCell ref="A87:F87"/>
    <mergeCell ref="A88:F88"/>
    <mergeCell ref="A125:F125"/>
    <mergeCell ref="A127:F127"/>
    <mergeCell ref="A172:F172"/>
    <mergeCell ref="A209:F209"/>
    <mergeCell ref="A129:F129"/>
    <mergeCell ref="A130:F130"/>
    <mergeCell ref="A167:F167"/>
    <mergeCell ref="A169:F169"/>
    <mergeCell ref="A170:F170"/>
    <mergeCell ref="A171:F171"/>
    <mergeCell ref="A1:F1"/>
    <mergeCell ref="A2:F2"/>
    <mergeCell ref="A3:F3"/>
    <mergeCell ref="A4:F4"/>
    <mergeCell ref="A41:F41"/>
    <mergeCell ref="A46:F46"/>
    <mergeCell ref="A83:F83"/>
    <mergeCell ref="A43:F43"/>
    <mergeCell ref="A44:F44"/>
    <mergeCell ref="A45:F45"/>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activeCell="A3" sqref="A3:F3"/>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10.7109375" style="5" bestFit="1" customWidth="1"/>
    <col min="7" max="16384" width="9.140625" style="5"/>
  </cols>
  <sheetData>
    <row r="1" spans="1:6" ht="30" customHeight="1">
      <c r="A1" s="766" t="s">
        <v>961</v>
      </c>
      <c r="B1" s="766"/>
      <c r="C1" s="766"/>
      <c r="D1" s="766"/>
      <c r="E1" s="766"/>
      <c r="F1" s="766"/>
    </row>
    <row r="2" spans="1:6" ht="18">
      <c r="A2" s="767" t="s">
        <v>487</v>
      </c>
      <c r="B2" s="767"/>
      <c r="C2" s="767"/>
      <c r="D2" s="767"/>
      <c r="E2" s="767"/>
      <c r="F2" s="767"/>
    </row>
    <row r="3" spans="1:6" ht="18">
      <c r="A3" s="767" t="s">
        <v>1468</v>
      </c>
      <c r="B3" s="767"/>
      <c r="C3" s="767"/>
      <c r="D3" s="767"/>
      <c r="E3" s="767"/>
      <c r="F3" s="767"/>
    </row>
    <row r="4" spans="1:6" ht="30" customHeight="1">
      <c r="A4" s="768" t="s">
        <v>511</v>
      </c>
      <c r="B4" s="768"/>
      <c r="C4" s="768"/>
      <c r="D4" s="768"/>
      <c r="E4" s="768"/>
      <c r="F4" s="768"/>
    </row>
    <row r="5" spans="1:6" ht="3.75" customHeight="1">
      <c r="A5" s="188"/>
      <c r="B5" s="189"/>
      <c r="C5" s="189"/>
      <c r="D5" s="189"/>
      <c r="E5" s="189"/>
      <c r="F5" s="189"/>
    </row>
    <row r="6" spans="1:6" ht="30" customHeight="1" thickBot="1">
      <c r="A6" s="381"/>
      <c r="B6" s="382" t="s">
        <v>155</v>
      </c>
      <c r="C6" s="382" t="s">
        <v>156</v>
      </c>
      <c r="D6" s="382" t="s">
        <v>157</v>
      </c>
      <c r="E6" s="382" t="s">
        <v>158</v>
      </c>
      <c r="F6" s="382" t="s">
        <v>159</v>
      </c>
    </row>
    <row r="7" spans="1:6">
      <c r="A7" s="383" t="s">
        <v>160</v>
      </c>
      <c r="B7" s="384">
        <v>8458904.9884700011</v>
      </c>
      <c r="C7" s="384">
        <v>1888628.7995999998</v>
      </c>
      <c r="D7" s="384">
        <v>0</v>
      </c>
      <c r="E7" s="384">
        <v>214.18158</v>
      </c>
      <c r="F7" s="384">
        <v>10347747.96965</v>
      </c>
    </row>
    <row r="8" spans="1:6">
      <c r="A8" s="187" t="s">
        <v>161</v>
      </c>
      <c r="B8" s="57">
        <v>722094.75222000002</v>
      </c>
      <c r="C8" s="57">
        <v>353537.58945999999</v>
      </c>
      <c r="D8" s="57">
        <v>0</v>
      </c>
      <c r="E8" s="57">
        <v>210.14472000000001</v>
      </c>
      <c r="F8" s="57">
        <v>1075842.4864000001</v>
      </c>
    </row>
    <row r="9" spans="1:6">
      <c r="A9" s="58" t="s">
        <v>162</v>
      </c>
      <c r="B9" s="95">
        <v>314436.28352999996</v>
      </c>
      <c r="C9" s="95">
        <v>151318.11705999999</v>
      </c>
      <c r="D9" s="95">
        <v>0</v>
      </c>
      <c r="E9" s="95">
        <v>0</v>
      </c>
      <c r="F9" s="95">
        <v>465754.40058999998</v>
      </c>
    </row>
    <row r="10" spans="1:6">
      <c r="A10" s="58" t="s">
        <v>163</v>
      </c>
      <c r="B10" s="95">
        <v>183816.23983000001</v>
      </c>
      <c r="C10" s="95">
        <v>99595.848969999992</v>
      </c>
      <c r="D10" s="95">
        <v>0</v>
      </c>
      <c r="E10" s="95">
        <v>210.14472000000001</v>
      </c>
      <c r="F10" s="95">
        <v>283622.23352000001</v>
      </c>
    </row>
    <row r="11" spans="1:6">
      <c r="A11" s="58" t="s">
        <v>164</v>
      </c>
      <c r="B11" s="95">
        <v>223688.76409000001</v>
      </c>
      <c r="C11" s="95">
        <v>102435.09087999999</v>
      </c>
      <c r="D11" s="95">
        <v>0</v>
      </c>
      <c r="E11" s="95">
        <v>0</v>
      </c>
      <c r="F11" s="95">
        <v>326123.85497000004</v>
      </c>
    </row>
    <row r="12" spans="1:6">
      <c r="A12" s="58" t="s">
        <v>165</v>
      </c>
      <c r="B12" s="95">
        <v>0</v>
      </c>
      <c r="C12" s="95">
        <v>0</v>
      </c>
      <c r="D12" s="95">
        <v>0</v>
      </c>
      <c r="E12" s="95">
        <v>0</v>
      </c>
      <c r="F12" s="95">
        <v>0</v>
      </c>
    </row>
    <row r="13" spans="1:6">
      <c r="A13" s="58" t="s">
        <v>166</v>
      </c>
      <c r="B13" s="95">
        <v>0</v>
      </c>
      <c r="C13" s="95">
        <v>0</v>
      </c>
      <c r="D13" s="95">
        <v>0</v>
      </c>
      <c r="E13" s="95">
        <v>0</v>
      </c>
      <c r="F13" s="95">
        <v>0</v>
      </c>
    </row>
    <row r="14" spans="1:6">
      <c r="A14" s="58" t="s">
        <v>1443</v>
      </c>
      <c r="B14" s="95">
        <v>174.17770000000002</v>
      </c>
      <c r="C14" s="95">
        <v>188.49654000000001</v>
      </c>
      <c r="D14" s="95">
        <v>0</v>
      </c>
      <c r="E14" s="95">
        <v>0</v>
      </c>
      <c r="F14" s="95">
        <v>362.67424</v>
      </c>
    </row>
    <row r="15" spans="1:6">
      <c r="A15" s="58" t="s">
        <v>168</v>
      </c>
      <c r="B15" s="95">
        <v>2.7400000000000002E-3</v>
      </c>
      <c r="C15" s="95">
        <v>3.601E-2</v>
      </c>
      <c r="D15" s="95">
        <v>0</v>
      </c>
      <c r="E15" s="95">
        <v>0</v>
      </c>
      <c r="F15" s="95">
        <v>3.875E-2</v>
      </c>
    </row>
    <row r="16" spans="1:6">
      <c r="A16" s="58" t="s">
        <v>169</v>
      </c>
      <c r="B16" s="95">
        <v>-20.715669999999999</v>
      </c>
      <c r="C16" s="95">
        <v>0</v>
      </c>
      <c r="D16" s="95">
        <v>0</v>
      </c>
      <c r="E16" s="95">
        <v>0</v>
      </c>
      <c r="F16" s="95">
        <v>-20.715669999999999</v>
      </c>
    </row>
    <row r="17" spans="1:6">
      <c r="A17" s="187" t="s">
        <v>170</v>
      </c>
      <c r="B17" s="57">
        <v>471668.90717999998</v>
      </c>
      <c r="C17" s="57">
        <v>189526.37049</v>
      </c>
      <c r="D17" s="57">
        <v>0</v>
      </c>
      <c r="E17" s="57">
        <v>3.9716900000000002</v>
      </c>
      <c r="F17" s="57">
        <v>661199.24936000002</v>
      </c>
    </row>
    <row r="18" spans="1:6">
      <c r="A18" s="58" t="s">
        <v>171</v>
      </c>
      <c r="B18" s="95">
        <v>0</v>
      </c>
      <c r="C18" s="95">
        <v>0</v>
      </c>
      <c r="D18" s="95">
        <v>0</v>
      </c>
      <c r="E18" s="95">
        <v>0</v>
      </c>
      <c r="F18" s="95">
        <v>0</v>
      </c>
    </row>
    <row r="19" spans="1:6">
      <c r="A19" s="58" t="s">
        <v>172</v>
      </c>
      <c r="B19" s="95">
        <v>328606.70214000001</v>
      </c>
      <c r="C19" s="95">
        <v>75002.28287000001</v>
      </c>
      <c r="D19" s="95">
        <v>0</v>
      </c>
      <c r="E19" s="95">
        <v>3.96645</v>
      </c>
      <c r="F19" s="95">
        <v>403612.95145999995</v>
      </c>
    </row>
    <row r="20" spans="1:6">
      <c r="A20" s="58" t="s">
        <v>173</v>
      </c>
      <c r="B20" s="95">
        <v>0</v>
      </c>
      <c r="C20" s="95">
        <v>0</v>
      </c>
      <c r="D20" s="95">
        <v>0</v>
      </c>
      <c r="E20" s="95">
        <v>0</v>
      </c>
      <c r="F20" s="95">
        <v>0</v>
      </c>
    </row>
    <row r="21" spans="1:6">
      <c r="A21" s="58" t="s">
        <v>174</v>
      </c>
      <c r="B21" s="95">
        <v>0</v>
      </c>
      <c r="C21" s="95">
        <v>0</v>
      </c>
      <c r="D21" s="95">
        <v>0</v>
      </c>
      <c r="E21" s="95">
        <v>0</v>
      </c>
      <c r="F21" s="95">
        <v>0</v>
      </c>
    </row>
    <row r="22" spans="1:6">
      <c r="A22" s="58" t="s">
        <v>219</v>
      </c>
      <c r="B22" s="95">
        <v>58607.947650000002</v>
      </c>
      <c r="C22" s="95">
        <v>39768.255829999995</v>
      </c>
      <c r="D22" s="95">
        <v>0</v>
      </c>
      <c r="E22" s="95">
        <v>0</v>
      </c>
      <c r="F22" s="95">
        <v>98376.203480000011</v>
      </c>
    </row>
    <row r="23" spans="1:6">
      <c r="A23" s="58" t="s">
        <v>176</v>
      </c>
      <c r="B23" s="95">
        <v>84409.961200000005</v>
      </c>
      <c r="C23" s="95">
        <v>74717.87169</v>
      </c>
      <c r="D23" s="95">
        <v>0</v>
      </c>
      <c r="E23" s="95">
        <v>5.2399999999999999E-3</v>
      </c>
      <c r="F23" s="95">
        <v>159127.83812999999</v>
      </c>
    </row>
    <row r="24" spans="1:6">
      <c r="A24" s="58" t="s">
        <v>177</v>
      </c>
      <c r="B24" s="95">
        <v>44.296190000000003</v>
      </c>
      <c r="C24" s="95">
        <v>37.960099999999997</v>
      </c>
      <c r="D24" s="95">
        <v>0</v>
      </c>
      <c r="E24" s="95">
        <v>0</v>
      </c>
      <c r="F24" s="95">
        <v>82.256289999999993</v>
      </c>
    </row>
    <row r="25" spans="1:6">
      <c r="A25" s="58" t="s">
        <v>178</v>
      </c>
      <c r="B25" s="95">
        <v>0</v>
      </c>
      <c r="C25" s="95">
        <v>0</v>
      </c>
      <c r="D25" s="95">
        <v>0</v>
      </c>
      <c r="E25" s="95">
        <v>0</v>
      </c>
      <c r="F25" s="95">
        <v>0</v>
      </c>
    </row>
    <row r="26" spans="1:6">
      <c r="A26" s="187" t="s">
        <v>179</v>
      </c>
      <c r="B26" s="57">
        <v>6838240.0837399997</v>
      </c>
      <c r="C26" s="57">
        <v>881237.01490999991</v>
      </c>
      <c r="D26" s="57">
        <v>0</v>
      </c>
      <c r="E26" s="57">
        <v>0</v>
      </c>
      <c r="F26" s="57">
        <v>7719477.0986500001</v>
      </c>
    </row>
    <row r="27" spans="1:6">
      <c r="A27" s="60" t="s">
        <v>180</v>
      </c>
      <c r="B27" s="95">
        <v>6357273.6672099996</v>
      </c>
      <c r="C27" s="95">
        <v>866097.70048999996</v>
      </c>
      <c r="D27" s="95">
        <v>0</v>
      </c>
      <c r="E27" s="95">
        <v>0</v>
      </c>
      <c r="F27" s="95">
        <v>7223371.3676999994</v>
      </c>
    </row>
    <row r="28" spans="1:6">
      <c r="A28" s="58" t="s">
        <v>181</v>
      </c>
      <c r="B28" s="95">
        <v>4564179.3315300001</v>
      </c>
      <c r="C28" s="95">
        <v>580849.15678999992</v>
      </c>
      <c r="D28" s="95">
        <v>0</v>
      </c>
      <c r="E28" s="95">
        <v>0</v>
      </c>
      <c r="F28" s="95">
        <v>5145028.4883199995</v>
      </c>
    </row>
    <row r="29" spans="1:6">
      <c r="A29" s="58" t="s">
        <v>182</v>
      </c>
      <c r="B29" s="95">
        <v>1581218.07396</v>
      </c>
      <c r="C29" s="95">
        <v>266474.57422999997</v>
      </c>
      <c r="D29" s="95">
        <v>0</v>
      </c>
      <c r="E29" s="95">
        <v>0</v>
      </c>
      <c r="F29" s="95">
        <v>1847692.6481900001</v>
      </c>
    </row>
    <row r="30" spans="1:6">
      <c r="A30" s="58" t="s">
        <v>183</v>
      </c>
      <c r="B30" s="95">
        <v>211876.26172000001</v>
      </c>
      <c r="C30" s="95">
        <v>18773.96947</v>
      </c>
      <c r="D30" s="95">
        <v>0</v>
      </c>
      <c r="E30" s="95">
        <v>0</v>
      </c>
      <c r="F30" s="95">
        <v>230650.23118999999</v>
      </c>
    </row>
    <row r="31" spans="1:6">
      <c r="A31" s="60" t="s">
        <v>184</v>
      </c>
      <c r="B31" s="95">
        <v>58435.349040000001</v>
      </c>
      <c r="C31" s="95">
        <v>8727.2062100000003</v>
      </c>
      <c r="D31" s="95">
        <v>0</v>
      </c>
      <c r="E31" s="95">
        <v>0</v>
      </c>
      <c r="F31" s="95">
        <v>67162.555250000005</v>
      </c>
    </row>
    <row r="32" spans="1:6">
      <c r="A32" s="58" t="s">
        <v>185</v>
      </c>
      <c r="B32" s="95">
        <v>24746.62314</v>
      </c>
      <c r="C32" s="95">
        <v>4411.1533600000002</v>
      </c>
      <c r="D32" s="95">
        <v>0</v>
      </c>
      <c r="E32" s="95">
        <v>0</v>
      </c>
      <c r="F32" s="95">
        <v>29157.7765</v>
      </c>
    </row>
    <row r="33" spans="1:6">
      <c r="A33" s="58" t="s">
        <v>186</v>
      </c>
      <c r="B33" s="95">
        <v>29541.106480000002</v>
      </c>
      <c r="C33" s="95">
        <v>3805.46432</v>
      </c>
      <c r="D33" s="95">
        <v>0</v>
      </c>
      <c r="E33" s="95">
        <v>0</v>
      </c>
      <c r="F33" s="95">
        <v>33346.570800000001</v>
      </c>
    </row>
    <row r="34" spans="1:6">
      <c r="A34" s="58" t="s">
        <v>187</v>
      </c>
      <c r="B34" s="95">
        <v>4147.61942</v>
      </c>
      <c r="C34" s="95">
        <v>510.58853000000005</v>
      </c>
      <c r="D34" s="95">
        <v>0</v>
      </c>
      <c r="E34" s="95">
        <v>0</v>
      </c>
      <c r="F34" s="95">
        <v>4658.20795</v>
      </c>
    </row>
    <row r="35" spans="1:6">
      <c r="A35" s="60" t="s">
        <v>188</v>
      </c>
      <c r="B35" s="95">
        <v>149395.56381999998</v>
      </c>
      <c r="C35" s="95">
        <v>34879.648049999996</v>
      </c>
      <c r="D35" s="95">
        <v>0</v>
      </c>
      <c r="E35" s="95">
        <v>0</v>
      </c>
      <c r="F35" s="95">
        <v>184275.21187</v>
      </c>
    </row>
    <row r="36" spans="1:6">
      <c r="A36" s="58" t="s">
        <v>189</v>
      </c>
      <c r="B36" s="95">
        <v>100374.84092</v>
      </c>
      <c r="C36" s="95">
        <v>16970.05269</v>
      </c>
      <c r="D36" s="95">
        <v>0</v>
      </c>
      <c r="E36" s="95">
        <v>0</v>
      </c>
      <c r="F36" s="95">
        <v>117344.89361</v>
      </c>
    </row>
    <row r="37" spans="1:6">
      <c r="A37" s="58" t="s">
        <v>190</v>
      </c>
      <c r="B37" s="95">
        <v>45485.967779999999</v>
      </c>
      <c r="C37" s="95">
        <v>17054.112590000001</v>
      </c>
      <c r="D37" s="95">
        <v>0</v>
      </c>
      <c r="E37" s="95">
        <v>0</v>
      </c>
      <c r="F37" s="95">
        <v>62540.080369999996</v>
      </c>
    </row>
    <row r="38" spans="1:6">
      <c r="A38" s="58" t="s">
        <v>191</v>
      </c>
      <c r="B38" s="95">
        <v>3534.7551200000003</v>
      </c>
      <c r="C38" s="95">
        <v>855.48277000000007</v>
      </c>
      <c r="D38" s="95">
        <v>0</v>
      </c>
      <c r="E38" s="95">
        <v>0</v>
      </c>
      <c r="F38" s="95">
        <v>4390.2378899999994</v>
      </c>
    </row>
    <row r="39" spans="1:6">
      <c r="A39" s="60" t="s">
        <v>192</v>
      </c>
      <c r="B39" s="95">
        <v>722001.36284000007</v>
      </c>
      <c r="C39" s="95">
        <v>91390.395680000001</v>
      </c>
      <c r="D39" s="95">
        <v>0</v>
      </c>
      <c r="E39" s="95">
        <v>0</v>
      </c>
      <c r="F39" s="95">
        <v>813391.75852000003</v>
      </c>
    </row>
    <row r="40" spans="1:6">
      <c r="A40" s="58" t="s">
        <v>193</v>
      </c>
      <c r="B40" s="95">
        <v>95757.804900000003</v>
      </c>
      <c r="C40" s="95">
        <v>10072.9833</v>
      </c>
      <c r="D40" s="95">
        <v>0</v>
      </c>
      <c r="E40" s="95">
        <v>0</v>
      </c>
      <c r="F40" s="95">
        <v>105830.78820000001</v>
      </c>
    </row>
    <row r="41" spans="1:6">
      <c r="A41" s="58" t="s">
        <v>194</v>
      </c>
      <c r="B41" s="95">
        <v>263800.13787999999</v>
      </c>
      <c r="C41" s="95">
        <v>35931.292500000003</v>
      </c>
      <c r="D41" s="95">
        <v>0</v>
      </c>
      <c r="E41" s="95">
        <v>0</v>
      </c>
      <c r="F41" s="95">
        <v>299731.43037999998</v>
      </c>
    </row>
    <row r="42" spans="1:6">
      <c r="A42" s="58" t="s">
        <v>195</v>
      </c>
      <c r="B42" s="95">
        <v>381.20384999999999</v>
      </c>
      <c r="C42" s="95">
        <v>14.01244</v>
      </c>
      <c r="D42" s="95">
        <v>0</v>
      </c>
      <c r="E42" s="95">
        <v>0</v>
      </c>
      <c r="F42" s="95">
        <v>395.21628999999996</v>
      </c>
    </row>
    <row r="43" spans="1:6">
      <c r="A43" s="58" t="s">
        <v>196</v>
      </c>
      <c r="B43" s="95">
        <v>2653.4648299999999</v>
      </c>
      <c r="C43" s="95">
        <v>210.76446999999999</v>
      </c>
      <c r="D43" s="95">
        <v>0</v>
      </c>
      <c r="E43" s="95">
        <v>0</v>
      </c>
      <c r="F43" s="95">
        <v>2864.2293</v>
      </c>
    </row>
    <row r="44" spans="1:6">
      <c r="A44" s="58" t="s">
        <v>197</v>
      </c>
      <c r="B44" s="95">
        <v>103.92661</v>
      </c>
      <c r="C44" s="95">
        <v>1.25956</v>
      </c>
      <c r="D44" s="95">
        <v>0</v>
      </c>
      <c r="E44" s="95">
        <v>0</v>
      </c>
      <c r="F44" s="95">
        <v>105.18617</v>
      </c>
    </row>
    <row r="45" spans="1:6">
      <c r="A45" s="58" t="s">
        <v>198</v>
      </c>
      <c r="B45" s="95">
        <v>203.17963</v>
      </c>
      <c r="C45" s="95">
        <v>26.867669999999997</v>
      </c>
      <c r="D45" s="95">
        <v>0</v>
      </c>
      <c r="E45" s="95">
        <v>0</v>
      </c>
      <c r="F45" s="95">
        <v>230.04729999999998</v>
      </c>
    </row>
    <row r="46" spans="1:6">
      <c r="A46" s="58" t="s">
        <v>1181</v>
      </c>
      <c r="B46" s="95">
        <v>147972.13121000002</v>
      </c>
      <c r="C46" s="95">
        <v>17529.74496</v>
      </c>
      <c r="D46" s="95">
        <v>0</v>
      </c>
      <c r="E46" s="95">
        <v>0</v>
      </c>
      <c r="F46" s="95">
        <v>165501.87616999997</v>
      </c>
    </row>
    <row r="47" spans="1:6">
      <c r="A47" s="58" t="s">
        <v>1182</v>
      </c>
      <c r="B47" s="95">
        <v>207329.98282</v>
      </c>
      <c r="C47" s="95">
        <v>27310.707760000001</v>
      </c>
      <c r="D47" s="95">
        <v>0</v>
      </c>
      <c r="E47" s="95">
        <v>0</v>
      </c>
      <c r="F47" s="95">
        <v>234640.69058000002</v>
      </c>
    </row>
    <row r="48" spans="1:6">
      <c r="A48" s="58" t="s">
        <v>1187</v>
      </c>
      <c r="B48" s="95">
        <v>932.23553000000004</v>
      </c>
      <c r="C48" s="95">
        <v>95.240850000000009</v>
      </c>
      <c r="D48" s="95">
        <v>0</v>
      </c>
      <c r="E48" s="95">
        <v>0</v>
      </c>
      <c r="F48" s="95">
        <v>1027.4763800000001</v>
      </c>
    </row>
    <row r="49" spans="1:6">
      <c r="A49" s="58" t="s">
        <v>1188</v>
      </c>
      <c r="B49" s="95">
        <v>2137.9530299999997</v>
      </c>
      <c r="C49" s="95">
        <v>177.47181</v>
      </c>
      <c r="D49" s="95">
        <v>0</v>
      </c>
      <c r="E49" s="95">
        <v>0</v>
      </c>
      <c r="F49" s="95">
        <v>2315.4248399999997</v>
      </c>
    </row>
    <row r="50" spans="1:6">
      <c r="A50" s="58" t="s">
        <v>1206</v>
      </c>
      <c r="B50" s="95">
        <v>242.82460999999998</v>
      </c>
      <c r="C50" s="95">
        <v>2.0000000000000002E-5</v>
      </c>
      <c r="D50" s="95">
        <v>0</v>
      </c>
      <c r="E50" s="95">
        <v>0</v>
      </c>
      <c r="F50" s="95">
        <v>242.82463000000001</v>
      </c>
    </row>
    <row r="51" spans="1:6">
      <c r="A51" s="58" t="s">
        <v>1226</v>
      </c>
      <c r="B51" s="95">
        <v>486.51794000000001</v>
      </c>
      <c r="C51" s="95">
        <v>20.050339999999998</v>
      </c>
      <c r="D51" s="95">
        <v>0</v>
      </c>
      <c r="E51" s="95">
        <v>0</v>
      </c>
      <c r="F51" s="95">
        <v>506.56828000000002</v>
      </c>
    </row>
    <row r="52" spans="1:6">
      <c r="A52" s="60" t="s">
        <v>199</v>
      </c>
      <c r="B52" s="95">
        <v>-448865.85917000001</v>
      </c>
      <c r="C52" s="95">
        <v>-119857.93552</v>
      </c>
      <c r="D52" s="95">
        <v>0</v>
      </c>
      <c r="E52" s="95">
        <v>0</v>
      </c>
      <c r="F52" s="95">
        <v>-568723.79469000001</v>
      </c>
    </row>
    <row r="53" spans="1:6">
      <c r="A53" s="61" t="s">
        <v>1257</v>
      </c>
      <c r="B53" s="95">
        <v>-66084.129280000008</v>
      </c>
      <c r="C53" s="95">
        <v>-16415.255499999999</v>
      </c>
      <c r="D53" s="95">
        <v>0</v>
      </c>
      <c r="E53" s="95">
        <v>0</v>
      </c>
      <c r="F53" s="95">
        <v>-82499.384780000008</v>
      </c>
    </row>
    <row r="54" spans="1:6">
      <c r="A54" s="58" t="s">
        <v>1281</v>
      </c>
      <c r="B54" s="95">
        <v>-20073.8691</v>
      </c>
      <c r="C54" s="95">
        <v>-14816.912109999999</v>
      </c>
      <c r="D54" s="95">
        <v>0</v>
      </c>
      <c r="E54" s="95">
        <v>0</v>
      </c>
      <c r="F54" s="95">
        <v>-34890.781210000001</v>
      </c>
    </row>
    <row r="55" spans="1:6">
      <c r="A55" s="58" t="s">
        <v>1258</v>
      </c>
      <c r="B55" s="95">
        <v>-13620.998680000001</v>
      </c>
      <c r="C55" s="95">
        <v>-2467.9181699999999</v>
      </c>
      <c r="D55" s="95">
        <v>0</v>
      </c>
      <c r="E55" s="95">
        <v>0</v>
      </c>
      <c r="F55" s="95">
        <v>-16088.91685</v>
      </c>
    </row>
    <row r="56" spans="1:6">
      <c r="A56" s="58" t="s">
        <v>1282</v>
      </c>
      <c r="B56" s="95">
        <v>-12600.86657</v>
      </c>
      <c r="C56" s="95">
        <v>-1904.94445</v>
      </c>
      <c r="D56" s="95">
        <v>0</v>
      </c>
      <c r="E56" s="95">
        <v>0</v>
      </c>
      <c r="F56" s="95">
        <v>-14505.811019999999</v>
      </c>
    </row>
    <row r="57" spans="1:6">
      <c r="A57" s="58" t="s">
        <v>1259</v>
      </c>
      <c r="B57" s="95">
        <v>-71667.253450000004</v>
      </c>
      <c r="C57" s="95">
        <v>-9744.0390200000002</v>
      </c>
      <c r="D57" s="95">
        <v>0</v>
      </c>
      <c r="E57" s="95">
        <v>0</v>
      </c>
      <c r="F57" s="95">
        <v>-81411.29247</v>
      </c>
    </row>
    <row r="58" spans="1:6">
      <c r="A58" s="58" t="s">
        <v>200</v>
      </c>
      <c r="B58" s="95">
        <v>-30369.902030000001</v>
      </c>
      <c r="C58" s="95">
        <v>-9753.0938100000003</v>
      </c>
      <c r="D58" s="95">
        <v>0</v>
      </c>
      <c r="E58" s="95">
        <v>0</v>
      </c>
      <c r="F58" s="95">
        <v>-40122.995840000003</v>
      </c>
    </row>
    <row r="59" spans="1:6">
      <c r="A59" s="61" t="s">
        <v>201</v>
      </c>
      <c r="B59" s="95">
        <v>-128732.2496</v>
      </c>
      <c r="C59" s="95">
        <v>-38991.71731</v>
      </c>
      <c r="D59" s="95">
        <v>0</v>
      </c>
      <c r="E59" s="95">
        <v>0</v>
      </c>
      <c r="F59" s="95">
        <v>-167723.96690999999</v>
      </c>
    </row>
    <row r="60" spans="1:6">
      <c r="A60" s="58" t="s">
        <v>202</v>
      </c>
      <c r="B60" s="95">
        <v>-93692.552500000005</v>
      </c>
      <c r="C60" s="95">
        <v>-23434.680479999999</v>
      </c>
      <c r="D60" s="95">
        <v>0</v>
      </c>
      <c r="E60" s="95">
        <v>0</v>
      </c>
      <c r="F60" s="95">
        <v>-117127.23298</v>
      </c>
    </row>
    <row r="61" spans="1:6">
      <c r="A61" s="58" t="s">
        <v>203</v>
      </c>
      <c r="B61" s="95">
        <v>-46.164670000000001</v>
      </c>
      <c r="C61" s="95">
        <v>0</v>
      </c>
      <c r="D61" s="95">
        <v>0</v>
      </c>
      <c r="E61" s="95">
        <v>0</v>
      </c>
      <c r="F61" s="95">
        <v>-46.164670000000001</v>
      </c>
    </row>
    <row r="62" spans="1:6">
      <c r="A62" s="58" t="s">
        <v>204</v>
      </c>
      <c r="B62" s="95">
        <v>0</v>
      </c>
      <c r="C62" s="95">
        <v>0</v>
      </c>
      <c r="D62" s="95">
        <v>0</v>
      </c>
      <c r="E62" s="95">
        <v>0</v>
      </c>
      <c r="F62" s="95">
        <v>0</v>
      </c>
    </row>
    <row r="63" spans="1:6">
      <c r="A63" s="58" t="s">
        <v>1002</v>
      </c>
      <c r="B63" s="95">
        <v>-1774.6978999999999</v>
      </c>
      <c r="C63" s="95">
        <v>-549.69899999999996</v>
      </c>
      <c r="D63" s="95">
        <v>0</v>
      </c>
      <c r="E63" s="95">
        <v>0</v>
      </c>
      <c r="F63" s="95">
        <v>-2324.3968999999997</v>
      </c>
    </row>
    <row r="64" spans="1:6">
      <c r="A64" s="58" t="s">
        <v>1003</v>
      </c>
      <c r="B64" s="95">
        <v>-1710.2619999999999</v>
      </c>
      <c r="C64" s="95">
        <v>-722.66651000000002</v>
      </c>
      <c r="D64" s="95">
        <v>0</v>
      </c>
      <c r="E64" s="95">
        <v>0</v>
      </c>
      <c r="F64" s="95">
        <v>-2432.9285099999997</v>
      </c>
    </row>
    <row r="65" spans="1:6">
      <c r="A65" s="61" t="s">
        <v>1189</v>
      </c>
      <c r="B65" s="95">
        <v>-1054.6117899999999</v>
      </c>
      <c r="C65" s="95">
        <v>-105.27844999999999</v>
      </c>
      <c r="D65" s="95">
        <v>0</v>
      </c>
      <c r="E65" s="95">
        <v>0</v>
      </c>
      <c r="F65" s="95">
        <v>-1159.8902399999999</v>
      </c>
    </row>
    <row r="66" spans="1:6">
      <c r="A66" s="58" t="s">
        <v>1190</v>
      </c>
      <c r="B66" s="95">
        <v>-1948.0415800000001</v>
      </c>
      <c r="C66" s="95">
        <v>-253.22702999999998</v>
      </c>
      <c r="D66" s="95">
        <v>0</v>
      </c>
      <c r="E66" s="95">
        <v>0</v>
      </c>
      <c r="F66" s="95">
        <v>-2201.2686100000001</v>
      </c>
    </row>
    <row r="67" spans="1:6">
      <c r="A67" s="58" t="s">
        <v>1191</v>
      </c>
      <c r="B67" s="95">
        <v>-2937.8764999999999</v>
      </c>
      <c r="C67" s="95">
        <v>-162.69932</v>
      </c>
      <c r="D67" s="95">
        <v>0</v>
      </c>
      <c r="E67" s="95">
        <v>0</v>
      </c>
      <c r="F67" s="95">
        <v>-3100.57582</v>
      </c>
    </row>
    <row r="68" spans="1:6">
      <c r="A68" s="58" t="s">
        <v>1192</v>
      </c>
      <c r="B68" s="95">
        <v>-2552.3835199999999</v>
      </c>
      <c r="C68" s="95">
        <v>-535.80435999999997</v>
      </c>
      <c r="D68" s="95">
        <v>0</v>
      </c>
      <c r="E68" s="95">
        <v>0</v>
      </c>
      <c r="F68" s="95">
        <v>-3088.18788</v>
      </c>
    </row>
    <row r="69" spans="1:6">
      <c r="A69" s="187" t="s">
        <v>205</v>
      </c>
      <c r="B69" s="57">
        <v>63081.074770000007</v>
      </c>
      <c r="C69" s="57">
        <v>21310.745579999999</v>
      </c>
      <c r="D69" s="57">
        <v>0</v>
      </c>
      <c r="E69" s="57">
        <v>0</v>
      </c>
      <c r="F69" s="57">
        <v>84391.820349999995</v>
      </c>
    </row>
    <row r="70" spans="1:6">
      <c r="A70" s="58" t="s">
        <v>206</v>
      </c>
      <c r="B70" s="95">
        <v>441.64294999999998</v>
      </c>
      <c r="C70" s="95">
        <v>172.55494000000002</v>
      </c>
      <c r="D70" s="95">
        <v>711.49381000000005</v>
      </c>
      <c r="E70" s="95">
        <v>0</v>
      </c>
      <c r="F70" s="95">
        <v>1325.6916999999999</v>
      </c>
    </row>
    <row r="71" spans="1:6">
      <c r="A71" s="61" t="s">
        <v>207</v>
      </c>
      <c r="B71" s="95">
        <v>24667.946219999998</v>
      </c>
      <c r="C71" s="95">
        <v>7047.4799299999995</v>
      </c>
      <c r="D71" s="95">
        <v>0</v>
      </c>
      <c r="E71" s="95">
        <v>0</v>
      </c>
      <c r="F71" s="95">
        <v>31715.426149999999</v>
      </c>
    </row>
    <row r="72" spans="1:6">
      <c r="A72" s="58" t="s">
        <v>208</v>
      </c>
      <c r="B72" s="95">
        <v>50469.323360000002</v>
      </c>
      <c r="C72" s="95">
        <v>22778.329040000001</v>
      </c>
      <c r="D72" s="95">
        <v>0</v>
      </c>
      <c r="E72" s="95">
        <v>0</v>
      </c>
      <c r="F72" s="95">
        <v>73247.652400000006</v>
      </c>
    </row>
    <row r="73" spans="1:6">
      <c r="A73" s="58" t="s">
        <v>209</v>
      </c>
      <c r="B73" s="95">
        <v>0</v>
      </c>
      <c r="C73" s="95">
        <v>0</v>
      </c>
      <c r="D73" s="95">
        <v>0</v>
      </c>
      <c r="E73" s="95">
        <v>0</v>
      </c>
      <c r="F73" s="95">
        <v>0</v>
      </c>
    </row>
    <row r="74" spans="1:6">
      <c r="A74" s="58" t="s">
        <v>210</v>
      </c>
      <c r="B74" s="95">
        <v>-12497.83776</v>
      </c>
      <c r="C74" s="95">
        <v>-8687.6183299999993</v>
      </c>
      <c r="D74" s="95">
        <v>-711.49381000000005</v>
      </c>
      <c r="E74" s="95">
        <v>0</v>
      </c>
      <c r="F74" s="95">
        <v>-21896.9499</v>
      </c>
    </row>
    <row r="75" spans="1:6">
      <c r="A75" s="187" t="s">
        <v>211</v>
      </c>
      <c r="B75" s="57">
        <v>10322.793439999999</v>
      </c>
      <c r="C75" s="57">
        <v>0</v>
      </c>
      <c r="D75" s="57">
        <v>0</v>
      </c>
      <c r="E75" s="57">
        <v>0</v>
      </c>
      <c r="F75" s="57">
        <v>10322.793439999999</v>
      </c>
    </row>
    <row r="76" spans="1:6">
      <c r="A76" s="58" t="s">
        <v>212</v>
      </c>
      <c r="B76" s="95">
        <v>2516.3833500000001</v>
      </c>
      <c r="C76" s="95">
        <v>0</v>
      </c>
      <c r="D76" s="95">
        <v>0</v>
      </c>
      <c r="E76" s="95">
        <v>0</v>
      </c>
      <c r="F76" s="95">
        <v>2516.3833500000001</v>
      </c>
    </row>
    <row r="77" spans="1:6">
      <c r="A77" s="58" t="s">
        <v>213</v>
      </c>
      <c r="B77" s="95">
        <v>32276.11836</v>
      </c>
      <c r="C77" s="95">
        <v>0</v>
      </c>
      <c r="D77" s="95">
        <v>0</v>
      </c>
      <c r="E77" s="95">
        <v>0</v>
      </c>
      <c r="F77" s="95">
        <v>32276.11836</v>
      </c>
    </row>
    <row r="78" spans="1:6">
      <c r="A78" s="58" t="s">
        <v>214</v>
      </c>
      <c r="B78" s="95">
        <v>3960.0611600000002</v>
      </c>
      <c r="C78" s="95">
        <v>0</v>
      </c>
      <c r="D78" s="95">
        <v>0</v>
      </c>
      <c r="E78" s="95">
        <v>0</v>
      </c>
      <c r="F78" s="95">
        <v>3960.0611600000002</v>
      </c>
    </row>
    <row r="79" spans="1:6">
      <c r="A79" s="58" t="s">
        <v>215</v>
      </c>
      <c r="B79" s="95">
        <v>3439.4710399999999</v>
      </c>
      <c r="C79" s="95">
        <v>0</v>
      </c>
      <c r="D79" s="95">
        <v>0</v>
      </c>
      <c r="E79" s="95">
        <v>0</v>
      </c>
      <c r="F79" s="95">
        <v>3439.4710399999999</v>
      </c>
    </row>
    <row r="80" spans="1:6">
      <c r="A80" s="58" t="s">
        <v>216</v>
      </c>
      <c r="B80" s="95">
        <v>-31869.240469999997</v>
      </c>
      <c r="C80" s="95">
        <v>0</v>
      </c>
      <c r="D80" s="95">
        <v>0</v>
      </c>
      <c r="E80" s="95">
        <v>0</v>
      </c>
      <c r="F80" s="95">
        <v>-31869.240469999997</v>
      </c>
    </row>
    <row r="81" spans="1:6">
      <c r="A81" s="187" t="s">
        <v>217</v>
      </c>
      <c r="B81" s="57">
        <v>135494.06486000001</v>
      </c>
      <c r="C81" s="57">
        <v>440844.92217999999</v>
      </c>
      <c r="D81" s="57">
        <v>0</v>
      </c>
      <c r="E81" s="57">
        <v>6.5170000000000006E-2</v>
      </c>
      <c r="F81" s="57">
        <v>576339.05220999999</v>
      </c>
    </row>
    <row r="82" spans="1:6">
      <c r="A82" s="58" t="s">
        <v>171</v>
      </c>
      <c r="B82" s="95">
        <v>0</v>
      </c>
      <c r="C82" s="95">
        <v>0</v>
      </c>
      <c r="D82" s="95">
        <v>0</v>
      </c>
      <c r="E82" s="95">
        <v>0</v>
      </c>
      <c r="F82" s="95">
        <v>0</v>
      </c>
    </row>
    <row r="83" spans="1:6">
      <c r="A83" s="58" t="s">
        <v>172</v>
      </c>
      <c r="B83" s="95">
        <v>66221.717720000001</v>
      </c>
      <c r="C83" s="95">
        <v>45095.402950000003</v>
      </c>
      <c r="D83" s="95">
        <v>0</v>
      </c>
      <c r="E83" s="95">
        <v>0</v>
      </c>
      <c r="F83" s="95">
        <v>111317.12067</v>
      </c>
    </row>
    <row r="84" spans="1:6">
      <c r="A84" s="58" t="s">
        <v>173</v>
      </c>
      <c r="B84" s="95">
        <v>0</v>
      </c>
      <c r="C84" s="95">
        <v>0</v>
      </c>
      <c r="D84" s="95">
        <v>0</v>
      </c>
      <c r="E84" s="95">
        <v>0</v>
      </c>
      <c r="F84" s="95">
        <v>0</v>
      </c>
    </row>
    <row r="85" spans="1:6">
      <c r="A85" s="58" t="s">
        <v>174</v>
      </c>
      <c r="B85" s="95">
        <v>0</v>
      </c>
      <c r="C85" s="95">
        <v>0</v>
      </c>
      <c r="D85" s="95">
        <v>0</v>
      </c>
      <c r="E85" s="95">
        <v>0</v>
      </c>
      <c r="F85" s="95">
        <v>0</v>
      </c>
    </row>
    <row r="86" spans="1:6">
      <c r="A86" s="58" t="s">
        <v>218</v>
      </c>
      <c r="B86" s="95">
        <v>98.213390000000004</v>
      </c>
      <c r="C86" s="95">
        <v>6.9286000000000003</v>
      </c>
      <c r="D86" s="95">
        <v>0</v>
      </c>
      <c r="E86" s="95">
        <v>0</v>
      </c>
      <c r="F86" s="95">
        <v>105.14199000000001</v>
      </c>
    </row>
    <row r="87" spans="1:6">
      <c r="A87" s="58" t="s">
        <v>219</v>
      </c>
      <c r="B87" s="95">
        <v>470.34343000000001</v>
      </c>
      <c r="C87" s="95">
        <v>2984.9602300000001</v>
      </c>
      <c r="D87" s="95">
        <v>0</v>
      </c>
      <c r="E87" s="95">
        <v>0</v>
      </c>
      <c r="F87" s="95">
        <v>3455.30366</v>
      </c>
    </row>
    <row r="88" spans="1:6">
      <c r="A88" s="58" t="s">
        <v>176</v>
      </c>
      <c r="B88" s="95">
        <v>67290.078450000001</v>
      </c>
      <c r="C88" s="95">
        <v>394433.14175999997</v>
      </c>
      <c r="D88" s="95">
        <v>0</v>
      </c>
      <c r="E88" s="95">
        <v>6.5170000000000006E-2</v>
      </c>
      <c r="F88" s="95">
        <v>461723.28538000002</v>
      </c>
    </row>
    <row r="89" spans="1:6">
      <c r="A89" s="58" t="s">
        <v>220</v>
      </c>
      <c r="B89" s="95">
        <v>1889.5021899999999</v>
      </c>
      <c r="C89" s="95">
        <v>402.29270000000002</v>
      </c>
      <c r="D89" s="95">
        <v>0</v>
      </c>
      <c r="E89" s="95">
        <v>0</v>
      </c>
      <c r="F89" s="95">
        <v>2291.7948900000001</v>
      </c>
    </row>
    <row r="90" spans="1:6">
      <c r="A90" s="58" t="s">
        <v>221</v>
      </c>
      <c r="B90" s="95">
        <v>-475.79032000000001</v>
      </c>
      <c r="C90" s="95">
        <v>-2077.8040599999999</v>
      </c>
      <c r="D90" s="95">
        <v>0</v>
      </c>
      <c r="E90" s="95">
        <v>0</v>
      </c>
      <c r="F90" s="95">
        <v>-2553.59438</v>
      </c>
    </row>
    <row r="91" spans="1:6">
      <c r="A91" s="187" t="s">
        <v>222</v>
      </c>
      <c r="B91" s="57">
        <v>198588.91586000001</v>
      </c>
      <c r="C91" s="57">
        <v>0</v>
      </c>
      <c r="D91" s="57">
        <v>0</v>
      </c>
      <c r="E91" s="57">
        <v>0</v>
      </c>
      <c r="F91" s="57">
        <v>198588.91586000001</v>
      </c>
    </row>
    <row r="92" spans="1:6">
      <c r="A92" s="58" t="s">
        <v>223</v>
      </c>
      <c r="B92" s="95">
        <v>56749.714009999996</v>
      </c>
      <c r="C92" s="95">
        <v>0</v>
      </c>
      <c r="D92" s="95">
        <v>0</v>
      </c>
      <c r="E92" s="95">
        <v>0</v>
      </c>
      <c r="F92" s="95">
        <v>56749.714009999996</v>
      </c>
    </row>
    <row r="93" spans="1:6">
      <c r="A93" s="58" t="s">
        <v>224</v>
      </c>
      <c r="B93" s="95">
        <v>96796.716400000005</v>
      </c>
      <c r="C93" s="95">
        <v>0</v>
      </c>
      <c r="D93" s="95">
        <v>0</v>
      </c>
      <c r="E93" s="95">
        <v>0</v>
      </c>
      <c r="F93" s="95">
        <v>96796.716400000005</v>
      </c>
    </row>
    <row r="94" spans="1:6">
      <c r="A94" s="58" t="s">
        <v>225</v>
      </c>
      <c r="B94" s="95">
        <v>11324.441710000001</v>
      </c>
      <c r="C94" s="95">
        <v>0</v>
      </c>
      <c r="D94" s="95">
        <v>0</v>
      </c>
      <c r="E94" s="95">
        <v>0</v>
      </c>
      <c r="F94" s="95">
        <v>11324.441710000001</v>
      </c>
    </row>
    <row r="95" spans="1:6">
      <c r="A95" s="58" t="s">
        <v>226</v>
      </c>
      <c r="B95" s="95">
        <v>15568.308359999999</v>
      </c>
      <c r="C95" s="95">
        <v>0</v>
      </c>
      <c r="D95" s="95">
        <v>0</v>
      </c>
      <c r="E95" s="95">
        <v>0</v>
      </c>
      <c r="F95" s="95">
        <v>15568.308359999999</v>
      </c>
    </row>
    <row r="96" spans="1:6">
      <c r="A96" s="58" t="s">
        <v>227</v>
      </c>
      <c r="B96" s="95">
        <v>12864.285689999999</v>
      </c>
      <c r="C96" s="95">
        <v>0</v>
      </c>
      <c r="D96" s="95">
        <v>0</v>
      </c>
      <c r="E96" s="95">
        <v>0</v>
      </c>
      <c r="F96" s="95">
        <v>12864.285689999999</v>
      </c>
    </row>
    <row r="97" spans="1:6">
      <c r="A97" s="58" t="s">
        <v>228</v>
      </c>
      <c r="B97" s="95">
        <v>2402.7331300000001</v>
      </c>
      <c r="C97" s="95">
        <v>0</v>
      </c>
      <c r="D97" s="95">
        <v>0</v>
      </c>
      <c r="E97" s="95">
        <v>0</v>
      </c>
      <c r="F97" s="95">
        <v>2402.7331300000001</v>
      </c>
    </row>
    <row r="98" spans="1:6">
      <c r="A98" s="58" t="s">
        <v>229</v>
      </c>
      <c r="B98" s="95">
        <v>169.12998000000002</v>
      </c>
      <c r="C98" s="95">
        <v>0</v>
      </c>
      <c r="D98" s="95">
        <v>0</v>
      </c>
      <c r="E98" s="95">
        <v>0</v>
      </c>
      <c r="F98" s="95">
        <v>169.12998000000002</v>
      </c>
    </row>
    <row r="99" spans="1:6">
      <c r="A99" s="58" t="s">
        <v>230</v>
      </c>
      <c r="B99" s="95">
        <v>19.128400000000003</v>
      </c>
      <c r="C99" s="95">
        <v>0</v>
      </c>
      <c r="D99" s="95">
        <v>0</v>
      </c>
      <c r="E99" s="95">
        <v>0</v>
      </c>
      <c r="F99" s="95">
        <v>19.128400000000003</v>
      </c>
    </row>
    <row r="100" spans="1:6">
      <c r="A100" s="58" t="s">
        <v>231</v>
      </c>
      <c r="B100" s="95">
        <v>2694.4581800000001</v>
      </c>
      <c r="C100" s="95">
        <v>0</v>
      </c>
      <c r="D100" s="95">
        <v>0</v>
      </c>
      <c r="E100" s="95">
        <v>0</v>
      </c>
      <c r="F100" s="95">
        <v>2694.4581800000001</v>
      </c>
    </row>
    <row r="101" spans="1:6">
      <c r="A101" s="187" t="s">
        <v>232</v>
      </c>
      <c r="B101" s="57">
        <v>19414.396399999998</v>
      </c>
      <c r="C101" s="57">
        <v>2172.1569800000002</v>
      </c>
      <c r="D101" s="57">
        <v>0</v>
      </c>
      <c r="E101" s="57">
        <v>0</v>
      </c>
      <c r="F101" s="57">
        <v>21586.553379999998</v>
      </c>
    </row>
    <row r="102" spans="1:6">
      <c r="A102" s="58" t="s">
        <v>233</v>
      </c>
      <c r="B102" s="95">
        <v>6568.6259900000005</v>
      </c>
      <c r="C102" s="95">
        <v>0</v>
      </c>
      <c r="D102" s="95">
        <v>0</v>
      </c>
      <c r="E102" s="95">
        <v>0</v>
      </c>
      <c r="F102" s="95">
        <v>6568.6259900000005</v>
      </c>
    </row>
    <row r="103" spans="1:6">
      <c r="A103" s="58" t="s">
        <v>234</v>
      </c>
      <c r="B103" s="95">
        <v>1648.11546</v>
      </c>
      <c r="C103" s="95">
        <v>0</v>
      </c>
      <c r="D103" s="95">
        <v>0</v>
      </c>
      <c r="E103" s="95">
        <v>0</v>
      </c>
      <c r="F103" s="95">
        <v>1648.11546</v>
      </c>
    </row>
    <row r="104" spans="1:6">
      <c r="A104" s="58" t="s">
        <v>235</v>
      </c>
      <c r="B104" s="95">
        <v>3887.7469900000001</v>
      </c>
      <c r="C104" s="95">
        <v>707.60921999999994</v>
      </c>
      <c r="D104" s="95">
        <v>0</v>
      </c>
      <c r="E104" s="95">
        <v>0</v>
      </c>
      <c r="F104" s="95">
        <v>4595.3562099999999</v>
      </c>
    </row>
    <row r="105" spans="1:6">
      <c r="A105" s="58" t="s">
        <v>236</v>
      </c>
      <c r="B105" s="95">
        <v>8013.66003</v>
      </c>
      <c r="C105" s="95">
        <v>1790.55081</v>
      </c>
      <c r="D105" s="95">
        <v>0</v>
      </c>
      <c r="E105" s="95">
        <v>0</v>
      </c>
      <c r="F105" s="95">
        <v>9804.2108399999997</v>
      </c>
    </row>
    <row r="106" spans="1:6">
      <c r="A106" s="58" t="s">
        <v>237</v>
      </c>
      <c r="B106" s="95">
        <v>-703.75207</v>
      </c>
      <c r="C106" s="95">
        <v>-326.00304999999997</v>
      </c>
      <c r="D106" s="95">
        <v>0</v>
      </c>
      <c r="E106" s="95">
        <v>0</v>
      </c>
      <c r="F106" s="95">
        <v>-1029.75512</v>
      </c>
    </row>
    <row r="107" spans="1:6">
      <c r="A107" s="187" t="s">
        <v>238</v>
      </c>
      <c r="B107" s="57">
        <v>0</v>
      </c>
      <c r="C107" s="57">
        <v>0</v>
      </c>
      <c r="D107" s="57">
        <v>0</v>
      </c>
      <c r="E107" s="57">
        <v>0</v>
      </c>
      <c r="F107" s="57">
        <v>0</v>
      </c>
    </row>
    <row r="108" spans="1:6">
      <c r="A108" s="58" t="s">
        <v>239</v>
      </c>
      <c r="B108" s="95">
        <v>0</v>
      </c>
      <c r="C108" s="95">
        <v>0</v>
      </c>
      <c r="D108" s="95">
        <v>0</v>
      </c>
      <c r="E108" s="95">
        <v>0</v>
      </c>
      <c r="F108" s="95">
        <v>0</v>
      </c>
    </row>
    <row r="109" spans="1:6">
      <c r="A109" s="58" t="s">
        <v>240</v>
      </c>
      <c r="B109" s="95">
        <v>0</v>
      </c>
      <c r="C109" s="95">
        <v>0</v>
      </c>
      <c r="D109" s="95">
        <v>0</v>
      </c>
      <c r="E109" s="95">
        <v>0</v>
      </c>
      <c r="F109" s="95">
        <v>0</v>
      </c>
    </row>
    <row r="110" spans="1:6">
      <c r="A110" s="58" t="s">
        <v>241</v>
      </c>
      <c r="B110" s="95">
        <v>0</v>
      </c>
      <c r="C110" s="95">
        <v>0</v>
      </c>
      <c r="D110" s="95">
        <v>0</v>
      </c>
      <c r="E110" s="95">
        <v>0</v>
      </c>
      <c r="F110" s="95">
        <v>0</v>
      </c>
    </row>
    <row r="111" spans="1:6">
      <c r="A111" s="58" t="s">
        <v>242</v>
      </c>
      <c r="B111" s="95">
        <v>0</v>
      </c>
      <c r="C111" s="95">
        <v>0</v>
      </c>
      <c r="D111" s="95">
        <v>0</v>
      </c>
      <c r="E111" s="95">
        <v>0</v>
      </c>
      <c r="F111" s="95">
        <v>0</v>
      </c>
    </row>
    <row r="112" spans="1:6">
      <c r="A112" s="58" t="s">
        <v>243</v>
      </c>
      <c r="B112" s="95">
        <v>0</v>
      </c>
      <c r="C112" s="95">
        <v>0</v>
      </c>
      <c r="D112" s="95">
        <v>0</v>
      </c>
      <c r="E112" s="95">
        <v>0</v>
      </c>
      <c r="F112" s="95">
        <v>0</v>
      </c>
    </row>
    <row r="113" spans="1:6">
      <c r="A113" s="58" t="s">
        <v>244</v>
      </c>
      <c r="B113" s="95">
        <v>0</v>
      </c>
      <c r="C113" s="95">
        <v>0</v>
      </c>
      <c r="D113" s="95">
        <v>0</v>
      </c>
      <c r="E113" s="95">
        <v>0</v>
      </c>
      <c r="F113" s="95">
        <v>0</v>
      </c>
    </row>
    <row r="114" spans="1:6">
      <c r="A114" s="155" t="s">
        <v>245</v>
      </c>
      <c r="B114" s="57">
        <v>7006540.84363</v>
      </c>
      <c r="C114" s="57">
        <v>1943966.9378499999</v>
      </c>
      <c r="D114" s="57">
        <v>208.95726000000002</v>
      </c>
      <c r="E114" s="57">
        <v>0.10156999999999999</v>
      </c>
      <c r="F114" s="57">
        <v>8950716.8403099999</v>
      </c>
    </row>
    <row r="115" spans="1:6">
      <c r="A115" s="177" t="s">
        <v>246</v>
      </c>
      <c r="B115" s="57">
        <v>5890479.6683100006</v>
      </c>
      <c r="C115" s="57">
        <v>1674891.67334</v>
      </c>
      <c r="D115" s="57">
        <v>0</v>
      </c>
      <c r="E115" s="57">
        <v>0.10153</v>
      </c>
      <c r="F115" s="57">
        <v>7565371.4431800004</v>
      </c>
    </row>
    <row r="116" spans="1:6">
      <c r="A116" s="64" t="s">
        <v>247</v>
      </c>
      <c r="B116" s="95">
        <v>3334.0937899999999</v>
      </c>
      <c r="C116" s="95">
        <v>740.19316000000003</v>
      </c>
      <c r="D116" s="95">
        <v>0</v>
      </c>
      <c r="E116" s="95">
        <v>0</v>
      </c>
      <c r="F116" s="95">
        <v>4074.2869500000002</v>
      </c>
    </row>
    <row r="117" spans="1:6">
      <c r="A117" s="64" t="s">
        <v>248</v>
      </c>
      <c r="B117" s="95">
        <v>383.68525</v>
      </c>
      <c r="C117" s="95">
        <v>653.01026000000002</v>
      </c>
      <c r="D117" s="95">
        <v>0</v>
      </c>
      <c r="E117" s="95">
        <v>0</v>
      </c>
      <c r="F117" s="95">
        <v>1036.69551</v>
      </c>
    </row>
    <row r="118" spans="1:6">
      <c r="A118" s="64" t="s">
        <v>249</v>
      </c>
      <c r="B118" s="95">
        <v>2950.4085399999999</v>
      </c>
      <c r="C118" s="95">
        <v>87.182899999999989</v>
      </c>
      <c r="D118" s="95">
        <v>0</v>
      </c>
      <c r="E118" s="95">
        <v>0</v>
      </c>
      <c r="F118" s="95">
        <v>3037.5914400000001</v>
      </c>
    </row>
    <row r="119" spans="1:6">
      <c r="A119" s="64" t="s">
        <v>250</v>
      </c>
      <c r="B119" s="95">
        <v>1865824.31675</v>
      </c>
      <c r="C119" s="95">
        <v>413915.56925</v>
      </c>
      <c r="D119" s="95">
        <v>0</v>
      </c>
      <c r="E119" s="95">
        <v>9.2959999999999987E-2</v>
      </c>
      <c r="F119" s="95">
        <v>2279739.97896</v>
      </c>
    </row>
    <row r="120" spans="1:6">
      <c r="A120" s="64" t="s">
        <v>251</v>
      </c>
      <c r="B120" s="95">
        <v>3399577.2891199999</v>
      </c>
      <c r="C120" s="95">
        <v>799624.72363000002</v>
      </c>
      <c r="D120" s="95">
        <v>0</v>
      </c>
      <c r="E120" s="95">
        <v>0</v>
      </c>
      <c r="F120" s="95">
        <v>4199202.0127499998</v>
      </c>
    </row>
    <row r="121" spans="1:6">
      <c r="A121" s="65" t="s">
        <v>252</v>
      </c>
      <c r="B121" s="95">
        <v>97913.016000000003</v>
      </c>
      <c r="C121" s="95">
        <v>30204.661120000001</v>
      </c>
      <c r="D121" s="95">
        <v>0</v>
      </c>
      <c r="E121" s="95">
        <v>0</v>
      </c>
      <c r="F121" s="95">
        <v>128117.67712000001</v>
      </c>
    </row>
    <row r="122" spans="1:6">
      <c r="A122" s="65" t="s">
        <v>253</v>
      </c>
      <c r="B122" s="95">
        <v>10333.91035</v>
      </c>
      <c r="C122" s="95">
        <v>5987.6967300000006</v>
      </c>
      <c r="D122" s="95">
        <v>0</v>
      </c>
      <c r="E122" s="95">
        <v>0</v>
      </c>
      <c r="F122" s="95">
        <v>16321.60708</v>
      </c>
    </row>
    <row r="123" spans="1:6">
      <c r="A123" s="99" t="s">
        <v>254</v>
      </c>
      <c r="B123" s="95">
        <v>21219.71545</v>
      </c>
      <c r="C123" s="95">
        <v>4143.84476</v>
      </c>
      <c r="D123" s="95">
        <v>0</v>
      </c>
      <c r="E123" s="95">
        <v>0</v>
      </c>
      <c r="F123" s="95">
        <v>25363.56021</v>
      </c>
    </row>
    <row r="124" spans="1:6">
      <c r="A124" s="99" t="s">
        <v>255</v>
      </c>
      <c r="B124" s="95">
        <v>139137.36212000001</v>
      </c>
      <c r="C124" s="95">
        <v>29700.67887</v>
      </c>
      <c r="D124" s="95">
        <v>0</v>
      </c>
      <c r="E124" s="95">
        <v>0</v>
      </c>
      <c r="F124" s="95">
        <v>168838.04099000001</v>
      </c>
    </row>
    <row r="125" spans="1:6">
      <c r="A125" s="99" t="s">
        <v>256</v>
      </c>
      <c r="B125" s="95">
        <v>484258.98479000002</v>
      </c>
      <c r="C125" s="95">
        <v>77716.551090000008</v>
      </c>
      <c r="D125" s="95">
        <v>0</v>
      </c>
      <c r="E125" s="95">
        <v>0</v>
      </c>
      <c r="F125" s="95">
        <v>561975.53587999998</v>
      </c>
    </row>
    <row r="126" spans="1:6">
      <c r="A126" s="99" t="s">
        <v>257</v>
      </c>
      <c r="B126" s="95">
        <v>1612370.85253</v>
      </c>
      <c r="C126" s="95">
        <v>247867.69313</v>
      </c>
      <c r="D126" s="95">
        <v>0</v>
      </c>
      <c r="E126" s="95">
        <v>0</v>
      </c>
      <c r="F126" s="95">
        <v>1860238.5456600001</v>
      </c>
    </row>
    <row r="127" spans="1:6">
      <c r="A127" s="99" t="s">
        <v>1444</v>
      </c>
      <c r="B127" s="95">
        <v>384166.02250000002</v>
      </c>
      <c r="C127" s="95">
        <v>199515.41997999998</v>
      </c>
      <c r="D127" s="95">
        <v>0</v>
      </c>
      <c r="E127" s="95">
        <v>0</v>
      </c>
      <c r="F127" s="95">
        <v>583681.44247999997</v>
      </c>
    </row>
    <row r="128" spans="1:6">
      <c r="A128" s="99" t="s">
        <v>1445</v>
      </c>
      <c r="B128" s="95">
        <v>650177.42538000003</v>
      </c>
      <c r="C128" s="95">
        <v>204488.17794999998</v>
      </c>
      <c r="D128" s="95">
        <v>0</v>
      </c>
      <c r="E128" s="95">
        <v>0</v>
      </c>
      <c r="F128" s="95">
        <v>854665.60333000007</v>
      </c>
    </row>
    <row r="129" spans="1:6">
      <c r="A129" s="156" t="s">
        <v>260</v>
      </c>
      <c r="B129" s="95">
        <v>191552.92660000001</v>
      </c>
      <c r="C129" s="95">
        <v>63416.17899</v>
      </c>
      <c r="D129" s="95">
        <v>0</v>
      </c>
      <c r="E129" s="95">
        <v>8.5699999999999995E-3</v>
      </c>
      <c r="F129" s="95">
        <v>254969.11416</v>
      </c>
    </row>
    <row r="130" spans="1:6">
      <c r="A130" s="156" t="s">
        <v>261</v>
      </c>
      <c r="B130" s="95">
        <v>327864.99781999999</v>
      </c>
      <c r="C130" s="95">
        <v>375489.98164999997</v>
      </c>
      <c r="D130" s="95">
        <v>0</v>
      </c>
      <c r="E130" s="95">
        <v>0</v>
      </c>
      <c r="F130" s="95">
        <v>703354.97947000002</v>
      </c>
    </row>
    <row r="131" spans="1:6">
      <c r="A131" s="64" t="s">
        <v>262</v>
      </c>
      <c r="B131" s="95">
        <v>102326.04423</v>
      </c>
      <c r="C131" s="95">
        <v>21705.02666</v>
      </c>
      <c r="D131" s="95">
        <v>0</v>
      </c>
      <c r="E131" s="95">
        <v>0</v>
      </c>
      <c r="F131" s="95">
        <v>124031.07089</v>
      </c>
    </row>
    <row r="132" spans="1:6">
      <c r="A132" s="177" t="s">
        <v>263</v>
      </c>
      <c r="B132" s="57">
        <v>144.98961</v>
      </c>
      <c r="C132" s="57">
        <v>153.00245000000001</v>
      </c>
      <c r="D132" s="57">
        <v>0</v>
      </c>
      <c r="E132" s="57">
        <v>4.0000000000000003E-5</v>
      </c>
      <c r="F132" s="57">
        <v>297.99209999999999</v>
      </c>
    </row>
    <row r="133" spans="1:6">
      <c r="A133" s="177" t="s">
        <v>454</v>
      </c>
      <c r="B133" s="57">
        <v>593.03519999999992</v>
      </c>
      <c r="C133" s="57">
        <v>0</v>
      </c>
      <c r="D133" s="57">
        <v>0</v>
      </c>
      <c r="E133" s="57">
        <v>0</v>
      </c>
      <c r="F133" s="57">
        <v>593.03519999999992</v>
      </c>
    </row>
    <row r="134" spans="1:6">
      <c r="A134" s="64" t="s">
        <v>455</v>
      </c>
      <c r="B134" s="95">
        <v>0</v>
      </c>
      <c r="C134" s="95">
        <v>0</v>
      </c>
      <c r="D134" s="95">
        <v>0</v>
      </c>
      <c r="E134" s="95">
        <v>0</v>
      </c>
      <c r="F134" s="95">
        <v>0</v>
      </c>
    </row>
    <row r="135" spans="1:6">
      <c r="A135" s="64" t="s">
        <v>456</v>
      </c>
      <c r="B135" s="95">
        <v>593.03519999999992</v>
      </c>
      <c r="C135" s="95">
        <v>0</v>
      </c>
      <c r="D135" s="95">
        <v>0</v>
      </c>
      <c r="E135" s="95">
        <v>0</v>
      </c>
      <c r="F135" s="95">
        <v>593.03519999999992</v>
      </c>
    </row>
    <row r="136" spans="1:6">
      <c r="A136" s="64" t="s">
        <v>457</v>
      </c>
      <c r="B136" s="95">
        <v>0</v>
      </c>
      <c r="C136" s="95">
        <v>0</v>
      </c>
      <c r="D136" s="95">
        <v>0</v>
      </c>
      <c r="E136" s="95">
        <v>0</v>
      </c>
      <c r="F136" s="95">
        <v>0</v>
      </c>
    </row>
    <row r="137" spans="1:6">
      <c r="A137" s="64" t="s">
        <v>458</v>
      </c>
      <c r="B137" s="95">
        <v>0</v>
      </c>
      <c r="C137" s="95">
        <v>0</v>
      </c>
      <c r="D137" s="95">
        <v>0</v>
      </c>
      <c r="E137" s="95">
        <v>0</v>
      </c>
      <c r="F137" s="95">
        <v>0</v>
      </c>
    </row>
    <row r="138" spans="1:6">
      <c r="A138" s="64" t="s">
        <v>459</v>
      </c>
      <c r="B138" s="95">
        <v>0</v>
      </c>
      <c r="C138" s="95">
        <v>0</v>
      </c>
      <c r="D138" s="95">
        <v>0</v>
      </c>
      <c r="E138" s="95">
        <v>0</v>
      </c>
      <c r="F138" s="95">
        <v>0</v>
      </c>
    </row>
    <row r="139" spans="1:6">
      <c r="A139" s="64" t="s">
        <v>466</v>
      </c>
      <c r="B139" s="95">
        <v>0</v>
      </c>
      <c r="C139" s="95">
        <v>0</v>
      </c>
      <c r="D139" s="95">
        <v>0</v>
      </c>
      <c r="E139" s="95">
        <v>0</v>
      </c>
      <c r="F139" s="95">
        <v>0</v>
      </c>
    </row>
    <row r="140" spans="1:6">
      <c r="A140" s="177" t="s">
        <v>264</v>
      </c>
      <c r="B140" s="57">
        <v>691980.28398000007</v>
      </c>
      <c r="C140" s="57">
        <v>111934.74726999999</v>
      </c>
      <c r="D140" s="57">
        <v>208.95726000000002</v>
      </c>
      <c r="E140" s="57">
        <v>0</v>
      </c>
      <c r="F140" s="57">
        <v>804123.98850999994</v>
      </c>
    </row>
    <row r="141" spans="1:6">
      <c r="A141" s="64" t="s">
        <v>265</v>
      </c>
      <c r="B141" s="95">
        <v>1685.20884</v>
      </c>
      <c r="C141" s="95">
        <v>69.363579999999999</v>
      </c>
      <c r="D141" s="95">
        <v>0</v>
      </c>
      <c r="E141" s="95">
        <v>0</v>
      </c>
      <c r="F141" s="95">
        <v>1754.57242</v>
      </c>
    </row>
    <row r="142" spans="1:6">
      <c r="A142" s="64" t="s">
        <v>1451</v>
      </c>
      <c r="B142" s="95">
        <v>224422.11119999998</v>
      </c>
      <c r="C142" s="95">
        <v>0</v>
      </c>
      <c r="D142" s="95">
        <v>0</v>
      </c>
      <c r="E142" s="95">
        <v>0</v>
      </c>
      <c r="F142" s="95">
        <v>224422.11119999998</v>
      </c>
    </row>
    <row r="143" spans="1:6">
      <c r="A143" s="64" t="s">
        <v>267</v>
      </c>
      <c r="B143" s="95">
        <v>0</v>
      </c>
      <c r="C143" s="95">
        <v>1189.2921299999998</v>
      </c>
      <c r="D143" s="95">
        <v>0</v>
      </c>
      <c r="E143" s="95">
        <v>0</v>
      </c>
      <c r="F143" s="95">
        <v>1189.2921299999998</v>
      </c>
    </row>
    <row r="144" spans="1:6">
      <c r="A144" s="64" t="s">
        <v>268</v>
      </c>
      <c r="B144" s="95">
        <v>120379.13695999999</v>
      </c>
      <c r="C144" s="95">
        <v>923.19581999999991</v>
      </c>
      <c r="D144" s="95">
        <v>208.95726000000002</v>
      </c>
      <c r="E144" s="95">
        <v>0</v>
      </c>
      <c r="F144" s="95">
        <v>121511.29004000001</v>
      </c>
    </row>
    <row r="145" spans="1:6">
      <c r="A145" s="64" t="s">
        <v>1446</v>
      </c>
      <c r="B145" s="95">
        <v>339244.92722000001</v>
      </c>
      <c r="C145" s="95">
        <v>55688.179549999993</v>
      </c>
      <c r="D145" s="95">
        <v>0</v>
      </c>
      <c r="E145" s="95">
        <v>0</v>
      </c>
      <c r="F145" s="95">
        <v>394933.10676999995</v>
      </c>
    </row>
    <row r="146" spans="1:6">
      <c r="A146" s="64" t="s">
        <v>270</v>
      </c>
      <c r="B146" s="95">
        <v>0</v>
      </c>
      <c r="C146" s="95">
        <v>0</v>
      </c>
      <c r="D146" s="95">
        <v>0</v>
      </c>
      <c r="E146" s="95">
        <v>0</v>
      </c>
      <c r="F146" s="95">
        <v>0</v>
      </c>
    </row>
    <row r="147" spans="1:6">
      <c r="A147" s="64" t="s">
        <v>271</v>
      </c>
      <c r="B147" s="95">
        <v>966.48255000000006</v>
      </c>
      <c r="C147" s="95">
        <v>52822</v>
      </c>
      <c r="D147" s="95">
        <v>0</v>
      </c>
      <c r="E147" s="95">
        <v>0</v>
      </c>
      <c r="F147" s="95">
        <v>53788.482550000001</v>
      </c>
    </row>
    <row r="148" spans="1:6">
      <c r="A148" s="64" t="s">
        <v>272</v>
      </c>
      <c r="B148" s="95">
        <v>5282.4172099999996</v>
      </c>
      <c r="C148" s="95">
        <v>1242.7161899999999</v>
      </c>
      <c r="D148" s="95">
        <v>0</v>
      </c>
      <c r="E148" s="95">
        <v>0</v>
      </c>
      <c r="F148" s="95">
        <v>6525.1334000000006</v>
      </c>
    </row>
    <row r="149" spans="1:6">
      <c r="A149" s="177" t="s">
        <v>273</v>
      </c>
      <c r="B149" s="57">
        <v>247736.28413999997</v>
      </c>
      <c r="C149" s="57">
        <v>67161.421170000001</v>
      </c>
      <c r="D149" s="57">
        <v>0</v>
      </c>
      <c r="E149" s="57">
        <v>0</v>
      </c>
      <c r="F149" s="57">
        <v>314897.70530999999</v>
      </c>
    </row>
    <row r="150" spans="1:6">
      <c r="A150" s="64" t="s">
        <v>206</v>
      </c>
      <c r="B150" s="95">
        <v>4274.3618699999997</v>
      </c>
      <c r="C150" s="95">
        <v>341.44408000000004</v>
      </c>
      <c r="D150" s="95">
        <v>0</v>
      </c>
      <c r="E150" s="95">
        <v>0</v>
      </c>
      <c r="F150" s="95">
        <v>4615.8059499999999</v>
      </c>
    </row>
    <row r="151" spans="1:6">
      <c r="A151" s="64" t="s">
        <v>208</v>
      </c>
      <c r="B151" s="95">
        <v>104426.36537</v>
      </c>
      <c r="C151" s="95">
        <v>57492.904950000004</v>
      </c>
      <c r="D151" s="95">
        <v>0</v>
      </c>
      <c r="E151" s="95">
        <v>0</v>
      </c>
      <c r="F151" s="95">
        <v>161919.27031999998</v>
      </c>
    </row>
    <row r="152" spans="1:6">
      <c r="A152" s="64" t="s">
        <v>274</v>
      </c>
      <c r="B152" s="95">
        <v>133039.82571</v>
      </c>
      <c r="C152" s="95">
        <v>8377.6261500000001</v>
      </c>
      <c r="D152" s="95">
        <v>0</v>
      </c>
      <c r="E152" s="95">
        <v>0</v>
      </c>
      <c r="F152" s="95">
        <v>141417.45186</v>
      </c>
    </row>
    <row r="153" spans="1:6">
      <c r="A153" s="64" t="s">
        <v>235</v>
      </c>
      <c r="B153" s="95">
        <v>5995.7311900000004</v>
      </c>
      <c r="C153" s="95">
        <v>949.44598999999994</v>
      </c>
      <c r="D153" s="95">
        <v>0</v>
      </c>
      <c r="E153" s="95">
        <v>0</v>
      </c>
      <c r="F153" s="95">
        <v>6945.1771799999997</v>
      </c>
    </row>
    <row r="154" spans="1:6">
      <c r="A154" s="64" t="s">
        <v>275</v>
      </c>
      <c r="B154" s="95">
        <v>0</v>
      </c>
      <c r="C154" s="95">
        <v>0</v>
      </c>
      <c r="D154" s="95">
        <v>0</v>
      </c>
      <c r="E154" s="95">
        <v>0</v>
      </c>
      <c r="F154" s="95">
        <v>0</v>
      </c>
    </row>
    <row r="155" spans="1:6">
      <c r="A155" s="177" t="s">
        <v>276</v>
      </c>
      <c r="B155" s="57">
        <v>134846.49122999999</v>
      </c>
      <c r="C155" s="57">
        <v>87669.163130000001</v>
      </c>
      <c r="D155" s="57">
        <v>0</v>
      </c>
      <c r="E155" s="57">
        <v>0</v>
      </c>
      <c r="F155" s="57">
        <v>222515.65436000002</v>
      </c>
    </row>
    <row r="156" spans="1:6">
      <c r="A156" s="64" t="s">
        <v>277</v>
      </c>
      <c r="B156" s="95">
        <v>450.87122999999997</v>
      </c>
      <c r="C156" s="95">
        <v>0</v>
      </c>
      <c r="D156" s="95">
        <v>0</v>
      </c>
      <c r="E156" s="95">
        <v>0</v>
      </c>
      <c r="F156" s="95">
        <v>450.87122999999997</v>
      </c>
    </row>
    <row r="157" spans="1:6">
      <c r="A157" s="64" t="s">
        <v>278</v>
      </c>
      <c r="B157" s="95">
        <v>0</v>
      </c>
      <c r="C157" s="95">
        <v>0</v>
      </c>
      <c r="D157" s="95">
        <v>0</v>
      </c>
      <c r="E157" s="95">
        <v>0</v>
      </c>
      <c r="F157" s="95">
        <v>0</v>
      </c>
    </row>
    <row r="158" spans="1:6">
      <c r="A158" s="64" t="s">
        <v>279</v>
      </c>
      <c r="B158" s="95">
        <v>71986.76976000001</v>
      </c>
      <c r="C158" s="95">
        <v>55053.582040000001</v>
      </c>
      <c r="D158" s="95">
        <v>0</v>
      </c>
      <c r="E158" s="95">
        <v>0</v>
      </c>
      <c r="F158" s="95">
        <v>127040.3518</v>
      </c>
    </row>
    <row r="159" spans="1:6">
      <c r="A159" s="64" t="s">
        <v>1283</v>
      </c>
      <c r="B159" s="95">
        <v>0</v>
      </c>
      <c r="C159" s="95">
        <v>0</v>
      </c>
      <c r="D159" s="95">
        <v>0</v>
      </c>
      <c r="E159" s="95">
        <v>0</v>
      </c>
      <c r="F159" s="95">
        <v>0</v>
      </c>
    </row>
    <row r="160" spans="1:6">
      <c r="A160" s="64" t="s">
        <v>280</v>
      </c>
      <c r="B160" s="95">
        <v>57521.816760000002</v>
      </c>
      <c r="C160" s="95">
        <v>17072.160039999999</v>
      </c>
      <c r="D160" s="95">
        <v>0</v>
      </c>
      <c r="E160" s="95">
        <v>0</v>
      </c>
      <c r="F160" s="95">
        <v>74593.976800000004</v>
      </c>
    </row>
    <row r="161" spans="1:6">
      <c r="A161" s="64" t="s">
        <v>281</v>
      </c>
      <c r="B161" s="95">
        <v>4887.0334800000001</v>
      </c>
      <c r="C161" s="95">
        <v>15543.421050000001</v>
      </c>
      <c r="D161" s="95">
        <v>0</v>
      </c>
      <c r="E161" s="95">
        <v>0</v>
      </c>
      <c r="F161" s="95">
        <v>20430.454530000003</v>
      </c>
    </row>
    <row r="162" spans="1:6">
      <c r="A162" s="177" t="s">
        <v>282</v>
      </c>
      <c r="B162" s="57">
        <v>40696.591810000005</v>
      </c>
      <c r="C162" s="57">
        <v>0</v>
      </c>
      <c r="D162" s="57">
        <v>0</v>
      </c>
      <c r="E162" s="57">
        <v>0</v>
      </c>
      <c r="F162" s="57">
        <v>40696.591810000005</v>
      </c>
    </row>
    <row r="163" spans="1:6">
      <c r="A163" s="64" t="s">
        <v>283</v>
      </c>
      <c r="B163" s="95">
        <v>0</v>
      </c>
      <c r="C163" s="95">
        <v>0</v>
      </c>
      <c r="D163" s="95">
        <v>0</v>
      </c>
      <c r="E163" s="95">
        <v>0</v>
      </c>
      <c r="F163" s="95">
        <v>0</v>
      </c>
    </row>
    <row r="164" spans="1:6">
      <c r="A164" s="64" t="s">
        <v>284</v>
      </c>
      <c r="B164" s="95">
        <v>0</v>
      </c>
      <c r="C164" s="95">
        <v>0</v>
      </c>
      <c r="D164" s="95">
        <v>0</v>
      </c>
      <c r="E164" s="95">
        <v>0</v>
      </c>
      <c r="F164" s="95">
        <v>0</v>
      </c>
    </row>
    <row r="165" spans="1:6">
      <c r="A165" s="64" t="s">
        <v>1447</v>
      </c>
      <c r="B165" s="95">
        <v>40001.572570000004</v>
      </c>
      <c r="C165" s="95">
        <v>0</v>
      </c>
      <c r="D165" s="95">
        <v>0</v>
      </c>
      <c r="E165" s="95">
        <v>0</v>
      </c>
      <c r="F165" s="95">
        <v>40001.572570000004</v>
      </c>
    </row>
    <row r="166" spans="1:6">
      <c r="A166" s="64" t="s">
        <v>286</v>
      </c>
      <c r="B166" s="95">
        <v>695.01923999999997</v>
      </c>
      <c r="C166" s="95">
        <v>0</v>
      </c>
      <c r="D166" s="95">
        <v>0</v>
      </c>
      <c r="E166" s="95">
        <v>0</v>
      </c>
      <c r="F166" s="95">
        <v>695.01923999999997</v>
      </c>
    </row>
    <row r="167" spans="1:6">
      <c r="A167" s="177" t="s">
        <v>287</v>
      </c>
      <c r="B167" s="57">
        <v>63.49935</v>
      </c>
      <c r="C167" s="57">
        <v>2156.9304900000002</v>
      </c>
      <c r="D167" s="57">
        <v>0</v>
      </c>
      <c r="E167" s="57">
        <v>0</v>
      </c>
      <c r="F167" s="57">
        <v>2220.4298399999998</v>
      </c>
    </row>
    <row r="168" spans="1:6">
      <c r="A168" s="64" t="s">
        <v>288</v>
      </c>
      <c r="B168" s="95">
        <v>63.49935</v>
      </c>
      <c r="C168" s="95">
        <v>2156.9304900000002</v>
      </c>
      <c r="D168" s="95">
        <v>0</v>
      </c>
      <c r="E168" s="95">
        <v>0</v>
      </c>
      <c r="F168" s="95">
        <v>2220.4298399999998</v>
      </c>
    </row>
    <row r="169" spans="1:6">
      <c r="A169" s="64" t="s">
        <v>289</v>
      </c>
      <c r="B169" s="95">
        <v>63.49935</v>
      </c>
      <c r="C169" s="95">
        <v>0</v>
      </c>
      <c r="D169" s="95">
        <v>0</v>
      </c>
      <c r="E169" s="95">
        <v>0</v>
      </c>
      <c r="F169" s="95">
        <v>63.49935</v>
      </c>
    </row>
    <row r="170" spans="1:6">
      <c r="A170" s="64" t="s">
        <v>290</v>
      </c>
      <c r="B170" s="95">
        <v>0</v>
      </c>
      <c r="C170" s="95">
        <v>2126.0604900000003</v>
      </c>
      <c r="D170" s="95">
        <v>0</v>
      </c>
      <c r="E170" s="95">
        <v>0</v>
      </c>
      <c r="F170" s="95">
        <v>2126.0604900000003</v>
      </c>
    </row>
    <row r="171" spans="1:6">
      <c r="A171" s="64" t="s">
        <v>291</v>
      </c>
      <c r="B171" s="95">
        <v>0</v>
      </c>
      <c r="C171" s="95">
        <v>0</v>
      </c>
      <c r="D171" s="95">
        <v>0</v>
      </c>
      <c r="E171" s="95">
        <v>0</v>
      </c>
      <c r="F171" s="95">
        <v>0</v>
      </c>
    </row>
    <row r="172" spans="1:6">
      <c r="A172" s="64" t="s">
        <v>292</v>
      </c>
      <c r="B172" s="95">
        <v>0</v>
      </c>
      <c r="C172" s="95">
        <v>0</v>
      </c>
      <c r="D172" s="95">
        <v>0</v>
      </c>
      <c r="E172" s="95">
        <v>0</v>
      </c>
      <c r="F172" s="95">
        <v>0</v>
      </c>
    </row>
    <row r="173" spans="1:6">
      <c r="A173" s="64" t="s">
        <v>293</v>
      </c>
      <c r="B173" s="95">
        <v>0</v>
      </c>
      <c r="C173" s="95">
        <v>30.87</v>
      </c>
      <c r="D173" s="95">
        <v>0</v>
      </c>
      <c r="E173" s="95">
        <v>0</v>
      </c>
      <c r="F173" s="95">
        <v>30.87</v>
      </c>
    </row>
    <row r="174" spans="1:6">
      <c r="A174" s="64" t="s">
        <v>294</v>
      </c>
      <c r="B174" s="95">
        <v>0</v>
      </c>
      <c r="C174" s="95">
        <v>0</v>
      </c>
      <c r="D174" s="95">
        <v>0</v>
      </c>
      <c r="E174" s="95">
        <v>0</v>
      </c>
      <c r="F174" s="95">
        <v>0</v>
      </c>
    </row>
    <row r="175" spans="1:6">
      <c r="A175" s="64" t="s">
        <v>295</v>
      </c>
      <c r="B175" s="95">
        <v>0</v>
      </c>
      <c r="C175" s="95">
        <v>0</v>
      </c>
      <c r="D175" s="95">
        <v>0</v>
      </c>
      <c r="E175" s="95">
        <v>0</v>
      </c>
      <c r="F175" s="95">
        <v>0</v>
      </c>
    </row>
    <row r="176" spans="1:6">
      <c r="A176" s="155" t="s">
        <v>296</v>
      </c>
      <c r="B176" s="57">
        <v>1397031.1288000001</v>
      </c>
      <c r="C176" s="57">
        <v>0</v>
      </c>
      <c r="D176" s="57">
        <v>0</v>
      </c>
      <c r="E176" s="57">
        <v>0</v>
      </c>
      <c r="F176" s="57">
        <v>1397031.1288000001</v>
      </c>
    </row>
    <row r="177" spans="1:6">
      <c r="A177" s="63" t="s">
        <v>297</v>
      </c>
      <c r="B177" s="95">
        <v>510765.79785000003</v>
      </c>
      <c r="C177" s="95">
        <v>0</v>
      </c>
      <c r="D177" s="95">
        <v>0</v>
      </c>
      <c r="E177" s="95">
        <v>0</v>
      </c>
      <c r="F177" s="95">
        <v>510765.79785000003</v>
      </c>
    </row>
    <row r="178" spans="1:6">
      <c r="A178" s="64" t="s">
        <v>298</v>
      </c>
      <c r="B178" s="95">
        <v>510765.79785000003</v>
      </c>
      <c r="C178" s="95">
        <v>0</v>
      </c>
      <c r="D178" s="95">
        <v>0</v>
      </c>
      <c r="E178" s="95">
        <v>0</v>
      </c>
      <c r="F178" s="95">
        <v>510765.79785000003</v>
      </c>
    </row>
    <row r="179" spans="1:6">
      <c r="A179" s="64" t="s">
        <v>299</v>
      </c>
      <c r="B179" s="95">
        <v>0</v>
      </c>
      <c r="C179" s="95">
        <v>0</v>
      </c>
      <c r="D179" s="95">
        <v>0</v>
      </c>
      <c r="E179" s="95">
        <v>0</v>
      </c>
      <c r="F179" s="95">
        <v>0</v>
      </c>
    </row>
    <row r="180" spans="1:6">
      <c r="A180" s="64" t="s">
        <v>300</v>
      </c>
      <c r="B180" s="95">
        <v>0</v>
      </c>
      <c r="C180" s="95">
        <v>0</v>
      </c>
      <c r="D180" s="95">
        <v>0</v>
      </c>
      <c r="E180" s="95">
        <v>0</v>
      </c>
      <c r="F180" s="95">
        <v>0</v>
      </c>
    </row>
    <row r="181" spans="1:6">
      <c r="A181" s="63" t="s">
        <v>301</v>
      </c>
      <c r="B181" s="95">
        <v>24737.604159999999</v>
      </c>
      <c r="C181" s="95">
        <v>0</v>
      </c>
      <c r="D181" s="95">
        <v>0</v>
      </c>
      <c r="E181" s="95">
        <v>0</v>
      </c>
      <c r="F181" s="95">
        <v>24737.604159999999</v>
      </c>
    </row>
    <row r="182" spans="1:6">
      <c r="A182" s="64" t="s">
        <v>302</v>
      </c>
      <c r="B182" s="95">
        <v>0</v>
      </c>
      <c r="C182" s="95">
        <v>0</v>
      </c>
      <c r="D182" s="95">
        <v>0</v>
      </c>
      <c r="E182" s="95">
        <v>0</v>
      </c>
      <c r="F182" s="95">
        <v>0</v>
      </c>
    </row>
    <row r="183" spans="1:6">
      <c r="A183" s="64" t="s">
        <v>303</v>
      </c>
      <c r="B183" s="95">
        <v>6585.2686800000001</v>
      </c>
      <c r="C183" s="95">
        <v>0</v>
      </c>
      <c r="D183" s="95">
        <v>0</v>
      </c>
      <c r="E183" s="95">
        <v>0</v>
      </c>
      <c r="F183" s="95">
        <v>6585.2686800000001</v>
      </c>
    </row>
    <row r="184" spans="1:6">
      <c r="A184" s="64" t="s">
        <v>304</v>
      </c>
      <c r="B184" s="95">
        <v>18152.335480000002</v>
      </c>
      <c r="C184" s="95">
        <v>0</v>
      </c>
      <c r="D184" s="95">
        <v>0</v>
      </c>
      <c r="E184" s="95">
        <v>0</v>
      </c>
      <c r="F184" s="95">
        <v>18152.335480000002</v>
      </c>
    </row>
    <row r="185" spans="1:6">
      <c r="A185" s="63" t="s">
        <v>305</v>
      </c>
      <c r="B185" s="95">
        <v>0</v>
      </c>
      <c r="C185" s="95">
        <v>0</v>
      </c>
      <c r="D185" s="95">
        <v>0</v>
      </c>
      <c r="E185" s="95">
        <v>0</v>
      </c>
      <c r="F185" s="95">
        <v>0</v>
      </c>
    </row>
    <row r="186" spans="1:6">
      <c r="A186" s="64" t="s">
        <v>306</v>
      </c>
      <c r="B186" s="95">
        <v>0</v>
      </c>
      <c r="C186" s="95">
        <v>0</v>
      </c>
      <c r="D186" s="95">
        <v>0</v>
      </c>
      <c r="E186" s="95">
        <v>0</v>
      </c>
      <c r="F186" s="95">
        <v>0</v>
      </c>
    </row>
    <row r="187" spans="1:6">
      <c r="A187" s="63" t="s">
        <v>307</v>
      </c>
      <c r="B187" s="95">
        <v>840120.44125000003</v>
      </c>
      <c r="C187" s="95">
        <v>0</v>
      </c>
      <c r="D187" s="95">
        <v>0</v>
      </c>
      <c r="E187" s="95">
        <v>0</v>
      </c>
      <c r="F187" s="95">
        <v>840120.44125000003</v>
      </c>
    </row>
    <row r="188" spans="1:6">
      <c r="A188" s="64" t="s">
        <v>308</v>
      </c>
      <c r="B188" s="95">
        <v>345207.28160000005</v>
      </c>
      <c r="C188" s="95">
        <v>0</v>
      </c>
      <c r="D188" s="95">
        <v>0</v>
      </c>
      <c r="E188" s="95">
        <v>0</v>
      </c>
      <c r="F188" s="95">
        <v>345207.28160000005</v>
      </c>
    </row>
    <row r="189" spans="1:6">
      <c r="A189" s="64" t="s">
        <v>309</v>
      </c>
      <c r="B189" s="95">
        <v>273185.90766000003</v>
      </c>
      <c r="C189" s="95">
        <v>0</v>
      </c>
      <c r="D189" s="95">
        <v>0</v>
      </c>
      <c r="E189" s="95">
        <v>0</v>
      </c>
      <c r="F189" s="95">
        <v>273185.90766000003</v>
      </c>
    </row>
    <row r="190" spans="1:6">
      <c r="A190" s="64" t="s">
        <v>310</v>
      </c>
      <c r="B190" s="95">
        <v>221727.25199000002</v>
      </c>
      <c r="C190" s="95">
        <v>0</v>
      </c>
      <c r="D190" s="95">
        <v>0</v>
      </c>
      <c r="E190" s="95">
        <v>0</v>
      </c>
      <c r="F190" s="95">
        <v>221727.25199000002</v>
      </c>
    </row>
    <row r="191" spans="1:6">
      <c r="A191" s="63" t="s">
        <v>311</v>
      </c>
      <c r="B191" s="95">
        <v>21407.285540000001</v>
      </c>
      <c r="C191" s="95">
        <v>0</v>
      </c>
      <c r="D191" s="95">
        <v>0</v>
      </c>
      <c r="E191" s="95">
        <v>0</v>
      </c>
      <c r="F191" s="95">
        <v>21407.285540000001</v>
      </c>
    </row>
    <row r="192" spans="1:6">
      <c r="A192" s="64" t="s">
        <v>312</v>
      </c>
      <c r="B192" s="95">
        <v>17473.948609999999</v>
      </c>
      <c r="C192" s="95">
        <v>0</v>
      </c>
      <c r="D192" s="95">
        <v>0</v>
      </c>
      <c r="E192" s="95">
        <v>0</v>
      </c>
      <c r="F192" s="95">
        <v>17473.948609999999</v>
      </c>
    </row>
    <row r="193" spans="1:6">
      <c r="A193" s="64" t="s">
        <v>313</v>
      </c>
      <c r="B193" s="95">
        <v>3933.3369300000004</v>
      </c>
      <c r="C193" s="95">
        <v>0</v>
      </c>
      <c r="D193" s="95">
        <v>0</v>
      </c>
      <c r="E193" s="95">
        <v>0</v>
      </c>
      <c r="F193" s="95">
        <v>3933.3369300000004</v>
      </c>
    </row>
    <row r="194" spans="1:6">
      <c r="A194" s="72" t="s">
        <v>314</v>
      </c>
      <c r="B194" s="57">
        <v>8403571.9724300001</v>
      </c>
      <c r="C194" s="57">
        <v>1943966.9378499999</v>
      </c>
      <c r="D194" s="57">
        <v>208.95726000000002</v>
      </c>
      <c r="E194" s="57">
        <v>0.10156999999999999</v>
      </c>
      <c r="F194" s="57">
        <v>10347747.969110001</v>
      </c>
    </row>
    <row r="195" spans="1:6">
      <c r="A195" s="72" t="s">
        <v>315</v>
      </c>
      <c r="B195" s="57">
        <v>12703.52483</v>
      </c>
      <c r="C195" s="57">
        <v>137.19999999999999</v>
      </c>
      <c r="D195" s="57">
        <v>0</v>
      </c>
      <c r="E195" s="57">
        <v>0</v>
      </c>
      <c r="F195" s="57">
        <v>12840.724829999999</v>
      </c>
    </row>
    <row r="196" spans="1:6">
      <c r="A196" s="66" t="s">
        <v>316</v>
      </c>
      <c r="B196" s="95">
        <v>0</v>
      </c>
      <c r="C196" s="95">
        <v>0</v>
      </c>
      <c r="D196" s="95">
        <v>0</v>
      </c>
      <c r="E196" s="95">
        <v>0</v>
      </c>
      <c r="F196" s="95">
        <v>0</v>
      </c>
    </row>
    <row r="197" spans="1:6">
      <c r="A197" s="64" t="s">
        <v>317</v>
      </c>
      <c r="B197" s="95">
        <v>0</v>
      </c>
      <c r="C197" s="95">
        <v>0</v>
      </c>
      <c r="D197" s="95">
        <v>0</v>
      </c>
      <c r="E197" s="95">
        <v>0</v>
      </c>
      <c r="F197" s="95">
        <v>0</v>
      </c>
    </row>
    <row r="198" spans="1:6">
      <c r="A198" s="64" t="s">
        <v>318</v>
      </c>
      <c r="B198" s="95">
        <v>0</v>
      </c>
      <c r="C198" s="95">
        <v>0</v>
      </c>
      <c r="D198" s="95">
        <v>0</v>
      </c>
      <c r="E198" s="95">
        <v>0</v>
      </c>
      <c r="F198" s="95">
        <v>0</v>
      </c>
    </row>
    <row r="199" spans="1:6">
      <c r="A199" s="64" t="s">
        <v>319</v>
      </c>
      <c r="B199" s="95">
        <v>0</v>
      </c>
      <c r="C199" s="95">
        <v>0</v>
      </c>
      <c r="D199" s="95">
        <v>0</v>
      </c>
      <c r="E199" s="95">
        <v>0</v>
      </c>
      <c r="F199" s="95">
        <v>0</v>
      </c>
    </row>
    <row r="200" spans="1:6">
      <c r="A200" s="64" t="s">
        <v>320</v>
      </c>
      <c r="B200" s="95">
        <v>0</v>
      </c>
      <c r="C200" s="95">
        <v>0</v>
      </c>
      <c r="D200" s="95">
        <v>0</v>
      </c>
      <c r="E200" s="95">
        <v>0</v>
      </c>
      <c r="F200" s="95">
        <v>0</v>
      </c>
    </row>
    <row r="201" spans="1:6">
      <c r="A201" s="64" t="s">
        <v>321</v>
      </c>
      <c r="B201" s="95">
        <v>0</v>
      </c>
      <c r="C201" s="95">
        <v>0</v>
      </c>
      <c r="D201" s="95">
        <v>0</v>
      </c>
      <c r="E201" s="95">
        <v>0</v>
      </c>
      <c r="F201" s="95">
        <v>0</v>
      </c>
    </row>
    <row r="202" spans="1:6">
      <c r="A202" s="63" t="s">
        <v>322</v>
      </c>
      <c r="B202" s="95">
        <v>967.21321</v>
      </c>
      <c r="C202" s="95">
        <v>137.19999999999999</v>
      </c>
      <c r="D202" s="95">
        <v>0</v>
      </c>
      <c r="E202" s="95">
        <v>0</v>
      </c>
      <c r="F202" s="95">
        <v>1104.4132099999999</v>
      </c>
    </row>
    <row r="203" spans="1:6">
      <c r="A203" s="64" t="s">
        <v>323</v>
      </c>
      <c r="B203" s="95">
        <v>0</v>
      </c>
      <c r="C203" s="95">
        <v>0</v>
      </c>
      <c r="D203" s="95">
        <v>0</v>
      </c>
      <c r="E203" s="95">
        <v>0</v>
      </c>
      <c r="F203" s="95">
        <v>0</v>
      </c>
    </row>
    <row r="204" spans="1:6">
      <c r="A204" s="64" t="s">
        <v>324</v>
      </c>
      <c r="B204" s="95">
        <v>0</v>
      </c>
      <c r="C204" s="95">
        <v>0</v>
      </c>
      <c r="D204" s="95">
        <v>0</v>
      </c>
      <c r="E204" s="95">
        <v>0</v>
      </c>
      <c r="F204" s="95">
        <v>0</v>
      </c>
    </row>
    <row r="205" spans="1:6">
      <c r="A205" s="64" t="s">
        <v>1448</v>
      </c>
      <c r="B205" s="95">
        <v>17.279150000000001</v>
      </c>
      <c r="C205" s="95">
        <v>0</v>
      </c>
      <c r="D205" s="95">
        <v>0</v>
      </c>
      <c r="E205" s="95">
        <v>0</v>
      </c>
      <c r="F205" s="95">
        <v>17.279150000000001</v>
      </c>
    </row>
    <row r="206" spans="1:6">
      <c r="A206" s="64" t="s">
        <v>326</v>
      </c>
      <c r="B206" s="95">
        <v>0</v>
      </c>
      <c r="C206" s="95">
        <v>0</v>
      </c>
      <c r="D206" s="95">
        <v>0</v>
      </c>
      <c r="E206" s="95">
        <v>0</v>
      </c>
      <c r="F206" s="95">
        <v>0</v>
      </c>
    </row>
    <row r="207" spans="1:6">
      <c r="A207" s="64" t="s">
        <v>327</v>
      </c>
      <c r="B207" s="95">
        <v>949.93406000000004</v>
      </c>
      <c r="C207" s="95">
        <v>137.19999999999999</v>
      </c>
      <c r="D207" s="95">
        <v>0</v>
      </c>
      <c r="E207" s="95">
        <v>0</v>
      </c>
      <c r="F207" s="95">
        <v>1087.1340600000001</v>
      </c>
    </row>
    <row r="208" spans="1:6">
      <c r="A208" s="63" t="s">
        <v>328</v>
      </c>
      <c r="B208" s="95">
        <v>0</v>
      </c>
      <c r="C208" s="95">
        <v>0</v>
      </c>
      <c r="D208" s="95">
        <v>0</v>
      </c>
      <c r="E208" s="95">
        <v>0</v>
      </c>
      <c r="F208" s="95">
        <v>0</v>
      </c>
    </row>
    <row r="209" spans="1:6">
      <c r="A209" s="63" t="s">
        <v>329</v>
      </c>
      <c r="B209" s="95">
        <v>11736.311619999999</v>
      </c>
      <c r="C209" s="95">
        <v>0</v>
      </c>
      <c r="D209" s="95">
        <v>0</v>
      </c>
      <c r="E209" s="95">
        <v>0</v>
      </c>
      <c r="F209" s="95">
        <v>11736.311619999999</v>
      </c>
    </row>
    <row r="210" spans="1:6">
      <c r="A210" s="64" t="s">
        <v>330</v>
      </c>
      <c r="B210" s="95">
        <v>0</v>
      </c>
      <c r="C210" s="95">
        <v>0</v>
      </c>
      <c r="D210" s="95">
        <v>0</v>
      </c>
      <c r="E210" s="95">
        <v>0</v>
      </c>
      <c r="F210" s="95">
        <v>0</v>
      </c>
    </row>
    <row r="211" spans="1:6">
      <c r="A211" s="64" t="s">
        <v>331</v>
      </c>
      <c r="B211" s="95">
        <v>11736.311619999999</v>
      </c>
      <c r="C211" s="95">
        <v>0</v>
      </c>
      <c r="D211" s="95">
        <v>0</v>
      </c>
      <c r="E211" s="95">
        <v>0</v>
      </c>
      <c r="F211" s="95">
        <v>11736.311619999999</v>
      </c>
    </row>
    <row r="212" spans="1:6">
      <c r="A212" s="64" t="s">
        <v>332</v>
      </c>
      <c r="B212" s="95">
        <v>0</v>
      </c>
      <c r="C212" s="95">
        <v>0</v>
      </c>
      <c r="D212" s="95">
        <v>0</v>
      </c>
      <c r="E212" s="95">
        <v>0</v>
      </c>
      <c r="F212" s="95">
        <v>0</v>
      </c>
    </row>
    <row r="213" spans="1:6">
      <c r="A213" s="64" t="s">
        <v>333</v>
      </c>
      <c r="B213" s="95">
        <v>0</v>
      </c>
      <c r="C213" s="95">
        <v>0</v>
      </c>
      <c r="D213" s="95">
        <v>0</v>
      </c>
      <c r="E213" s="95">
        <v>0</v>
      </c>
      <c r="F213" s="95">
        <v>0</v>
      </c>
    </row>
    <row r="214" spans="1:6">
      <c r="A214" s="63" t="s">
        <v>334</v>
      </c>
      <c r="B214" s="95">
        <v>0</v>
      </c>
      <c r="C214" s="95">
        <v>0</v>
      </c>
      <c r="D214" s="95">
        <v>0</v>
      </c>
      <c r="E214" s="95">
        <v>0</v>
      </c>
      <c r="F214" s="95">
        <v>0</v>
      </c>
    </row>
    <row r="215" spans="1:6">
      <c r="A215" s="177" t="s">
        <v>335</v>
      </c>
      <c r="B215" s="57">
        <v>7319544.7987900004</v>
      </c>
      <c r="C215" s="57">
        <v>7759807.3088299995</v>
      </c>
      <c r="D215" s="57">
        <v>2626.3571000000002</v>
      </c>
      <c r="E215" s="57">
        <v>0</v>
      </c>
      <c r="F215" s="57">
        <v>15081978.46472</v>
      </c>
    </row>
    <row r="216" spans="1:6">
      <c r="A216" s="63" t="s">
        <v>336</v>
      </c>
      <c r="B216" s="95">
        <v>9466.4607400000004</v>
      </c>
      <c r="C216" s="95">
        <v>2688.03982</v>
      </c>
      <c r="D216" s="95">
        <v>0</v>
      </c>
      <c r="E216" s="95">
        <v>0</v>
      </c>
      <c r="F216" s="95">
        <v>12154.50056</v>
      </c>
    </row>
    <row r="217" spans="1:6">
      <c r="A217" s="64" t="s">
        <v>337</v>
      </c>
      <c r="B217" s="95">
        <v>0</v>
      </c>
      <c r="C217" s="95">
        <v>0</v>
      </c>
      <c r="D217" s="95">
        <v>0</v>
      </c>
      <c r="E217" s="95">
        <v>0</v>
      </c>
      <c r="F217" s="95">
        <v>0</v>
      </c>
    </row>
    <row r="218" spans="1:6">
      <c r="A218" s="64" t="s">
        <v>338</v>
      </c>
      <c r="B218" s="95">
        <v>0</v>
      </c>
      <c r="C218" s="95">
        <v>0</v>
      </c>
      <c r="D218" s="95">
        <v>0</v>
      </c>
      <c r="E218" s="95">
        <v>0</v>
      </c>
      <c r="F218" s="95">
        <v>0</v>
      </c>
    </row>
    <row r="219" spans="1:6">
      <c r="A219" s="64" t="s">
        <v>339</v>
      </c>
      <c r="B219" s="95">
        <v>9466.4607400000004</v>
      </c>
      <c r="C219" s="95">
        <v>2688.03982</v>
      </c>
      <c r="D219" s="95">
        <v>0</v>
      </c>
      <c r="E219" s="95">
        <v>0</v>
      </c>
      <c r="F219" s="95">
        <v>12154.50056</v>
      </c>
    </row>
    <row r="220" spans="1:6">
      <c r="A220" s="63" t="s">
        <v>340</v>
      </c>
      <c r="B220" s="95">
        <v>53620.887969999996</v>
      </c>
      <c r="C220" s="95">
        <v>0</v>
      </c>
      <c r="D220" s="95">
        <v>687.08526000000006</v>
      </c>
      <c r="E220" s="95">
        <v>0</v>
      </c>
      <c r="F220" s="95">
        <v>54307.973229999996</v>
      </c>
    </row>
    <row r="221" spans="1:6">
      <c r="A221" s="64" t="s">
        <v>341</v>
      </c>
      <c r="B221" s="95">
        <v>0</v>
      </c>
      <c r="C221" s="95">
        <v>0</v>
      </c>
      <c r="D221" s="95">
        <v>0</v>
      </c>
      <c r="E221" s="95">
        <v>0</v>
      </c>
      <c r="F221" s="95">
        <v>0</v>
      </c>
    </row>
    <row r="222" spans="1:6">
      <c r="A222" s="64" t="s">
        <v>342</v>
      </c>
      <c r="B222" s="95">
        <v>53620.887969999996</v>
      </c>
      <c r="C222" s="95">
        <v>0</v>
      </c>
      <c r="D222" s="95">
        <v>687.08526000000006</v>
      </c>
      <c r="E222" s="95">
        <v>0</v>
      </c>
      <c r="F222" s="95">
        <v>54307.973229999996</v>
      </c>
    </row>
    <row r="223" spans="1:6">
      <c r="A223" s="64" t="s">
        <v>343</v>
      </c>
      <c r="B223" s="95">
        <v>0</v>
      </c>
      <c r="C223" s="95">
        <v>0</v>
      </c>
      <c r="D223" s="95">
        <v>0</v>
      </c>
      <c r="E223" s="95">
        <v>0</v>
      </c>
      <c r="F223" s="95">
        <v>0</v>
      </c>
    </row>
    <row r="224" spans="1:6">
      <c r="A224" s="65" t="s">
        <v>344</v>
      </c>
      <c r="B224" s="95">
        <v>0</v>
      </c>
      <c r="C224" s="95">
        <v>0</v>
      </c>
      <c r="D224" s="95">
        <v>0</v>
      </c>
      <c r="E224" s="95">
        <v>0</v>
      </c>
      <c r="F224" s="95">
        <v>0</v>
      </c>
    </row>
    <row r="225" spans="1:6">
      <c r="A225" s="64" t="s">
        <v>345</v>
      </c>
      <c r="B225" s="95">
        <v>0</v>
      </c>
      <c r="C225" s="95">
        <v>0</v>
      </c>
      <c r="D225" s="95">
        <v>0</v>
      </c>
      <c r="E225" s="95">
        <v>0</v>
      </c>
      <c r="F225" s="95">
        <v>0</v>
      </c>
    </row>
    <row r="226" spans="1:6">
      <c r="A226" s="63" t="s">
        <v>346</v>
      </c>
      <c r="B226" s="95">
        <v>0</v>
      </c>
      <c r="C226" s="95">
        <v>1569.4701100000002</v>
      </c>
      <c r="D226" s="95">
        <v>0</v>
      </c>
      <c r="E226" s="95">
        <v>0</v>
      </c>
      <c r="F226" s="95">
        <v>1569.4701100000002</v>
      </c>
    </row>
    <row r="227" spans="1:6">
      <c r="A227" s="64" t="s">
        <v>347</v>
      </c>
      <c r="B227" s="95">
        <v>0</v>
      </c>
      <c r="C227" s="95">
        <v>1569.4701100000002</v>
      </c>
      <c r="D227" s="95">
        <v>0</v>
      </c>
      <c r="E227" s="95">
        <v>0</v>
      </c>
      <c r="F227" s="95">
        <v>1569.4701100000002</v>
      </c>
    </row>
    <row r="228" spans="1:6">
      <c r="A228" s="64" t="s">
        <v>348</v>
      </c>
      <c r="B228" s="95">
        <v>0</v>
      </c>
      <c r="C228" s="95">
        <v>0</v>
      </c>
      <c r="D228" s="95">
        <v>0</v>
      </c>
      <c r="E228" s="95">
        <v>0</v>
      </c>
      <c r="F228" s="95">
        <v>0</v>
      </c>
    </row>
    <row r="229" spans="1:6">
      <c r="A229" s="63" t="s">
        <v>349</v>
      </c>
      <c r="B229" s="95">
        <v>0</v>
      </c>
      <c r="C229" s="95">
        <v>0</v>
      </c>
      <c r="D229" s="95">
        <v>0</v>
      </c>
      <c r="E229" s="95">
        <v>0</v>
      </c>
      <c r="F229" s="95">
        <v>0</v>
      </c>
    </row>
    <row r="230" spans="1:6">
      <c r="A230" s="64" t="s">
        <v>350</v>
      </c>
      <c r="B230" s="95">
        <v>0</v>
      </c>
      <c r="C230" s="95">
        <v>0</v>
      </c>
      <c r="D230" s="95">
        <v>0</v>
      </c>
      <c r="E230" s="95">
        <v>0</v>
      </c>
      <c r="F230" s="95">
        <v>0</v>
      </c>
    </row>
    <row r="231" spans="1:6">
      <c r="A231" s="64" t="s">
        <v>351</v>
      </c>
      <c r="B231" s="95">
        <v>0</v>
      </c>
      <c r="C231" s="95">
        <v>0</v>
      </c>
      <c r="D231" s="95">
        <v>0</v>
      </c>
      <c r="E231" s="95">
        <v>0</v>
      </c>
      <c r="F231" s="95">
        <v>0</v>
      </c>
    </row>
    <row r="232" spans="1:6">
      <c r="A232" s="63" t="s">
        <v>352</v>
      </c>
      <c r="B232" s="95">
        <v>6352023.6905500004</v>
      </c>
      <c r="C232" s="95">
        <v>5442701.4467200004</v>
      </c>
      <c r="D232" s="95">
        <v>0</v>
      </c>
      <c r="E232" s="95">
        <v>0</v>
      </c>
      <c r="F232" s="95">
        <v>11794725.13727</v>
      </c>
    </row>
    <row r="233" spans="1:6">
      <c r="A233" s="64" t="s">
        <v>353</v>
      </c>
      <c r="B233" s="95">
        <v>5410912.9287299998</v>
      </c>
      <c r="C233" s="95">
        <v>5048110.1622200003</v>
      </c>
      <c r="D233" s="95">
        <v>0</v>
      </c>
      <c r="E233" s="95">
        <v>0</v>
      </c>
      <c r="F233" s="95">
        <v>10459023.090950001</v>
      </c>
    </row>
    <row r="234" spans="1:6">
      <c r="A234" s="64" t="s">
        <v>354</v>
      </c>
      <c r="B234" s="95">
        <v>5.3999999999999999E-2</v>
      </c>
      <c r="C234" s="95">
        <v>0</v>
      </c>
      <c r="D234" s="95">
        <v>0</v>
      </c>
      <c r="E234" s="95">
        <v>0</v>
      </c>
      <c r="F234" s="95">
        <v>5.3999999999999999E-2</v>
      </c>
    </row>
    <row r="235" spans="1:6">
      <c r="A235" s="64" t="s">
        <v>355</v>
      </c>
      <c r="B235" s="95">
        <v>381082.55895999999</v>
      </c>
      <c r="C235" s="95">
        <v>117923.03187999999</v>
      </c>
      <c r="D235" s="95">
        <v>0</v>
      </c>
      <c r="E235" s="95">
        <v>0</v>
      </c>
      <c r="F235" s="95">
        <v>499005.59083999996</v>
      </c>
    </row>
    <row r="236" spans="1:6">
      <c r="A236" s="64" t="s">
        <v>356</v>
      </c>
      <c r="B236" s="95">
        <v>0</v>
      </c>
      <c r="C236" s="95">
        <v>0</v>
      </c>
      <c r="D236" s="95">
        <v>0</v>
      </c>
      <c r="E236" s="95">
        <v>0</v>
      </c>
      <c r="F236" s="95">
        <v>0</v>
      </c>
    </row>
    <row r="237" spans="1:6">
      <c r="A237" s="64" t="s">
        <v>357</v>
      </c>
      <c r="B237" s="95">
        <v>167190.41144</v>
      </c>
      <c r="C237" s="95">
        <v>49628.119760000001</v>
      </c>
      <c r="D237" s="95">
        <v>0</v>
      </c>
      <c r="E237" s="95">
        <v>0</v>
      </c>
      <c r="F237" s="95">
        <v>216818.5312</v>
      </c>
    </row>
    <row r="238" spans="1:6">
      <c r="A238" s="64" t="s">
        <v>358</v>
      </c>
      <c r="B238" s="95">
        <v>887.31683999999996</v>
      </c>
      <c r="C238" s="95">
        <v>0</v>
      </c>
      <c r="D238" s="95">
        <v>0</v>
      </c>
      <c r="E238" s="95">
        <v>0</v>
      </c>
      <c r="F238" s="95">
        <v>887.31683999999996</v>
      </c>
    </row>
    <row r="239" spans="1:6">
      <c r="A239" s="64" t="s">
        <v>359</v>
      </c>
      <c r="B239" s="95">
        <v>7.6820000000000004</v>
      </c>
      <c r="C239" s="95">
        <v>1.7334499999999999</v>
      </c>
      <c r="D239" s="95">
        <v>0</v>
      </c>
      <c r="E239" s="95">
        <v>0</v>
      </c>
      <c r="F239" s="95">
        <v>9.4154499999999999</v>
      </c>
    </row>
    <row r="240" spans="1:6">
      <c r="A240" s="64" t="s">
        <v>360</v>
      </c>
      <c r="B240" s="95">
        <v>391942.73858</v>
      </c>
      <c r="C240" s="95">
        <v>227038.39940999998</v>
      </c>
      <c r="D240" s="95">
        <v>0</v>
      </c>
      <c r="E240" s="95">
        <v>0</v>
      </c>
      <c r="F240" s="95">
        <v>618981.13798999996</v>
      </c>
    </row>
    <row r="241" spans="1:6">
      <c r="A241" s="63" t="s">
        <v>361</v>
      </c>
      <c r="B241" s="95">
        <v>879916.29003999999</v>
      </c>
      <c r="C241" s="95">
        <v>2269257.8452099999</v>
      </c>
      <c r="D241" s="95">
        <v>1939.2718400000001</v>
      </c>
      <c r="E241" s="95">
        <v>0</v>
      </c>
      <c r="F241" s="95">
        <v>3151113.4070900003</v>
      </c>
    </row>
    <row r="242" spans="1:6">
      <c r="A242" s="64" t="s">
        <v>362</v>
      </c>
      <c r="B242" s="95">
        <v>251659.77468</v>
      </c>
      <c r="C242" s="95">
        <v>64493.119770000005</v>
      </c>
      <c r="D242" s="95">
        <v>0</v>
      </c>
      <c r="E242" s="95">
        <v>0</v>
      </c>
      <c r="F242" s="95">
        <v>316152.89444999996</v>
      </c>
    </row>
    <row r="243" spans="1:6">
      <c r="A243" s="64" t="s">
        <v>363</v>
      </c>
      <c r="B243" s="95">
        <v>25535.72</v>
      </c>
      <c r="C243" s="95">
        <v>45324.522560000005</v>
      </c>
      <c r="D243" s="95">
        <v>0</v>
      </c>
      <c r="E243" s="95">
        <v>0</v>
      </c>
      <c r="F243" s="95">
        <v>70860.242559999999</v>
      </c>
    </row>
    <row r="244" spans="1:6">
      <c r="A244" s="64" t="s">
        <v>364</v>
      </c>
      <c r="B244" s="95">
        <v>153890.77288</v>
      </c>
      <c r="C244" s="95">
        <v>91811.710819999993</v>
      </c>
      <c r="D244" s="95">
        <v>585.80505000000005</v>
      </c>
      <c r="E244" s="95">
        <v>0</v>
      </c>
      <c r="F244" s="95">
        <v>246288.28875000001</v>
      </c>
    </row>
    <row r="245" spans="1:6">
      <c r="A245" s="64" t="s">
        <v>365</v>
      </c>
      <c r="B245" s="95">
        <v>105499.6205</v>
      </c>
      <c r="C245" s="95">
        <v>35076.120860000003</v>
      </c>
      <c r="D245" s="95">
        <v>1142.31773</v>
      </c>
      <c r="E245" s="95">
        <v>0</v>
      </c>
      <c r="F245" s="95">
        <v>141718.05909</v>
      </c>
    </row>
    <row r="246" spans="1:6">
      <c r="A246" s="64" t="s">
        <v>1449</v>
      </c>
      <c r="B246" s="95">
        <v>0</v>
      </c>
      <c r="C246" s="95">
        <v>0</v>
      </c>
      <c r="D246" s="95">
        <v>0</v>
      </c>
      <c r="E246" s="95">
        <v>0</v>
      </c>
      <c r="F246" s="95">
        <v>0</v>
      </c>
    </row>
    <row r="247" spans="1:6">
      <c r="A247" s="64" t="s">
        <v>366</v>
      </c>
      <c r="B247" s="95">
        <v>343330.40198000002</v>
      </c>
      <c r="C247" s="95">
        <v>2032552.3711999999</v>
      </c>
      <c r="D247" s="95">
        <v>211.14905999999999</v>
      </c>
      <c r="E247" s="95">
        <v>0</v>
      </c>
      <c r="F247" s="95">
        <v>2376093.9222399998</v>
      </c>
    </row>
    <row r="248" spans="1:6">
      <c r="A248" s="63" t="s">
        <v>367</v>
      </c>
      <c r="B248" s="95">
        <v>24517.469489999999</v>
      </c>
      <c r="C248" s="95">
        <v>43590.506970000002</v>
      </c>
      <c r="D248" s="95">
        <v>0</v>
      </c>
      <c r="E248" s="95">
        <v>0</v>
      </c>
      <c r="F248" s="95">
        <v>68107.976459999991</v>
      </c>
    </row>
    <row r="249" spans="1:6">
      <c r="A249" s="64" t="s">
        <v>368</v>
      </c>
      <c r="B249" s="95">
        <v>24517.469489999999</v>
      </c>
      <c r="C249" s="95">
        <v>43590.506970000002</v>
      </c>
      <c r="D249" s="95">
        <v>0</v>
      </c>
      <c r="E249" s="95">
        <v>0</v>
      </c>
      <c r="F249" s="95">
        <v>68107.976459999991</v>
      </c>
    </row>
    <row r="250" spans="1:6">
      <c r="A250" s="64" t="s">
        <v>369</v>
      </c>
      <c r="B250" s="95">
        <v>0</v>
      </c>
      <c r="C250" s="95">
        <v>0</v>
      </c>
      <c r="D250" s="95">
        <v>0</v>
      </c>
      <c r="E250" s="95">
        <v>0</v>
      </c>
      <c r="F250" s="95">
        <v>0</v>
      </c>
    </row>
    <row r="251" spans="1:6">
      <c r="A251" s="63" t="s">
        <v>370</v>
      </c>
      <c r="B251" s="95">
        <v>0</v>
      </c>
      <c r="C251" s="95">
        <v>0</v>
      </c>
      <c r="D251" s="95">
        <v>0</v>
      </c>
      <c r="E251" s="95">
        <v>0</v>
      </c>
      <c r="F251" s="95">
        <v>0</v>
      </c>
    </row>
    <row r="252" spans="1:6">
      <c r="A252" s="64" t="s">
        <v>368</v>
      </c>
      <c r="B252" s="95">
        <v>0</v>
      </c>
      <c r="C252" s="95">
        <v>0</v>
      </c>
      <c r="D252" s="95">
        <v>0</v>
      </c>
      <c r="E252" s="95">
        <v>0</v>
      </c>
      <c r="F252" s="95">
        <v>0</v>
      </c>
    </row>
    <row r="253" spans="1:6">
      <c r="A253" s="64" t="s">
        <v>369</v>
      </c>
      <c r="B253" s="95">
        <v>0</v>
      </c>
      <c r="C253" s="95">
        <v>0</v>
      </c>
      <c r="D253" s="95">
        <v>0</v>
      </c>
      <c r="E253" s="95">
        <v>0</v>
      </c>
      <c r="F253" s="95">
        <v>0</v>
      </c>
    </row>
    <row r="254" spans="1:6">
      <c r="A254" s="216" t="s">
        <v>371</v>
      </c>
      <c r="B254" s="57">
        <v>79375.803920000006</v>
      </c>
      <c r="C254" s="57">
        <v>10641.54141</v>
      </c>
      <c r="D254" s="57">
        <v>0</v>
      </c>
      <c r="E254" s="57">
        <v>0</v>
      </c>
      <c r="F254" s="57">
        <v>90017.345329999996</v>
      </c>
    </row>
    <row r="255" spans="1:6">
      <c r="A255" s="99" t="s">
        <v>372</v>
      </c>
      <c r="B255" s="95">
        <v>369.71265999999997</v>
      </c>
      <c r="C255" s="95">
        <v>18.122910000000001</v>
      </c>
      <c r="D255" s="95">
        <v>0</v>
      </c>
      <c r="E255" s="95">
        <v>0</v>
      </c>
      <c r="F255" s="95">
        <v>387.83557000000002</v>
      </c>
    </row>
    <row r="256" spans="1:6">
      <c r="A256" s="99" t="s">
        <v>373</v>
      </c>
      <c r="B256" s="95">
        <v>785.80962999999997</v>
      </c>
      <c r="C256" s="95">
        <v>455.59871999999996</v>
      </c>
      <c r="D256" s="95">
        <v>0</v>
      </c>
      <c r="E256" s="95">
        <v>0</v>
      </c>
      <c r="F256" s="95">
        <v>1241.4083500000002</v>
      </c>
    </row>
    <row r="257" spans="1:6">
      <c r="A257" s="99" t="s">
        <v>374</v>
      </c>
      <c r="B257" s="95">
        <v>61423.773789999999</v>
      </c>
      <c r="C257" s="95">
        <v>6610.8525199999995</v>
      </c>
      <c r="D257" s="95">
        <v>0</v>
      </c>
      <c r="E257" s="95">
        <v>0</v>
      </c>
      <c r="F257" s="95">
        <v>68034.626310000007</v>
      </c>
    </row>
    <row r="258" spans="1:6">
      <c r="A258" s="99" t="s">
        <v>375</v>
      </c>
      <c r="B258" s="95">
        <v>14330.7374</v>
      </c>
      <c r="C258" s="95">
        <v>3065.7482500000001</v>
      </c>
      <c r="D258" s="95">
        <v>0</v>
      </c>
      <c r="E258" s="95">
        <v>0</v>
      </c>
      <c r="F258" s="95">
        <v>17396.485649999999</v>
      </c>
    </row>
    <row r="259" spans="1:6">
      <c r="A259" s="99" t="s">
        <v>376</v>
      </c>
      <c r="B259" s="95">
        <v>469.27330999999998</v>
      </c>
      <c r="C259" s="95">
        <v>178.55804999999998</v>
      </c>
      <c r="D259" s="95">
        <v>0</v>
      </c>
      <c r="E259" s="95">
        <v>0</v>
      </c>
      <c r="F259" s="95">
        <v>647.83136000000002</v>
      </c>
    </row>
    <row r="260" spans="1:6">
      <c r="A260" s="99" t="s">
        <v>377</v>
      </c>
      <c r="B260" s="95">
        <v>466.41091</v>
      </c>
      <c r="C260" s="95">
        <v>119.94338999999999</v>
      </c>
      <c r="D260" s="95">
        <v>0</v>
      </c>
      <c r="E260" s="95">
        <v>0</v>
      </c>
      <c r="F260" s="95">
        <v>586.35430000000008</v>
      </c>
    </row>
    <row r="261" spans="1:6">
      <c r="A261" s="99" t="s">
        <v>378</v>
      </c>
      <c r="B261" s="95">
        <v>1026.9560799999999</v>
      </c>
      <c r="C261" s="95">
        <v>7.6140600000000003</v>
      </c>
      <c r="D261" s="95">
        <v>0</v>
      </c>
      <c r="E261" s="95">
        <v>0</v>
      </c>
      <c r="F261" s="95">
        <v>1034.57014</v>
      </c>
    </row>
    <row r="262" spans="1:6">
      <c r="A262" s="99" t="s">
        <v>379</v>
      </c>
      <c r="B262" s="95">
        <v>226.69417999999999</v>
      </c>
      <c r="C262" s="95">
        <v>70.933390000000003</v>
      </c>
      <c r="D262" s="95">
        <v>0</v>
      </c>
      <c r="E262" s="95">
        <v>0</v>
      </c>
      <c r="F262" s="95">
        <v>297.62756999999999</v>
      </c>
    </row>
    <row r="263" spans="1:6">
      <c r="A263" s="99" t="s">
        <v>380</v>
      </c>
      <c r="B263" s="95">
        <v>0</v>
      </c>
      <c r="C263" s="95">
        <v>0</v>
      </c>
      <c r="D263" s="95">
        <v>0</v>
      </c>
      <c r="E263" s="95">
        <v>0</v>
      </c>
      <c r="F263" s="95">
        <v>0</v>
      </c>
    </row>
    <row r="264" spans="1:6">
      <c r="A264" s="99" t="s">
        <v>381</v>
      </c>
      <c r="B264" s="95">
        <v>276.29624999999999</v>
      </c>
      <c r="C264" s="95">
        <v>114.17012</v>
      </c>
      <c r="D264" s="95">
        <v>0</v>
      </c>
      <c r="E264" s="95">
        <v>0</v>
      </c>
      <c r="F264" s="95">
        <v>390.46636999999998</v>
      </c>
    </row>
    <row r="265" spans="1:6">
      <c r="A265" s="99" t="s">
        <v>382</v>
      </c>
      <c r="B265" s="95">
        <v>0.13971</v>
      </c>
      <c r="C265" s="95">
        <v>0</v>
      </c>
      <c r="D265" s="95">
        <v>0</v>
      </c>
      <c r="E265" s="95">
        <v>0</v>
      </c>
      <c r="F265" s="95">
        <v>0.13971</v>
      </c>
    </row>
    <row r="266" spans="1:6">
      <c r="A266" s="216" t="s">
        <v>383</v>
      </c>
      <c r="B266" s="57">
        <v>-26881.078239999999</v>
      </c>
      <c r="C266" s="57">
        <v>-4654.9853800000001</v>
      </c>
      <c r="D266" s="57">
        <v>0</v>
      </c>
      <c r="E266" s="57">
        <v>0</v>
      </c>
      <c r="F266" s="57">
        <v>-31536.063620000001</v>
      </c>
    </row>
    <row r="267" spans="1:6">
      <c r="A267" s="99" t="s">
        <v>384</v>
      </c>
      <c r="B267" s="95">
        <v>-24330.369010000002</v>
      </c>
      <c r="C267" s="95">
        <v>-4127.5429800000002</v>
      </c>
      <c r="D267" s="95">
        <v>0</v>
      </c>
      <c r="E267" s="95">
        <v>0</v>
      </c>
      <c r="F267" s="95">
        <v>-28457.911989999997</v>
      </c>
    </row>
    <row r="268" spans="1:6">
      <c r="A268" s="99" t="s">
        <v>385</v>
      </c>
      <c r="B268" s="95">
        <v>0</v>
      </c>
      <c r="C268" s="95">
        <v>0</v>
      </c>
      <c r="D268" s="95">
        <v>0</v>
      </c>
      <c r="E268" s="95">
        <v>0</v>
      </c>
      <c r="F268" s="95">
        <v>0</v>
      </c>
    </row>
    <row r="269" spans="1:6">
      <c r="A269" s="99" t="s">
        <v>386</v>
      </c>
      <c r="B269" s="95">
        <v>-1997.7221200000001</v>
      </c>
      <c r="C269" s="95">
        <v>-362.74023999999997</v>
      </c>
      <c r="D269" s="95">
        <v>0</v>
      </c>
      <c r="E269" s="95">
        <v>0</v>
      </c>
      <c r="F269" s="95">
        <v>-2360.46236</v>
      </c>
    </row>
    <row r="270" spans="1:6">
      <c r="A270" s="99" t="s">
        <v>387</v>
      </c>
      <c r="B270" s="95">
        <v>-412.09611000000001</v>
      </c>
      <c r="C270" s="95">
        <v>-164.70215999999999</v>
      </c>
      <c r="D270" s="95">
        <v>0</v>
      </c>
      <c r="E270" s="95">
        <v>0</v>
      </c>
      <c r="F270" s="95">
        <v>-576.79827</v>
      </c>
    </row>
    <row r="271" spans="1:6">
      <c r="A271" s="99" t="s">
        <v>388</v>
      </c>
      <c r="B271" s="95">
        <v>-139.83174</v>
      </c>
      <c r="C271" s="95">
        <v>0</v>
      </c>
      <c r="D271" s="95">
        <v>0</v>
      </c>
      <c r="E271" s="95">
        <v>0</v>
      </c>
      <c r="F271" s="95">
        <v>-139.83174</v>
      </c>
    </row>
    <row r="272" spans="1:6">
      <c r="A272" s="156" t="s">
        <v>389</v>
      </c>
      <c r="B272" s="95">
        <v>0</v>
      </c>
      <c r="C272" s="95">
        <v>0</v>
      </c>
      <c r="D272" s="95">
        <v>0</v>
      </c>
      <c r="E272" s="95">
        <v>0</v>
      </c>
      <c r="F272" s="95">
        <v>0</v>
      </c>
    </row>
    <row r="273" spans="1:6">
      <c r="A273" s="99" t="s">
        <v>460</v>
      </c>
      <c r="B273" s="95">
        <v>-1.0592600000000001</v>
      </c>
      <c r="C273" s="95">
        <v>0</v>
      </c>
      <c r="D273" s="95">
        <v>0</v>
      </c>
      <c r="E273" s="95">
        <v>0</v>
      </c>
      <c r="F273" s="95">
        <v>-1.0592600000000001</v>
      </c>
    </row>
    <row r="274" spans="1:6">
      <c r="A274" s="216" t="s">
        <v>974</v>
      </c>
      <c r="B274" s="57">
        <v>52494.725680000003</v>
      </c>
      <c r="C274" s="57">
        <v>5986.5560300000006</v>
      </c>
      <c r="D274" s="57">
        <v>0</v>
      </c>
      <c r="E274" s="57">
        <v>0</v>
      </c>
      <c r="F274" s="57">
        <v>58481.281710000003</v>
      </c>
    </row>
    <row r="275" spans="1:6">
      <c r="A275" s="69" t="s">
        <v>390</v>
      </c>
      <c r="B275" s="57">
        <v>2500.0760699999996</v>
      </c>
      <c r="C275" s="57">
        <v>1401.6845800000001</v>
      </c>
      <c r="D275" s="57">
        <v>0</v>
      </c>
      <c r="E275" s="57">
        <v>0</v>
      </c>
      <c r="F275" s="57">
        <v>3901.7606499999997</v>
      </c>
    </row>
    <row r="276" spans="1:6">
      <c r="A276" s="99" t="s">
        <v>391</v>
      </c>
      <c r="B276" s="95">
        <v>1281.4709700000001</v>
      </c>
      <c r="C276" s="95">
        <v>311.01157000000001</v>
      </c>
      <c r="D276" s="95">
        <v>0</v>
      </c>
      <c r="E276" s="95">
        <v>0</v>
      </c>
      <c r="F276" s="95">
        <v>1592.48254</v>
      </c>
    </row>
    <row r="277" spans="1:6">
      <c r="A277" s="99" t="s">
        <v>392</v>
      </c>
      <c r="B277" s="95">
        <v>251.54468</v>
      </c>
      <c r="C277" s="95">
        <v>239.18189000000001</v>
      </c>
      <c r="D277" s="95">
        <v>0</v>
      </c>
      <c r="E277" s="95">
        <v>0</v>
      </c>
      <c r="F277" s="95">
        <v>490.72656999999998</v>
      </c>
    </row>
    <row r="278" spans="1:6">
      <c r="A278" s="99" t="s">
        <v>393</v>
      </c>
      <c r="B278" s="95">
        <v>493.48748999999998</v>
      </c>
      <c r="C278" s="95">
        <v>777.23800000000006</v>
      </c>
      <c r="D278" s="95">
        <v>0</v>
      </c>
      <c r="E278" s="95">
        <v>0</v>
      </c>
      <c r="F278" s="95">
        <v>1270.72549</v>
      </c>
    </row>
    <row r="279" spans="1:6">
      <c r="A279" s="99" t="s">
        <v>394</v>
      </c>
      <c r="B279" s="95">
        <v>0</v>
      </c>
      <c r="C279" s="95">
        <v>0</v>
      </c>
      <c r="D279" s="95">
        <v>0</v>
      </c>
      <c r="E279" s="95">
        <v>0</v>
      </c>
      <c r="F279" s="95">
        <v>0</v>
      </c>
    </row>
    <row r="280" spans="1:6">
      <c r="A280" s="99" t="s">
        <v>395</v>
      </c>
      <c r="B280" s="95">
        <v>473.57292999999999</v>
      </c>
      <c r="C280" s="95">
        <v>74.253119999999996</v>
      </c>
      <c r="D280" s="95">
        <v>0</v>
      </c>
      <c r="E280" s="95">
        <v>0</v>
      </c>
      <c r="F280" s="95">
        <v>547.82605000000001</v>
      </c>
    </row>
    <row r="281" spans="1:6">
      <c r="A281" s="99" t="s">
        <v>396</v>
      </c>
      <c r="B281" s="95">
        <v>0</v>
      </c>
      <c r="C281" s="95">
        <v>0</v>
      </c>
      <c r="D281" s="95">
        <v>0</v>
      </c>
      <c r="E281" s="95">
        <v>0</v>
      </c>
      <c r="F281" s="95">
        <v>0</v>
      </c>
    </row>
    <row r="282" spans="1:6">
      <c r="A282" s="157" t="s">
        <v>397</v>
      </c>
      <c r="B282" s="57">
        <v>-2773.01269</v>
      </c>
      <c r="C282" s="57">
        <v>-184.53317000000001</v>
      </c>
      <c r="D282" s="57">
        <v>0</v>
      </c>
      <c r="E282" s="57">
        <v>0</v>
      </c>
      <c r="F282" s="57">
        <v>-2957.5458599999997</v>
      </c>
    </row>
    <row r="283" spans="1:6">
      <c r="A283" s="99" t="s">
        <v>391</v>
      </c>
      <c r="B283" s="95">
        <v>-353.07686999999999</v>
      </c>
      <c r="C283" s="95">
        <v>-113.46516</v>
      </c>
      <c r="D283" s="95">
        <v>0</v>
      </c>
      <c r="E283" s="95">
        <v>0</v>
      </c>
      <c r="F283" s="95">
        <v>-466.54203000000001</v>
      </c>
    </row>
    <row r="284" spans="1:6">
      <c r="A284" s="99" t="s">
        <v>398</v>
      </c>
      <c r="B284" s="95">
        <v>-407.28928999999999</v>
      </c>
      <c r="C284" s="95">
        <v>-5.5735100000000006</v>
      </c>
      <c r="D284" s="95">
        <v>0</v>
      </c>
      <c r="E284" s="95">
        <v>0</v>
      </c>
      <c r="F284" s="95">
        <v>-412.86279999999999</v>
      </c>
    </row>
    <row r="285" spans="1:6">
      <c r="A285" s="99" t="s">
        <v>399</v>
      </c>
      <c r="B285" s="95">
        <v>0</v>
      </c>
      <c r="C285" s="95">
        <v>-1.3720000000000001</v>
      </c>
      <c r="D285" s="95">
        <v>0</v>
      </c>
      <c r="E285" s="95">
        <v>0</v>
      </c>
      <c r="F285" s="95">
        <v>-1.3720000000000001</v>
      </c>
    </row>
    <row r="286" spans="1:6">
      <c r="A286" s="99" t="s">
        <v>400</v>
      </c>
      <c r="B286" s="95">
        <v>-6.3290200000000008</v>
      </c>
      <c r="C286" s="95">
        <v>0</v>
      </c>
      <c r="D286" s="95">
        <v>0</v>
      </c>
      <c r="E286" s="95">
        <v>0</v>
      </c>
      <c r="F286" s="95">
        <v>-6.3290200000000008</v>
      </c>
    </row>
    <row r="287" spans="1:6">
      <c r="A287" s="99" t="s">
        <v>401</v>
      </c>
      <c r="B287" s="95">
        <v>-2006.3175100000001</v>
      </c>
      <c r="C287" s="95">
        <v>-64.122500000000002</v>
      </c>
      <c r="D287" s="95">
        <v>0</v>
      </c>
      <c r="E287" s="95">
        <v>0</v>
      </c>
      <c r="F287" s="95">
        <v>-2070.4400099999998</v>
      </c>
    </row>
    <row r="288" spans="1:6">
      <c r="A288" s="99" t="s">
        <v>402</v>
      </c>
      <c r="B288" s="95">
        <v>0</v>
      </c>
      <c r="C288" s="95">
        <v>0</v>
      </c>
      <c r="D288" s="95">
        <v>0</v>
      </c>
      <c r="E288" s="95">
        <v>0</v>
      </c>
      <c r="F288" s="95">
        <v>0</v>
      </c>
    </row>
    <row r="289" spans="1:6">
      <c r="A289" s="216" t="s">
        <v>973</v>
      </c>
      <c r="B289" s="57">
        <v>52221.789060000003</v>
      </c>
      <c r="C289" s="57">
        <v>7203.7074400000001</v>
      </c>
      <c r="D289" s="57">
        <v>0</v>
      </c>
      <c r="E289" s="57">
        <v>0</v>
      </c>
      <c r="F289" s="57">
        <v>59425.496500000001</v>
      </c>
    </row>
    <row r="290" spans="1:6">
      <c r="A290" s="99" t="s">
        <v>403</v>
      </c>
      <c r="B290" s="95">
        <v>15602.202369999999</v>
      </c>
      <c r="C290" s="95">
        <v>5384.1702699999996</v>
      </c>
      <c r="D290" s="95">
        <v>0</v>
      </c>
      <c r="E290" s="95">
        <v>0</v>
      </c>
      <c r="F290" s="95">
        <v>20986.372640000001</v>
      </c>
    </row>
    <row r="291" spans="1:6">
      <c r="A291" s="99" t="s">
        <v>404</v>
      </c>
      <c r="B291" s="95">
        <v>3948.3250200000002</v>
      </c>
      <c r="C291" s="95">
        <v>1024.2486899999999</v>
      </c>
      <c r="D291" s="95">
        <v>0</v>
      </c>
      <c r="E291" s="95">
        <v>0</v>
      </c>
      <c r="F291" s="95">
        <v>4972.5737099999997</v>
      </c>
    </row>
    <row r="292" spans="1:6">
      <c r="A292" s="99" t="s">
        <v>405</v>
      </c>
      <c r="B292" s="95">
        <v>11618.89135</v>
      </c>
      <c r="C292" s="95">
        <v>4359.9215800000002</v>
      </c>
      <c r="D292" s="95">
        <v>0</v>
      </c>
      <c r="E292" s="95">
        <v>0</v>
      </c>
      <c r="F292" s="95">
        <v>15978.81293</v>
      </c>
    </row>
    <row r="293" spans="1:6">
      <c r="A293" s="99" t="s">
        <v>406</v>
      </c>
      <c r="B293" s="95">
        <v>0</v>
      </c>
      <c r="C293" s="95">
        <v>0</v>
      </c>
      <c r="D293" s="95">
        <v>0</v>
      </c>
      <c r="E293" s="95">
        <v>0</v>
      </c>
      <c r="F293" s="95">
        <v>0</v>
      </c>
    </row>
    <row r="294" spans="1:6">
      <c r="A294" s="99" t="s">
        <v>407</v>
      </c>
      <c r="B294" s="95">
        <v>0</v>
      </c>
      <c r="C294" s="95">
        <v>0</v>
      </c>
      <c r="D294" s="95">
        <v>0</v>
      </c>
      <c r="E294" s="95">
        <v>0</v>
      </c>
      <c r="F294" s="95">
        <v>0</v>
      </c>
    </row>
    <row r="295" spans="1:6">
      <c r="A295" s="99" t="s">
        <v>408</v>
      </c>
      <c r="B295" s="95">
        <v>0</v>
      </c>
      <c r="C295" s="95">
        <v>0</v>
      </c>
      <c r="D295" s="95">
        <v>0</v>
      </c>
      <c r="E295" s="95">
        <v>0</v>
      </c>
      <c r="F295" s="95">
        <v>0</v>
      </c>
    </row>
    <row r="296" spans="1:6">
      <c r="A296" s="99" t="s">
        <v>409</v>
      </c>
      <c r="B296" s="95">
        <v>34.985999999999997</v>
      </c>
      <c r="C296" s="95">
        <v>0</v>
      </c>
      <c r="D296" s="95">
        <v>0</v>
      </c>
      <c r="E296" s="95">
        <v>0</v>
      </c>
      <c r="F296" s="95">
        <v>34.985999999999997</v>
      </c>
    </row>
    <row r="297" spans="1:6">
      <c r="A297" s="99" t="s">
        <v>410</v>
      </c>
      <c r="B297" s="95">
        <v>0</v>
      </c>
      <c r="C297" s="95">
        <v>0</v>
      </c>
      <c r="D297" s="95">
        <v>0</v>
      </c>
      <c r="E297" s="95">
        <v>0</v>
      </c>
      <c r="F297" s="95">
        <v>0</v>
      </c>
    </row>
    <row r="298" spans="1:6">
      <c r="A298" s="99" t="s">
        <v>411</v>
      </c>
      <c r="B298" s="95">
        <v>-20930.189989999999</v>
      </c>
      <c r="C298" s="95">
        <v>-5514.3537900000001</v>
      </c>
      <c r="D298" s="95">
        <v>0</v>
      </c>
      <c r="E298" s="95">
        <v>0</v>
      </c>
      <c r="F298" s="95">
        <v>-26444.54378</v>
      </c>
    </row>
    <row r="299" spans="1:6">
      <c r="A299" s="99" t="s">
        <v>412</v>
      </c>
      <c r="B299" s="95">
        <v>-14654.901589999999</v>
      </c>
      <c r="C299" s="95">
        <v>-4386.2273099999993</v>
      </c>
      <c r="D299" s="95">
        <v>0</v>
      </c>
      <c r="E299" s="95">
        <v>0</v>
      </c>
      <c r="F299" s="95">
        <v>-19041.1289</v>
      </c>
    </row>
    <row r="300" spans="1:6">
      <c r="A300" s="99" t="s">
        <v>413</v>
      </c>
      <c r="B300" s="95">
        <v>-1.762E-2</v>
      </c>
      <c r="C300" s="95">
        <v>-1.0000000000000001E-5</v>
      </c>
      <c r="D300" s="95">
        <v>0</v>
      </c>
      <c r="E300" s="95">
        <v>0</v>
      </c>
      <c r="F300" s="95">
        <v>-1.763E-2</v>
      </c>
    </row>
    <row r="301" spans="1:6">
      <c r="A301" s="99" t="s">
        <v>414</v>
      </c>
      <c r="B301" s="95">
        <v>0</v>
      </c>
      <c r="C301" s="95">
        <v>0</v>
      </c>
      <c r="D301" s="95">
        <v>0</v>
      </c>
      <c r="E301" s="95">
        <v>0</v>
      </c>
      <c r="F301" s="95">
        <v>0</v>
      </c>
    </row>
    <row r="302" spans="1:6">
      <c r="A302" s="156" t="s">
        <v>415</v>
      </c>
      <c r="B302" s="95">
        <v>-6275.2707799999998</v>
      </c>
      <c r="C302" s="95">
        <v>-1128.1264699999999</v>
      </c>
      <c r="D302" s="95">
        <v>0</v>
      </c>
      <c r="E302" s="95">
        <v>0</v>
      </c>
      <c r="F302" s="95">
        <v>-7403.39725</v>
      </c>
    </row>
    <row r="303" spans="1:6">
      <c r="A303" s="156" t="s">
        <v>1450</v>
      </c>
      <c r="B303" s="95">
        <v>0</v>
      </c>
      <c r="C303" s="95">
        <v>0</v>
      </c>
      <c r="D303" s="95">
        <v>0</v>
      </c>
      <c r="E303" s="95">
        <v>0</v>
      </c>
      <c r="F303" s="95">
        <v>0</v>
      </c>
    </row>
    <row r="304" spans="1:6">
      <c r="A304" s="156" t="s">
        <v>417</v>
      </c>
      <c r="B304" s="95">
        <v>0</v>
      </c>
      <c r="C304" s="95">
        <v>0</v>
      </c>
      <c r="D304" s="95">
        <v>0</v>
      </c>
      <c r="E304" s="95">
        <v>0</v>
      </c>
      <c r="F304" s="95">
        <v>0</v>
      </c>
    </row>
    <row r="305" spans="1:6">
      <c r="A305" s="216" t="s">
        <v>972</v>
      </c>
      <c r="B305" s="57">
        <v>46893.801439999996</v>
      </c>
      <c r="C305" s="57">
        <v>7073.5239199999996</v>
      </c>
      <c r="D305" s="57">
        <v>0</v>
      </c>
      <c r="E305" s="57">
        <v>0</v>
      </c>
      <c r="F305" s="57">
        <v>53967.325360000003</v>
      </c>
    </row>
    <row r="306" spans="1:6">
      <c r="A306" s="216" t="s">
        <v>418</v>
      </c>
      <c r="B306" s="57">
        <v>-46862.481169999999</v>
      </c>
      <c r="C306" s="57">
        <v>-2990.5668799999999</v>
      </c>
      <c r="D306" s="57">
        <v>0</v>
      </c>
      <c r="E306" s="57">
        <v>0</v>
      </c>
      <c r="F306" s="57">
        <v>-49853.048049999998</v>
      </c>
    </row>
    <row r="307" spans="1:6">
      <c r="A307" s="99" t="s">
        <v>419</v>
      </c>
      <c r="B307" s="95">
        <v>-28625.892239999997</v>
      </c>
      <c r="C307" s="95">
        <v>-67.119439999999997</v>
      </c>
      <c r="D307" s="95">
        <v>0</v>
      </c>
      <c r="E307" s="95">
        <v>0</v>
      </c>
      <c r="F307" s="95">
        <v>-28693.01168</v>
      </c>
    </row>
    <row r="308" spans="1:6">
      <c r="A308" s="99" t="s">
        <v>420</v>
      </c>
      <c r="B308" s="95">
        <v>-4013.67686</v>
      </c>
      <c r="C308" s="95">
        <v>-176.19792999999999</v>
      </c>
      <c r="D308" s="95">
        <v>0</v>
      </c>
      <c r="E308" s="95">
        <v>0</v>
      </c>
      <c r="F308" s="95">
        <v>-4189.8747899999998</v>
      </c>
    </row>
    <row r="309" spans="1:6">
      <c r="A309" s="99" t="s">
        <v>421</v>
      </c>
      <c r="B309" s="95">
        <v>-923.45488</v>
      </c>
      <c r="C309" s="95">
        <v>-312.04162000000002</v>
      </c>
      <c r="D309" s="95">
        <v>0</v>
      </c>
      <c r="E309" s="95">
        <v>0</v>
      </c>
      <c r="F309" s="95">
        <v>-1235.4965</v>
      </c>
    </row>
    <row r="310" spans="1:6">
      <c r="A310" s="99" t="s">
        <v>422</v>
      </c>
      <c r="B310" s="95">
        <v>-1315.6076499999999</v>
      </c>
      <c r="C310" s="95">
        <v>0</v>
      </c>
      <c r="D310" s="95">
        <v>0</v>
      </c>
      <c r="E310" s="95">
        <v>0</v>
      </c>
      <c r="F310" s="95">
        <v>-1315.6076499999999</v>
      </c>
    </row>
    <row r="311" spans="1:6">
      <c r="A311" s="99" t="s">
        <v>423</v>
      </c>
      <c r="B311" s="95">
        <v>-2693.26935</v>
      </c>
      <c r="C311" s="95">
        <v>-116.71543</v>
      </c>
      <c r="D311" s="95">
        <v>0</v>
      </c>
      <c r="E311" s="95">
        <v>0</v>
      </c>
      <c r="F311" s="95">
        <v>-2809.9847799999998</v>
      </c>
    </row>
    <row r="312" spans="1:6">
      <c r="A312" s="99" t="s">
        <v>424</v>
      </c>
      <c r="B312" s="95">
        <v>-530.75400000000002</v>
      </c>
      <c r="C312" s="95">
        <v>-12.532</v>
      </c>
      <c r="D312" s="95">
        <v>0</v>
      </c>
      <c r="E312" s="95">
        <v>0</v>
      </c>
      <c r="F312" s="95">
        <v>-543.28599999999994</v>
      </c>
    </row>
    <row r="313" spans="1:6">
      <c r="A313" s="99" t="s">
        <v>425</v>
      </c>
      <c r="B313" s="95">
        <v>-1622.2856899999999</v>
      </c>
      <c r="C313" s="95">
        <v>0</v>
      </c>
      <c r="D313" s="95">
        <v>0</v>
      </c>
      <c r="E313" s="95">
        <v>0</v>
      </c>
      <c r="F313" s="95">
        <v>-1622.2856899999999</v>
      </c>
    </row>
    <row r="314" spans="1:6">
      <c r="A314" s="99" t="s">
        <v>426</v>
      </c>
      <c r="B314" s="95">
        <v>-384.57711999999998</v>
      </c>
      <c r="C314" s="95">
        <v>-52.545259999999999</v>
      </c>
      <c r="D314" s="95">
        <v>0</v>
      </c>
      <c r="E314" s="95">
        <v>0</v>
      </c>
      <c r="F314" s="95">
        <v>-437.12238000000002</v>
      </c>
    </row>
    <row r="315" spans="1:6">
      <c r="A315" s="99" t="s">
        <v>427</v>
      </c>
      <c r="B315" s="95">
        <v>-6752.9633800000001</v>
      </c>
      <c r="C315" s="95">
        <v>-2253.4152000000004</v>
      </c>
      <c r="D315" s="95">
        <v>0</v>
      </c>
      <c r="E315" s="95">
        <v>0</v>
      </c>
      <c r="F315" s="95">
        <v>-9006.3785800000005</v>
      </c>
    </row>
    <row r="316" spans="1:6">
      <c r="A316" s="69" t="s">
        <v>971</v>
      </c>
      <c r="B316" s="57">
        <v>31.320270000000001</v>
      </c>
      <c r="C316" s="57">
        <v>4082.9570400000002</v>
      </c>
      <c r="D316" s="57">
        <v>0</v>
      </c>
      <c r="E316" s="57">
        <v>0</v>
      </c>
      <c r="F316" s="57">
        <v>4114.2773100000004</v>
      </c>
    </row>
    <row r="317" spans="1:6">
      <c r="A317" s="156" t="s">
        <v>428</v>
      </c>
      <c r="B317" s="95">
        <v>6.0430100000000007</v>
      </c>
      <c r="C317" s="95">
        <v>1.0244500000000001</v>
      </c>
      <c r="D317" s="95">
        <v>0</v>
      </c>
      <c r="E317" s="95">
        <v>1.72E-2</v>
      </c>
      <c r="F317" s="95">
        <v>7.0846599999999995</v>
      </c>
    </row>
    <row r="318" spans="1:6">
      <c r="A318" s="156" t="s">
        <v>429</v>
      </c>
      <c r="B318" s="95">
        <v>5.52013</v>
      </c>
      <c r="C318" s="95">
        <v>1.0244500000000001</v>
      </c>
      <c r="D318" s="95">
        <v>0</v>
      </c>
      <c r="E318" s="95">
        <v>0</v>
      </c>
      <c r="F318" s="95">
        <v>6.5445799999999998</v>
      </c>
    </row>
    <row r="319" spans="1:6">
      <c r="A319" s="156" t="s">
        <v>430</v>
      </c>
      <c r="B319" s="95">
        <v>0.52288000000000001</v>
      </c>
      <c r="C319" s="95">
        <v>0</v>
      </c>
      <c r="D319" s="95">
        <v>0</v>
      </c>
      <c r="E319" s="95">
        <v>1.72E-2</v>
      </c>
      <c r="F319" s="95">
        <v>0.54008</v>
      </c>
    </row>
    <row r="320" spans="1:6">
      <c r="A320" s="156" t="s">
        <v>431</v>
      </c>
      <c r="B320" s="95">
        <v>-4.9808399999999997</v>
      </c>
      <c r="C320" s="95">
        <v>-0.37030000000000002</v>
      </c>
      <c r="D320" s="95">
        <v>0</v>
      </c>
      <c r="E320" s="95">
        <v>-2.5000000000000001E-4</v>
      </c>
      <c r="F320" s="95">
        <v>-5.3513900000000003</v>
      </c>
    </row>
    <row r="321" spans="1:6">
      <c r="A321" s="156" t="s">
        <v>432</v>
      </c>
      <c r="B321" s="95">
        <v>-4.9808399999999997</v>
      </c>
      <c r="C321" s="95">
        <v>-0.37030000000000002</v>
      </c>
      <c r="D321" s="95">
        <v>0</v>
      </c>
      <c r="E321" s="95">
        <v>0</v>
      </c>
      <c r="F321" s="95">
        <v>-5.35114</v>
      </c>
    </row>
    <row r="322" spans="1:6">
      <c r="A322" s="156" t="s">
        <v>433</v>
      </c>
      <c r="B322" s="95">
        <v>0</v>
      </c>
      <c r="C322" s="95">
        <v>0</v>
      </c>
      <c r="D322" s="95">
        <v>0</v>
      </c>
      <c r="E322" s="95">
        <v>-2.5000000000000001E-4</v>
      </c>
      <c r="F322" s="95">
        <v>-2.5000000000000001E-4</v>
      </c>
    </row>
    <row r="323" spans="1:6">
      <c r="A323" s="155" t="s">
        <v>1227</v>
      </c>
      <c r="B323" s="57">
        <v>32.382439999999995</v>
      </c>
      <c r="C323" s="57">
        <v>4083.6111900000001</v>
      </c>
      <c r="D323" s="57">
        <v>0</v>
      </c>
      <c r="E323" s="57">
        <v>1.695E-2</v>
      </c>
      <c r="F323" s="57">
        <v>4116.0105800000001</v>
      </c>
    </row>
    <row r="324" spans="1:6">
      <c r="A324" s="99" t="s">
        <v>434</v>
      </c>
      <c r="B324" s="95">
        <v>-36.708400000000005</v>
      </c>
      <c r="C324" s="95">
        <v>-10.144500000000001</v>
      </c>
      <c r="D324" s="95">
        <v>0</v>
      </c>
      <c r="E324" s="95">
        <v>0</v>
      </c>
      <c r="F324" s="95">
        <v>-46.852899999999998</v>
      </c>
    </row>
    <row r="325" spans="1:6">
      <c r="A325" s="69" t="s">
        <v>970</v>
      </c>
      <c r="B325" s="57">
        <v>-4.3259600000000002</v>
      </c>
      <c r="C325" s="57">
        <v>4073.4666899999997</v>
      </c>
      <c r="D325" s="57">
        <v>0</v>
      </c>
      <c r="E325" s="57">
        <v>1.695E-2</v>
      </c>
      <c r="F325" s="57">
        <v>4069.1576800000003</v>
      </c>
    </row>
    <row r="326" spans="1:6">
      <c r="A326" s="156" t="s">
        <v>435</v>
      </c>
      <c r="B326" s="95">
        <v>286.90777000000003</v>
      </c>
      <c r="C326" s="95">
        <v>27.929119999999998</v>
      </c>
      <c r="D326" s="95">
        <v>0</v>
      </c>
      <c r="E326" s="95">
        <v>0</v>
      </c>
      <c r="F326" s="95">
        <v>314.83689000000004</v>
      </c>
    </row>
    <row r="327" spans="1:6">
      <c r="A327" s="155" t="s">
        <v>1228</v>
      </c>
      <c r="B327" s="57">
        <v>282.58181000000002</v>
      </c>
      <c r="C327" s="57">
        <v>4101.39581</v>
      </c>
      <c r="D327" s="57">
        <v>0</v>
      </c>
      <c r="E327" s="57">
        <v>1.695E-2</v>
      </c>
      <c r="F327" s="57">
        <v>4383.9945700000007</v>
      </c>
    </row>
    <row r="328" spans="1:6">
      <c r="A328" s="156" t="s">
        <v>436</v>
      </c>
      <c r="B328" s="95">
        <v>0</v>
      </c>
      <c r="C328" s="95">
        <v>0</v>
      </c>
      <c r="D328" s="95">
        <v>0</v>
      </c>
      <c r="E328" s="95">
        <v>0</v>
      </c>
      <c r="F328" s="95">
        <v>0</v>
      </c>
    </row>
    <row r="329" spans="1:6">
      <c r="A329" s="69" t="s">
        <v>969</v>
      </c>
      <c r="B329" s="57">
        <v>282.58181000000002</v>
      </c>
      <c r="C329" s="57">
        <v>4101.39581</v>
      </c>
      <c r="D329" s="57">
        <v>0</v>
      </c>
      <c r="E329" s="57">
        <v>1.695E-2</v>
      </c>
      <c r="F329" s="57">
        <v>4383.9945700000007</v>
      </c>
    </row>
    <row r="330" spans="1:6">
      <c r="A330" s="156" t="s">
        <v>437</v>
      </c>
      <c r="B330" s="95">
        <v>-450.65764000000001</v>
      </c>
      <c r="C330" s="95">
        <v>0</v>
      </c>
      <c r="D330" s="95">
        <v>0</v>
      </c>
      <c r="E330" s="95">
        <v>0</v>
      </c>
      <c r="F330" s="95">
        <v>-450.65764000000001</v>
      </c>
    </row>
    <row r="331" spans="1:6">
      <c r="A331" s="69" t="s">
        <v>968</v>
      </c>
      <c r="B331" s="57">
        <v>-168.07583</v>
      </c>
      <c r="C331" s="57">
        <v>4101.39581</v>
      </c>
      <c r="D331" s="57">
        <v>0</v>
      </c>
      <c r="E331" s="57">
        <v>1.695E-2</v>
      </c>
      <c r="F331" s="57">
        <v>3933.3369300000004</v>
      </c>
    </row>
    <row r="332" spans="1:6" ht="3.75" customHeight="1" thickBot="1">
      <c r="A332" s="145"/>
      <c r="B332" s="208"/>
      <c r="C332" s="208"/>
      <c r="D332" s="208"/>
      <c r="E332" s="208"/>
      <c r="F332" s="208"/>
    </row>
    <row r="333" spans="1:6" ht="15.75" thickTop="1">
      <c r="A333" s="64"/>
      <c r="B333" s="96"/>
      <c r="C333" s="96"/>
      <c r="D333" s="96"/>
      <c r="E333" s="96"/>
      <c r="F333" s="96"/>
    </row>
    <row r="334" spans="1:6">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333"/>
  <sheetViews>
    <sheetView zoomScaleNormal="100" workbookViewId="0">
      <selection activeCell="A3" sqref="A3:AP3"/>
    </sheetView>
  </sheetViews>
  <sheetFormatPr defaultRowHeight="15"/>
  <cols>
    <col min="1" max="1" width="104.42578125" style="5" bestFit="1" customWidth="1"/>
    <col min="2" max="2" width="10" style="5" bestFit="1" customWidth="1"/>
    <col min="3" max="3" width="8.5703125" style="5" bestFit="1" customWidth="1"/>
    <col min="4" max="5" width="9.7109375" style="5" bestFit="1" customWidth="1"/>
    <col min="6" max="7" width="8.5703125" style="5" bestFit="1" customWidth="1"/>
    <col min="8" max="8" width="8.140625" style="5" bestFit="1" customWidth="1"/>
    <col min="9" max="11" width="8.5703125" style="5" bestFit="1" customWidth="1"/>
    <col min="12" max="12" width="8.140625" style="5" bestFit="1" customWidth="1"/>
    <col min="13" max="14" width="8.5703125" style="5" bestFit="1" customWidth="1"/>
    <col min="15" max="16" width="8.140625" style="5" bestFit="1" customWidth="1"/>
    <col min="17" max="17" width="7.42578125" style="5" bestFit="1" customWidth="1"/>
    <col min="18" max="23" width="8.140625" style="5" bestFit="1" customWidth="1"/>
    <col min="24" max="24" width="8.5703125" style="5" bestFit="1" customWidth="1"/>
    <col min="25" max="25" width="8.140625" style="5" bestFit="1" customWidth="1"/>
    <col min="26" max="31" width="8.5703125" style="5" bestFit="1" customWidth="1"/>
    <col min="32" max="32" width="7.42578125" style="5" bestFit="1" customWidth="1"/>
    <col min="33" max="33" width="8.140625" style="5" bestFit="1" customWidth="1"/>
    <col min="34" max="34" width="7.42578125" style="5" bestFit="1" customWidth="1"/>
    <col min="35" max="36" width="7.42578125" style="676" bestFit="1" customWidth="1"/>
    <col min="37" max="37" width="7.42578125" style="690" bestFit="1" customWidth="1"/>
    <col min="38" max="39" width="8.140625" style="694" bestFit="1" customWidth="1"/>
    <col min="40" max="40" width="7.42578125" style="694" customWidth="1"/>
    <col min="41" max="41" width="8.5703125" style="5" bestFit="1" customWidth="1"/>
    <col min="42" max="42" width="12.7109375" style="5" customWidth="1"/>
    <col min="43" max="16384" width="9.140625" style="5"/>
  </cols>
  <sheetData>
    <row r="1" spans="1:42" ht="30" customHeight="1">
      <c r="A1" s="727" t="s">
        <v>961</v>
      </c>
      <c r="B1" s="727"/>
      <c r="C1" s="727"/>
      <c r="D1" s="727"/>
      <c r="E1" s="727"/>
      <c r="F1" s="727"/>
      <c r="G1" s="727"/>
      <c r="H1" s="727"/>
      <c r="I1" s="727"/>
      <c r="J1" s="727"/>
      <c r="K1" s="727"/>
      <c r="L1" s="727"/>
      <c r="M1" s="727"/>
      <c r="N1" s="727"/>
      <c r="O1" s="727"/>
      <c r="P1" s="727"/>
      <c r="Q1" s="727"/>
      <c r="R1" s="727"/>
      <c r="S1" s="727"/>
      <c r="T1" s="727"/>
      <c r="U1" s="727"/>
      <c r="V1" s="727"/>
      <c r="W1" s="727"/>
      <c r="X1" s="727"/>
      <c r="Y1" s="727"/>
      <c r="Z1" s="727"/>
      <c r="AA1" s="727"/>
      <c r="AB1" s="727"/>
      <c r="AC1" s="727"/>
      <c r="AD1" s="727"/>
      <c r="AE1" s="727"/>
      <c r="AF1" s="727"/>
      <c r="AG1" s="727"/>
      <c r="AH1" s="727"/>
      <c r="AI1" s="727"/>
      <c r="AJ1" s="727"/>
      <c r="AK1" s="727"/>
      <c r="AL1" s="727"/>
      <c r="AM1" s="727"/>
      <c r="AN1" s="727"/>
      <c r="AO1" s="727"/>
      <c r="AP1" s="727"/>
    </row>
    <row r="2" spans="1:42" ht="18">
      <c r="A2" s="728" t="s">
        <v>519</v>
      </c>
      <c r="B2" s="728"/>
      <c r="C2" s="728"/>
      <c r="D2" s="728"/>
      <c r="E2" s="728"/>
      <c r="F2" s="728"/>
      <c r="G2" s="728"/>
      <c r="H2" s="728"/>
      <c r="I2" s="728"/>
      <c r="J2" s="728"/>
      <c r="K2" s="728"/>
      <c r="L2" s="728"/>
      <c r="M2" s="728"/>
      <c r="N2" s="728"/>
      <c r="O2" s="728"/>
      <c r="P2" s="728"/>
      <c r="Q2" s="728"/>
      <c r="R2" s="728"/>
      <c r="S2" s="728"/>
      <c r="T2" s="728"/>
      <c r="U2" s="728"/>
      <c r="V2" s="728"/>
      <c r="W2" s="728"/>
      <c r="X2" s="728"/>
      <c r="Y2" s="728"/>
      <c r="Z2" s="728"/>
      <c r="AA2" s="728"/>
      <c r="AB2" s="728"/>
      <c r="AC2" s="728"/>
      <c r="AD2" s="728"/>
      <c r="AE2" s="728"/>
      <c r="AF2" s="728"/>
      <c r="AG2" s="728"/>
      <c r="AH2" s="728"/>
      <c r="AI2" s="728"/>
      <c r="AJ2" s="728"/>
      <c r="AK2" s="728"/>
      <c r="AL2" s="728"/>
      <c r="AM2" s="728"/>
      <c r="AN2" s="728"/>
      <c r="AO2" s="728"/>
      <c r="AP2" s="728"/>
    </row>
    <row r="3" spans="1:42" ht="18">
      <c r="A3" s="728" t="s">
        <v>1468</v>
      </c>
      <c r="B3" s="728"/>
      <c r="C3" s="728"/>
      <c r="D3" s="728"/>
      <c r="E3" s="728"/>
      <c r="F3" s="728"/>
      <c r="G3" s="728"/>
      <c r="H3" s="728"/>
      <c r="I3" s="728"/>
      <c r="J3" s="728"/>
      <c r="K3" s="728"/>
      <c r="L3" s="728"/>
      <c r="M3" s="728"/>
      <c r="N3" s="728"/>
      <c r="O3" s="728"/>
      <c r="P3" s="728"/>
      <c r="Q3" s="728"/>
      <c r="R3" s="728"/>
      <c r="S3" s="728"/>
      <c r="T3" s="728"/>
      <c r="U3" s="728"/>
      <c r="V3" s="728"/>
      <c r="W3" s="728"/>
      <c r="X3" s="728"/>
      <c r="Y3" s="728"/>
      <c r="Z3" s="728"/>
      <c r="AA3" s="728"/>
      <c r="AB3" s="728"/>
      <c r="AC3" s="728"/>
      <c r="AD3" s="728"/>
      <c r="AE3" s="728"/>
      <c r="AF3" s="728"/>
      <c r="AG3" s="728"/>
      <c r="AH3" s="728"/>
      <c r="AI3" s="728"/>
      <c r="AJ3" s="728"/>
      <c r="AK3" s="728"/>
      <c r="AL3" s="728"/>
      <c r="AM3" s="728"/>
      <c r="AN3" s="728"/>
      <c r="AO3" s="728"/>
      <c r="AP3" s="728"/>
    </row>
    <row r="4" spans="1:42" ht="30" customHeight="1">
      <c r="A4" s="732" t="s">
        <v>511</v>
      </c>
      <c r="B4" s="732"/>
      <c r="C4" s="732"/>
      <c r="D4" s="732"/>
      <c r="E4" s="732"/>
      <c r="F4" s="732"/>
      <c r="G4" s="732"/>
      <c r="H4" s="732"/>
      <c r="I4" s="732"/>
      <c r="J4" s="732"/>
      <c r="K4" s="732"/>
      <c r="L4" s="732"/>
      <c r="M4" s="732"/>
      <c r="N4" s="732"/>
      <c r="O4" s="732"/>
      <c r="P4" s="732"/>
      <c r="Q4" s="732"/>
      <c r="R4" s="732"/>
      <c r="S4" s="732"/>
      <c r="T4" s="732"/>
      <c r="U4" s="732"/>
      <c r="V4" s="732"/>
      <c r="W4" s="732"/>
      <c r="X4" s="732"/>
      <c r="Y4" s="732"/>
      <c r="Z4" s="732"/>
      <c r="AA4" s="732"/>
      <c r="AB4" s="732"/>
      <c r="AC4" s="732"/>
      <c r="AD4" s="732"/>
      <c r="AE4" s="732"/>
      <c r="AF4" s="732"/>
      <c r="AG4" s="732"/>
      <c r="AH4" s="732"/>
      <c r="AI4" s="732"/>
      <c r="AJ4" s="732"/>
      <c r="AK4" s="732"/>
      <c r="AL4" s="732"/>
      <c r="AM4" s="732"/>
      <c r="AN4" s="732"/>
      <c r="AO4" s="732"/>
      <c r="AP4" s="732"/>
    </row>
    <row r="5" spans="1:42" ht="3.75" customHeight="1"/>
    <row r="6" spans="1:42" ht="30" customHeight="1" thickBot="1">
      <c r="A6" s="385"/>
      <c r="B6" s="521" t="s">
        <v>67</v>
      </c>
      <c r="C6" s="521" t="s">
        <v>69</v>
      </c>
      <c r="D6" s="521" t="s">
        <v>68</v>
      </c>
      <c r="E6" s="521" t="s">
        <v>72</v>
      </c>
      <c r="F6" s="521" t="s">
        <v>74</v>
      </c>
      <c r="G6" s="386" t="s">
        <v>75</v>
      </c>
      <c r="H6" s="521" t="s">
        <v>76</v>
      </c>
      <c r="I6" s="521" t="s">
        <v>71</v>
      </c>
      <c r="J6" s="521" t="s">
        <v>73</v>
      </c>
      <c r="K6" s="521" t="s">
        <v>79</v>
      </c>
      <c r="L6" s="386" t="s">
        <v>70</v>
      </c>
      <c r="M6" s="521" t="s">
        <v>87</v>
      </c>
      <c r="N6" s="521" t="s">
        <v>88</v>
      </c>
      <c r="O6" s="521" t="s">
        <v>89</v>
      </c>
      <c r="P6" s="521" t="s">
        <v>80</v>
      </c>
      <c r="Q6" s="386" t="s">
        <v>82</v>
      </c>
      <c r="R6" s="521" t="s">
        <v>78</v>
      </c>
      <c r="S6" s="521" t="s">
        <v>81</v>
      </c>
      <c r="T6" s="521" t="s">
        <v>77</v>
      </c>
      <c r="U6" s="521" t="s">
        <v>84</v>
      </c>
      <c r="V6" s="386" t="s">
        <v>86</v>
      </c>
      <c r="W6" s="521" t="s">
        <v>83</v>
      </c>
      <c r="X6" s="521" t="s">
        <v>90</v>
      </c>
      <c r="Y6" s="521" t="s">
        <v>91</v>
      </c>
      <c r="Z6" s="521" t="s">
        <v>92</v>
      </c>
      <c r="AA6" s="386" t="s">
        <v>93</v>
      </c>
      <c r="AB6" s="521" t="s">
        <v>94</v>
      </c>
      <c r="AC6" s="521" t="s">
        <v>95</v>
      </c>
      <c r="AD6" s="521" t="s">
        <v>96</v>
      </c>
      <c r="AE6" s="521" t="s">
        <v>97</v>
      </c>
      <c r="AF6" s="386" t="s">
        <v>517</v>
      </c>
      <c r="AG6" s="386" t="s">
        <v>1295</v>
      </c>
      <c r="AH6" s="386" t="s">
        <v>1306</v>
      </c>
      <c r="AI6" s="386" t="s">
        <v>1307</v>
      </c>
      <c r="AJ6" s="386" t="s">
        <v>1317</v>
      </c>
      <c r="AK6" s="521" t="s">
        <v>1318</v>
      </c>
      <c r="AL6" s="521" t="s">
        <v>1440</v>
      </c>
      <c r="AM6" s="521" t="s">
        <v>1477</v>
      </c>
      <c r="AN6" s="521" t="s">
        <v>1478</v>
      </c>
      <c r="AO6" s="521" t="s">
        <v>1479</v>
      </c>
      <c r="AP6" s="522" t="s">
        <v>518</v>
      </c>
    </row>
    <row r="7" spans="1:42">
      <c r="A7" s="387" t="s">
        <v>160</v>
      </c>
      <c r="B7" s="388">
        <v>1827244.53996</v>
      </c>
      <c r="C7" s="388">
        <v>523557.78675999999</v>
      </c>
      <c r="D7" s="388">
        <v>1096544.1035999998</v>
      </c>
      <c r="E7" s="388">
        <v>415080.22035000002</v>
      </c>
      <c r="F7" s="388">
        <v>243815.74484999999</v>
      </c>
      <c r="G7" s="388">
        <v>214637.02338</v>
      </c>
      <c r="H7" s="388">
        <v>159221.58962000001</v>
      </c>
      <c r="I7" s="388">
        <v>298531.43845999998</v>
      </c>
      <c r="J7" s="388">
        <v>240975.67222000001</v>
      </c>
      <c r="K7" s="388">
        <v>319687.71536000003</v>
      </c>
      <c r="L7" s="388">
        <v>145969.86916999999</v>
      </c>
      <c r="M7" s="388">
        <v>362794.87799000001</v>
      </c>
      <c r="N7" s="388">
        <v>392326.31685</v>
      </c>
      <c r="O7" s="388">
        <v>156799.99106999999</v>
      </c>
      <c r="P7" s="388">
        <v>185727.29996999999</v>
      </c>
      <c r="Q7" s="388">
        <v>73615.711599999995</v>
      </c>
      <c r="R7" s="388">
        <v>85400.135479999997</v>
      </c>
      <c r="S7" s="388">
        <v>99091.848719999995</v>
      </c>
      <c r="T7" s="388">
        <v>131358.41617000001</v>
      </c>
      <c r="U7" s="388">
        <v>234837.26215</v>
      </c>
      <c r="V7" s="388">
        <v>91308.191940000004</v>
      </c>
      <c r="W7" s="388">
        <v>129566.43171999999</v>
      </c>
      <c r="X7" s="388">
        <v>325654.76494999998</v>
      </c>
      <c r="Y7" s="388">
        <v>136020.53086000003</v>
      </c>
      <c r="Z7" s="388">
        <v>305204.92225</v>
      </c>
      <c r="AA7" s="388">
        <v>143586.24997</v>
      </c>
      <c r="AB7" s="388">
        <v>385902.68154000002</v>
      </c>
      <c r="AC7" s="388">
        <v>368186.29736000003</v>
      </c>
      <c r="AD7" s="388">
        <v>83255.681939999995</v>
      </c>
      <c r="AE7" s="388">
        <v>348795.16266000003</v>
      </c>
      <c r="AF7" s="388">
        <v>78405.935500000007</v>
      </c>
      <c r="AG7" s="388">
        <v>80375.610360000006</v>
      </c>
      <c r="AH7" s="388">
        <v>76768.638999999996</v>
      </c>
      <c r="AI7" s="388">
        <v>30951.341219999998</v>
      </c>
      <c r="AJ7" s="388">
        <v>50128.51253</v>
      </c>
      <c r="AK7" s="388">
        <v>21794.471539999999</v>
      </c>
      <c r="AL7" s="388">
        <v>140755.58144000001</v>
      </c>
      <c r="AM7" s="388">
        <v>217902.77619999999</v>
      </c>
      <c r="AN7" s="388">
        <v>94832.902329999997</v>
      </c>
      <c r="AO7" s="388">
        <v>31133.72061</v>
      </c>
      <c r="AP7" s="388">
        <v>10347747.96965</v>
      </c>
    </row>
    <row r="8" spans="1:42">
      <c r="A8" s="389" t="s">
        <v>161</v>
      </c>
      <c r="B8" s="438">
        <v>335155.44961000001</v>
      </c>
      <c r="C8" s="438">
        <v>67452.432589999997</v>
      </c>
      <c r="D8" s="438">
        <v>136623.40667</v>
      </c>
      <c r="E8" s="438">
        <v>26546.197499999998</v>
      </c>
      <c r="F8" s="438">
        <v>17278.714010000003</v>
      </c>
      <c r="G8" s="438">
        <v>11557.45011</v>
      </c>
      <c r="H8" s="438">
        <v>8595.0102100000004</v>
      </c>
      <c r="I8" s="438">
        <v>26265.909449999999</v>
      </c>
      <c r="J8" s="438">
        <v>17537.278569999999</v>
      </c>
      <c r="K8" s="438">
        <v>33446.506600000001</v>
      </c>
      <c r="L8" s="438">
        <v>10479.378189999999</v>
      </c>
      <c r="M8" s="438">
        <v>31714.142960000001</v>
      </c>
      <c r="N8" s="438">
        <v>26745.315420000003</v>
      </c>
      <c r="O8" s="438">
        <v>10403.398929999999</v>
      </c>
      <c r="P8" s="438">
        <v>33769.374109999997</v>
      </c>
      <c r="Q8" s="438">
        <v>4963.6962899999999</v>
      </c>
      <c r="R8" s="438">
        <v>7469.9903600000007</v>
      </c>
      <c r="S8" s="438">
        <v>10103.533449999999</v>
      </c>
      <c r="T8" s="438">
        <v>6591.4631399999998</v>
      </c>
      <c r="U8" s="438">
        <v>13843.412259999999</v>
      </c>
      <c r="V8" s="438">
        <v>6869.5483099999992</v>
      </c>
      <c r="W8" s="438">
        <v>11929.386970000001</v>
      </c>
      <c r="X8" s="438">
        <v>26065.87011</v>
      </c>
      <c r="Y8" s="438">
        <v>8644.7375399999983</v>
      </c>
      <c r="Z8" s="438">
        <v>20876.94815</v>
      </c>
      <c r="AA8" s="438">
        <v>5120.0663700000005</v>
      </c>
      <c r="AB8" s="438">
        <v>26765.157340000002</v>
      </c>
      <c r="AC8" s="438">
        <v>40658.402289999998</v>
      </c>
      <c r="AD8" s="438">
        <v>3082.3392100000001</v>
      </c>
      <c r="AE8" s="438">
        <v>21813.071339999999</v>
      </c>
      <c r="AF8" s="438">
        <v>9807.8036300000003</v>
      </c>
      <c r="AG8" s="438">
        <v>5682.5037199999997</v>
      </c>
      <c r="AH8" s="438">
        <v>4770.6203599999999</v>
      </c>
      <c r="AI8" s="438">
        <v>1287.4324099999999</v>
      </c>
      <c r="AJ8" s="438">
        <v>3222.8760899999997</v>
      </c>
      <c r="AK8" s="438">
        <v>1059.7891999999999</v>
      </c>
      <c r="AL8" s="438">
        <v>11186.750310000001</v>
      </c>
      <c r="AM8" s="438">
        <v>14428.0218</v>
      </c>
      <c r="AN8" s="438">
        <v>11652.33043</v>
      </c>
      <c r="AO8" s="438">
        <v>4376.7703899999997</v>
      </c>
      <c r="AP8" s="438">
        <v>1075842.4864000001</v>
      </c>
    </row>
    <row r="9" spans="1:42">
      <c r="A9" s="64" t="s">
        <v>162</v>
      </c>
      <c r="B9" s="59">
        <v>221442.21790000002</v>
      </c>
      <c r="C9" s="59">
        <v>11237.617900000001</v>
      </c>
      <c r="D9" s="59">
        <v>39434.699999999997</v>
      </c>
      <c r="E9" s="59">
        <v>8547.1633000000002</v>
      </c>
      <c r="F9" s="59">
        <v>5080.34166</v>
      </c>
      <c r="G9" s="59">
        <v>4800.3451799999993</v>
      </c>
      <c r="H9" s="59">
        <v>5786.07924</v>
      </c>
      <c r="I9" s="59">
        <v>4599.8180499999999</v>
      </c>
      <c r="J9" s="59">
        <v>4397.6570999999994</v>
      </c>
      <c r="K9" s="59">
        <v>11771.69281</v>
      </c>
      <c r="L9" s="59">
        <v>4558.7919900000006</v>
      </c>
      <c r="M9" s="59">
        <v>12653.879630000001</v>
      </c>
      <c r="N9" s="59">
        <v>13267.10167</v>
      </c>
      <c r="O9" s="59">
        <v>5159.9156399999993</v>
      </c>
      <c r="P9" s="59">
        <v>13942.127539999999</v>
      </c>
      <c r="Q9" s="59">
        <v>1453.6454799999999</v>
      </c>
      <c r="R9" s="59">
        <v>3420.9725400000002</v>
      </c>
      <c r="S9" s="59">
        <v>4769.7789000000002</v>
      </c>
      <c r="T9" s="59">
        <v>3244.9937200000004</v>
      </c>
      <c r="U9" s="59">
        <v>2818.0404600000002</v>
      </c>
      <c r="V9" s="59">
        <v>3002.5302499999998</v>
      </c>
      <c r="W9" s="59">
        <v>2160.41795</v>
      </c>
      <c r="X9" s="59">
        <v>4882.9762799999999</v>
      </c>
      <c r="Y9" s="59">
        <v>2256.9331899999997</v>
      </c>
      <c r="Z9" s="59">
        <v>6348.3435899999995</v>
      </c>
      <c r="AA9" s="59">
        <v>2670.02783</v>
      </c>
      <c r="AB9" s="59">
        <v>10839.303260000001</v>
      </c>
      <c r="AC9" s="59">
        <v>17233.397129999998</v>
      </c>
      <c r="AD9" s="59">
        <v>1149.02026</v>
      </c>
      <c r="AE9" s="59">
        <v>9988.17497</v>
      </c>
      <c r="AF9" s="59">
        <v>1833.5896599999999</v>
      </c>
      <c r="AG9" s="59">
        <v>1983.5253</v>
      </c>
      <c r="AH9" s="59">
        <v>1843.27747</v>
      </c>
      <c r="AI9" s="59">
        <v>674.59948999999995</v>
      </c>
      <c r="AJ9" s="59">
        <v>1393.5136200000002</v>
      </c>
      <c r="AK9" s="59">
        <v>275.58428000000004</v>
      </c>
      <c r="AL9" s="59">
        <v>4529.4573799999998</v>
      </c>
      <c r="AM9" s="59">
        <v>4089.8345800000002</v>
      </c>
      <c r="AN9" s="59">
        <v>4602.3954100000001</v>
      </c>
      <c r="AO9" s="59">
        <v>1610.61798</v>
      </c>
      <c r="AP9" s="59">
        <v>465754.40058999998</v>
      </c>
    </row>
    <row r="10" spans="1:42">
      <c r="A10" s="64" t="s">
        <v>163</v>
      </c>
      <c r="B10" s="59">
        <v>53547.321499999998</v>
      </c>
      <c r="C10" s="59">
        <v>40487.874259999997</v>
      </c>
      <c r="D10" s="59">
        <v>23457.703249999999</v>
      </c>
      <c r="E10" s="59">
        <v>9006.6456799999996</v>
      </c>
      <c r="F10" s="59">
        <v>5427.1966400000001</v>
      </c>
      <c r="G10" s="59">
        <v>2885.9084500000004</v>
      </c>
      <c r="H10" s="59">
        <v>1913.5990800000002</v>
      </c>
      <c r="I10" s="59">
        <v>4264.27862</v>
      </c>
      <c r="J10" s="59">
        <v>3128.58655</v>
      </c>
      <c r="K10" s="59">
        <v>6360.3844500000005</v>
      </c>
      <c r="L10" s="59">
        <v>3019.0040299999996</v>
      </c>
      <c r="M10" s="59">
        <v>17185.915590000001</v>
      </c>
      <c r="N10" s="59">
        <v>6701.8978899999993</v>
      </c>
      <c r="O10" s="59">
        <v>3371.0867799999996</v>
      </c>
      <c r="P10" s="59">
        <v>6093.5132800000001</v>
      </c>
      <c r="Q10" s="59">
        <v>1715.2727</v>
      </c>
      <c r="R10" s="59">
        <v>4021.7439399999998</v>
      </c>
      <c r="S10" s="59">
        <v>4109.0790699999998</v>
      </c>
      <c r="T10" s="59">
        <v>3346.1453799999999</v>
      </c>
      <c r="U10" s="59">
        <v>4678.7776800000001</v>
      </c>
      <c r="V10" s="59">
        <v>3344.35286</v>
      </c>
      <c r="W10" s="59">
        <v>1716.3027999999999</v>
      </c>
      <c r="X10" s="59">
        <v>14003.476339999999</v>
      </c>
      <c r="Y10" s="59">
        <v>5249.0257099999999</v>
      </c>
      <c r="Z10" s="59">
        <v>6693.9224400000003</v>
      </c>
      <c r="AA10" s="59">
        <v>2228.8413999999998</v>
      </c>
      <c r="AB10" s="59">
        <v>4816.1526599999997</v>
      </c>
      <c r="AC10" s="59">
        <v>15920.85635</v>
      </c>
      <c r="AD10" s="59">
        <v>1220.2594999999999</v>
      </c>
      <c r="AE10" s="59">
        <v>4839.8668699999998</v>
      </c>
      <c r="AF10" s="59">
        <v>1289.43299</v>
      </c>
      <c r="AG10" s="59">
        <v>1733.4374299999999</v>
      </c>
      <c r="AH10" s="59">
        <v>1756.9247700000001</v>
      </c>
      <c r="AI10" s="59">
        <v>371.31921</v>
      </c>
      <c r="AJ10" s="59">
        <v>1376.5113700000002</v>
      </c>
      <c r="AK10" s="59">
        <v>220.97281000000001</v>
      </c>
      <c r="AL10" s="59">
        <v>1863.1399899999999</v>
      </c>
      <c r="AM10" s="59">
        <v>7720</v>
      </c>
      <c r="AN10" s="59">
        <v>1558.2131999999999</v>
      </c>
      <c r="AO10" s="59">
        <v>977.29</v>
      </c>
      <c r="AP10" s="59">
        <v>283622.23352000001</v>
      </c>
    </row>
    <row r="11" spans="1:42">
      <c r="A11" s="64" t="s">
        <v>164</v>
      </c>
      <c r="B11" s="59">
        <v>59819.731229999998</v>
      </c>
      <c r="C11" s="59">
        <v>15726.901679999999</v>
      </c>
      <c r="D11" s="59">
        <v>73731.003420000008</v>
      </c>
      <c r="E11" s="59">
        <v>8992.3885200000004</v>
      </c>
      <c r="F11" s="59">
        <v>6771.1757099999995</v>
      </c>
      <c r="G11" s="59">
        <v>3869.1664799999999</v>
      </c>
      <c r="H11" s="59">
        <v>895.33189000000004</v>
      </c>
      <c r="I11" s="59">
        <v>17401.81278</v>
      </c>
      <c r="J11" s="59">
        <v>10011.03492</v>
      </c>
      <c r="K11" s="59">
        <v>15314.429340000001</v>
      </c>
      <c r="L11" s="59">
        <v>2901.5821700000001</v>
      </c>
      <c r="M11" s="59">
        <v>1874.3477399999999</v>
      </c>
      <c r="N11" s="59">
        <v>6776.3158600000006</v>
      </c>
      <c r="O11" s="59">
        <v>1893.1121799999999</v>
      </c>
      <c r="P11" s="59">
        <v>13733.733289999998</v>
      </c>
      <c r="Q11" s="59">
        <v>1793.8381100000001</v>
      </c>
      <c r="R11" s="59">
        <v>27.273880000000002</v>
      </c>
      <c r="S11" s="59">
        <v>1224.6754799999999</v>
      </c>
      <c r="T11" s="59">
        <v>0.32403999999999999</v>
      </c>
      <c r="U11" s="59">
        <v>6346.5941199999997</v>
      </c>
      <c r="V11" s="59">
        <v>522.66520000000003</v>
      </c>
      <c r="W11" s="59">
        <v>8052.6662200000001</v>
      </c>
      <c r="X11" s="59">
        <v>7179.4174899999998</v>
      </c>
      <c r="Y11" s="59">
        <v>1138.77864</v>
      </c>
      <c r="Z11" s="59">
        <v>7821.1568600000001</v>
      </c>
      <c r="AA11" s="59">
        <v>221.19714000000002</v>
      </c>
      <c r="AB11" s="59">
        <v>11109.701419999999</v>
      </c>
      <c r="AC11" s="59">
        <v>7504.1488099999997</v>
      </c>
      <c r="AD11" s="59">
        <v>713.05944999999997</v>
      </c>
      <c r="AE11" s="59">
        <v>6985.0294999999996</v>
      </c>
      <c r="AF11" s="59">
        <v>6684.7809800000005</v>
      </c>
      <c r="AG11" s="59">
        <v>1965.54099</v>
      </c>
      <c r="AH11" s="59">
        <v>1170.41812</v>
      </c>
      <c r="AI11" s="59">
        <v>241.51371</v>
      </c>
      <c r="AJ11" s="59">
        <v>452.85109999999997</v>
      </c>
      <c r="AK11" s="59">
        <v>563.23211000000003</v>
      </c>
      <c r="AL11" s="59">
        <v>4794.1529400000009</v>
      </c>
      <c r="AM11" s="59">
        <v>2618.1872200000003</v>
      </c>
      <c r="AN11" s="59">
        <v>5491.7218200000007</v>
      </c>
      <c r="AO11" s="59">
        <v>1788.86241</v>
      </c>
      <c r="AP11" s="59">
        <v>326123.85497000004</v>
      </c>
    </row>
    <row r="12" spans="1:42">
      <c r="A12" s="64" t="s">
        <v>165</v>
      </c>
      <c r="B12" s="59">
        <v>0</v>
      </c>
      <c r="C12" s="59">
        <v>0</v>
      </c>
      <c r="D12" s="59">
        <v>0</v>
      </c>
      <c r="E12" s="59">
        <v>0</v>
      </c>
      <c r="F12" s="59">
        <v>0</v>
      </c>
      <c r="G12" s="59">
        <v>0</v>
      </c>
      <c r="H12" s="59">
        <v>0</v>
      </c>
      <c r="I12" s="59">
        <v>0</v>
      </c>
      <c r="J12" s="59">
        <v>0</v>
      </c>
      <c r="K12" s="59">
        <v>0</v>
      </c>
      <c r="L12" s="59">
        <v>0</v>
      </c>
      <c r="M12" s="59">
        <v>0</v>
      </c>
      <c r="N12" s="59">
        <v>0</v>
      </c>
      <c r="O12" s="59">
        <v>0</v>
      </c>
      <c r="P12" s="59">
        <v>0</v>
      </c>
      <c r="Q12" s="59">
        <v>0</v>
      </c>
      <c r="R12" s="59">
        <v>0</v>
      </c>
      <c r="S12" s="59">
        <v>0</v>
      </c>
      <c r="T12" s="59">
        <v>0</v>
      </c>
      <c r="U12" s="59">
        <v>0</v>
      </c>
      <c r="V12" s="59">
        <v>0</v>
      </c>
      <c r="W12" s="59">
        <v>0</v>
      </c>
      <c r="X12" s="59">
        <v>0</v>
      </c>
      <c r="Y12" s="59">
        <v>0</v>
      </c>
      <c r="Z12" s="59">
        <v>0</v>
      </c>
      <c r="AA12" s="59">
        <v>0</v>
      </c>
      <c r="AB12" s="59">
        <v>0</v>
      </c>
      <c r="AC12" s="59">
        <v>0</v>
      </c>
      <c r="AD12" s="59">
        <v>0</v>
      </c>
      <c r="AE12" s="59">
        <v>0</v>
      </c>
      <c r="AF12" s="59">
        <v>0</v>
      </c>
      <c r="AG12" s="59">
        <v>0</v>
      </c>
      <c r="AH12" s="59">
        <v>0</v>
      </c>
      <c r="AI12" s="59">
        <v>0</v>
      </c>
      <c r="AJ12" s="59">
        <v>0</v>
      </c>
      <c r="AK12" s="59">
        <v>0</v>
      </c>
      <c r="AL12" s="59">
        <v>0</v>
      </c>
      <c r="AM12" s="59">
        <v>0</v>
      </c>
      <c r="AN12" s="59">
        <v>0</v>
      </c>
      <c r="AO12" s="59">
        <v>0</v>
      </c>
      <c r="AP12" s="59">
        <v>0</v>
      </c>
    </row>
    <row r="13" spans="1:42">
      <c r="A13" s="64" t="s">
        <v>166</v>
      </c>
      <c r="B13" s="59">
        <v>0</v>
      </c>
      <c r="C13" s="59">
        <v>0</v>
      </c>
      <c r="D13" s="59">
        <v>0</v>
      </c>
      <c r="E13" s="59">
        <v>0</v>
      </c>
      <c r="F13" s="59">
        <v>0</v>
      </c>
      <c r="G13" s="59">
        <v>0</v>
      </c>
      <c r="H13" s="59">
        <v>0</v>
      </c>
      <c r="I13" s="59">
        <v>0</v>
      </c>
      <c r="J13" s="59">
        <v>0</v>
      </c>
      <c r="K13" s="59">
        <v>0</v>
      </c>
      <c r="L13" s="59">
        <v>0</v>
      </c>
      <c r="M13" s="59">
        <v>0</v>
      </c>
      <c r="N13" s="59">
        <v>0</v>
      </c>
      <c r="O13" s="59">
        <v>0</v>
      </c>
      <c r="P13" s="59">
        <v>0</v>
      </c>
      <c r="Q13" s="59">
        <v>0</v>
      </c>
      <c r="R13" s="59">
        <v>0</v>
      </c>
      <c r="S13" s="59">
        <v>0</v>
      </c>
      <c r="T13" s="59">
        <v>0</v>
      </c>
      <c r="U13" s="59">
        <v>0</v>
      </c>
      <c r="V13" s="59">
        <v>0</v>
      </c>
      <c r="W13" s="59">
        <v>0</v>
      </c>
      <c r="X13" s="59">
        <v>0</v>
      </c>
      <c r="Y13" s="59">
        <v>0</v>
      </c>
      <c r="Z13" s="59">
        <v>0</v>
      </c>
      <c r="AA13" s="59">
        <v>0</v>
      </c>
      <c r="AB13" s="59">
        <v>0</v>
      </c>
      <c r="AC13" s="59">
        <v>0</v>
      </c>
      <c r="AD13" s="59">
        <v>0</v>
      </c>
      <c r="AE13" s="59">
        <v>0</v>
      </c>
      <c r="AF13" s="59">
        <v>0</v>
      </c>
      <c r="AG13" s="59">
        <v>0</v>
      </c>
      <c r="AH13" s="59">
        <v>0</v>
      </c>
      <c r="AI13" s="59">
        <v>0</v>
      </c>
      <c r="AJ13" s="59">
        <v>0</v>
      </c>
      <c r="AK13" s="59">
        <v>0</v>
      </c>
      <c r="AL13" s="59">
        <v>0</v>
      </c>
      <c r="AM13" s="59">
        <v>0</v>
      </c>
      <c r="AN13" s="59">
        <v>0</v>
      </c>
      <c r="AO13" s="59">
        <v>0</v>
      </c>
      <c r="AP13" s="59">
        <v>0</v>
      </c>
    </row>
    <row r="14" spans="1:42">
      <c r="A14" s="64" t="s">
        <v>1443</v>
      </c>
      <c r="B14" s="59">
        <v>346.17897999999997</v>
      </c>
      <c r="C14" s="59">
        <v>0</v>
      </c>
      <c r="D14" s="59">
        <v>0</v>
      </c>
      <c r="E14" s="59">
        <v>0</v>
      </c>
      <c r="F14" s="59">
        <v>0</v>
      </c>
      <c r="G14" s="59">
        <v>2.0299999999999998</v>
      </c>
      <c r="H14" s="59">
        <v>0</v>
      </c>
      <c r="I14" s="59">
        <v>0</v>
      </c>
      <c r="J14" s="59">
        <v>0</v>
      </c>
      <c r="K14" s="59">
        <v>0</v>
      </c>
      <c r="L14" s="59">
        <v>0</v>
      </c>
      <c r="M14" s="59">
        <v>0</v>
      </c>
      <c r="N14" s="59">
        <v>0</v>
      </c>
      <c r="O14" s="59">
        <v>0</v>
      </c>
      <c r="P14" s="59">
        <v>0</v>
      </c>
      <c r="Q14" s="59">
        <v>0.94</v>
      </c>
      <c r="R14" s="59">
        <v>0</v>
      </c>
      <c r="S14" s="59">
        <v>0</v>
      </c>
      <c r="T14" s="59">
        <v>0</v>
      </c>
      <c r="U14" s="59">
        <v>0</v>
      </c>
      <c r="V14" s="59">
        <v>0</v>
      </c>
      <c r="W14" s="59">
        <v>0</v>
      </c>
      <c r="X14" s="59">
        <v>0</v>
      </c>
      <c r="Y14" s="59">
        <v>0</v>
      </c>
      <c r="Z14" s="59">
        <v>13.525259999999999</v>
      </c>
      <c r="AA14" s="59">
        <v>0</v>
      </c>
      <c r="AB14" s="59">
        <v>0</v>
      </c>
      <c r="AC14" s="59">
        <v>0</v>
      </c>
      <c r="AD14" s="59">
        <v>0</v>
      </c>
      <c r="AE14" s="59">
        <v>0</v>
      </c>
      <c r="AF14" s="59">
        <v>0</v>
      </c>
      <c r="AG14" s="59">
        <v>0</v>
      </c>
      <c r="AH14" s="59">
        <v>0</v>
      </c>
      <c r="AI14" s="59">
        <v>0</v>
      </c>
      <c r="AJ14" s="59">
        <v>0</v>
      </c>
      <c r="AK14" s="59">
        <v>0</v>
      </c>
      <c r="AL14" s="59">
        <v>0</v>
      </c>
      <c r="AM14" s="59">
        <v>0</v>
      </c>
      <c r="AN14" s="59">
        <v>0</v>
      </c>
      <c r="AO14" s="59">
        <v>0</v>
      </c>
      <c r="AP14" s="59">
        <v>362.67424</v>
      </c>
    </row>
    <row r="15" spans="1:42">
      <c r="A15" s="64" t="s">
        <v>168</v>
      </c>
      <c r="B15" s="59">
        <v>0</v>
      </c>
      <c r="C15" s="59">
        <v>3.875E-2</v>
      </c>
      <c r="D15" s="59">
        <v>0</v>
      </c>
      <c r="E15" s="59">
        <v>0</v>
      </c>
      <c r="F15" s="59">
        <v>0</v>
      </c>
      <c r="G15" s="59">
        <v>0</v>
      </c>
      <c r="H15" s="59">
        <v>0</v>
      </c>
      <c r="I15" s="59">
        <v>0</v>
      </c>
      <c r="J15" s="59">
        <v>0</v>
      </c>
      <c r="K15" s="59">
        <v>0</v>
      </c>
      <c r="L15" s="59">
        <v>0</v>
      </c>
      <c r="M15" s="59">
        <v>0</v>
      </c>
      <c r="N15" s="59">
        <v>0</v>
      </c>
      <c r="O15" s="59">
        <v>0</v>
      </c>
      <c r="P15" s="59">
        <v>0</v>
      </c>
      <c r="Q15" s="59">
        <v>0</v>
      </c>
      <c r="R15" s="59">
        <v>0</v>
      </c>
      <c r="S15" s="59">
        <v>0</v>
      </c>
      <c r="T15" s="59">
        <v>0</v>
      </c>
      <c r="U15" s="59">
        <v>0</v>
      </c>
      <c r="V15" s="59">
        <v>0</v>
      </c>
      <c r="W15" s="59">
        <v>0</v>
      </c>
      <c r="X15" s="59">
        <v>0</v>
      </c>
      <c r="Y15" s="59">
        <v>0</v>
      </c>
      <c r="Z15" s="59">
        <v>0</v>
      </c>
      <c r="AA15" s="59">
        <v>0</v>
      </c>
      <c r="AB15" s="59">
        <v>0</v>
      </c>
      <c r="AC15" s="59">
        <v>0</v>
      </c>
      <c r="AD15" s="59">
        <v>0</v>
      </c>
      <c r="AE15" s="59">
        <v>0</v>
      </c>
      <c r="AF15" s="59">
        <v>0</v>
      </c>
      <c r="AG15" s="59">
        <v>0</v>
      </c>
      <c r="AH15" s="59">
        <v>0</v>
      </c>
      <c r="AI15" s="59">
        <v>0</v>
      </c>
      <c r="AJ15" s="59">
        <v>0</v>
      </c>
      <c r="AK15" s="59">
        <v>0</v>
      </c>
      <c r="AL15" s="59">
        <v>0</v>
      </c>
      <c r="AM15" s="59">
        <v>0</v>
      </c>
      <c r="AN15" s="59">
        <v>0</v>
      </c>
      <c r="AO15" s="59">
        <v>0</v>
      </c>
      <c r="AP15" s="59">
        <v>3.875E-2</v>
      </c>
    </row>
    <row r="16" spans="1:42">
      <c r="A16" s="64" t="s">
        <v>169</v>
      </c>
      <c r="B16" s="59">
        <v>0</v>
      </c>
      <c r="C16" s="59">
        <v>0</v>
      </c>
      <c r="D16" s="59">
        <v>0</v>
      </c>
      <c r="E16" s="59">
        <v>0</v>
      </c>
      <c r="F16" s="59">
        <v>0</v>
      </c>
      <c r="G16" s="59">
        <v>0</v>
      </c>
      <c r="H16" s="59">
        <v>0</v>
      </c>
      <c r="I16" s="59">
        <v>0</v>
      </c>
      <c r="J16" s="59">
        <v>0</v>
      </c>
      <c r="K16" s="59">
        <v>0</v>
      </c>
      <c r="L16" s="59">
        <v>0</v>
      </c>
      <c r="M16" s="59">
        <v>0</v>
      </c>
      <c r="N16" s="59">
        <v>0</v>
      </c>
      <c r="O16" s="59">
        <v>-20.715669999999999</v>
      </c>
      <c r="P16" s="59">
        <v>0</v>
      </c>
      <c r="Q16" s="59">
        <v>0</v>
      </c>
      <c r="R16" s="59">
        <v>0</v>
      </c>
      <c r="S16" s="59">
        <v>0</v>
      </c>
      <c r="T16" s="59">
        <v>0</v>
      </c>
      <c r="U16" s="59">
        <v>0</v>
      </c>
      <c r="V16" s="59">
        <v>0</v>
      </c>
      <c r="W16" s="59">
        <v>0</v>
      </c>
      <c r="X16" s="59">
        <v>0</v>
      </c>
      <c r="Y16" s="59">
        <v>0</v>
      </c>
      <c r="Z16" s="59">
        <v>0</v>
      </c>
      <c r="AA16" s="59">
        <v>0</v>
      </c>
      <c r="AB16" s="59">
        <v>0</v>
      </c>
      <c r="AC16" s="59">
        <v>0</v>
      </c>
      <c r="AD16" s="59">
        <v>0</v>
      </c>
      <c r="AE16" s="59">
        <v>0</v>
      </c>
      <c r="AF16" s="59">
        <v>0</v>
      </c>
      <c r="AG16" s="59">
        <v>0</v>
      </c>
      <c r="AH16" s="59">
        <v>0</v>
      </c>
      <c r="AI16" s="59">
        <v>0</v>
      </c>
      <c r="AJ16" s="59">
        <v>0</v>
      </c>
      <c r="AK16" s="59">
        <v>0</v>
      </c>
      <c r="AL16" s="59">
        <v>0</v>
      </c>
      <c r="AM16" s="59">
        <v>0</v>
      </c>
      <c r="AN16" s="59">
        <v>0</v>
      </c>
      <c r="AO16" s="59">
        <v>0</v>
      </c>
      <c r="AP16" s="59">
        <v>-20.715669999999999</v>
      </c>
    </row>
    <row r="17" spans="1:42">
      <c r="A17" s="389" t="s">
        <v>170</v>
      </c>
      <c r="B17" s="438">
        <v>45664.808060000003</v>
      </c>
      <c r="C17" s="438">
        <v>24920.066360000001</v>
      </c>
      <c r="D17" s="438">
        <v>24094.193159999999</v>
      </c>
      <c r="E17" s="438">
        <v>23317.41547</v>
      </c>
      <c r="F17" s="438">
        <v>24036.80833</v>
      </c>
      <c r="G17" s="438">
        <v>23259.258989999998</v>
      </c>
      <c r="H17" s="438">
        <v>10077.814349999999</v>
      </c>
      <c r="I17" s="438">
        <v>23466.485000000001</v>
      </c>
      <c r="J17" s="438">
        <v>17089.269809999998</v>
      </c>
      <c r="K17" s="438">
        <v>21502.809229999999</v>
      </c>
      <c r="L17" s="438">
        <v>19166.111359999999</v>
      </c>
      <c r="M17" s="438">
        <v>18069.49554</v>
      </c>
      <c r="N17" s="438">
        <v>44354.303079999998</v>
      </c>
      <c r="O17" s="438">
        <v>11199.053759999999</v>
      </c>
      <c r="P17" s="438">
        <v>17208.261640000001</v>
      </c>
      <c r="Q17" s="438">
        <v>5082.5337199999994</v>
      </c>
      <c r="R17" s="438">
        <v>2659.5836300000001</v>
      </c>
      <c r="S17" s="438">
        <v>1937.0060600000002</v>
      </c>
      <c r="T17" s="438">
        <v>9025.9540500000003</v>
      </c>
      <c r="U17" s="438">
        <v>27165.235430000001</v>
      </c>
      <c r="V17" s="438">
        <v>8276.75396</v>
      </c>
      <c r="W17" s="438">
        <v>4839.2715699999999</v>
      </c>
      <c r="X17" s="438">
        <v>24646.026460000001</v>
      </c>
      <c r="Y17" s="438">
        <v>19372.12934</v>
      </c>
      <c r="Z17" s="438">
        <v>11039.714669999999</v>
      </c>
      <c r="AA17" s="438">
        <v>15237.72444</v>
      </c>
      <c r="AB17" s="438">
        <v>37898.246659999997</v>
      </c>
      <c r="AC17" s="438">
        <v>4488.3272900000002</v>
      </c>
      <c r="AD17" s="438">
        <v>2202.32251</v>
      </c>
      <c r="AE17" s="438">
        <v>63183.337100000004</v>
      </c>
      <c r="AF17" s="438">
        <v>2974.4542200000001</v>
      </c>
      <c r="AG17" s="438">
        <v>7287.6403700000001</v>
      </c>
      <c r="AH17" s="438">
        <v>3672.7276900000002</v>
      </c>
      <c r="AI17" s="438">
        <v>3384.3961800000002</v>
      </c>
      <c r="AJ17" s="438">
        <v>4877.3590300000005</v>
      </c>
      <c r="AK17" s="438">
        <v>77.406700000000001</v>
      </c>
      <c r="AL17" s="438">
        <v>8178.7883000000002</v>
      </c>
      <c r="AM17" s="438">
        <v>35813.125749999999</v>
      </c>
      <c r="AN17" s="438">
        <v>9593.4017899999999</v>
      </c>
      <c r="AO17" s="438">
        <v>859.62830000000008</v>
      </c>
      <c r="AP17" s="438">
        <v>661199.24936000002</v>
      </c>
    </row>
    <row r="18" spans="1:42">
      <c r="A18" s="64" t="s">
        <v>171</v>
      </c>
      <c r="B18" s="59">
        <v>0</v>
      </c>
      <c r="C18" s="59">
        <v>0</v>
      </c>
      <c r="D18" s="59">
        <v>0</v>
      </c>
      <c r="E18" s="59">
        <v>0</v>
      </c>
      <c r="F18" s="59">
        <v>0</v>
      </c>
      <c r="G18" s="59">
        <v>0</v>
      </c>
      <c r="H18" s="59">
        <v>0</v>
      </c>
      <c r="I18" s="59">
        <v>0</v>
      </c>
      <c r="J18" s="59">
        <v>0</v>
      </c>
      <c r="K18" s="59">
        <v>0</v>
      </c>
      <c r="L18" s="59">
        <v>0</v>
      </c>
      <c r="M18" s="59">
        <v>0</v>
      </c>
      <c r="N18" s="59">
        <v>0</v>
      </c>
      <c r="O18" s="59">
        <v>0</v>
      </c>
      <c r="P18" s="59">
        <v>0</v>
      </c>
      <c r="Q18" s="59">
        <v>0</v>
      </c>
      <c r="R18" s="59">
        <v>0</v>
      </c>
      <c r="S18" s="59">
        <v>0</v>
      </c>
      <c r="T18" s="59">
        <v>0</v>
      </c>
      <c r="U18" s="59">
        <v>0</v>
      </c>
      <c r="V18" s="59">
        <v>0</v>
      </c>
      <c r="W18" s="59">
        <v>0</v>
      </c>
      <c r="X18" s="59">
        <v>0</v>
      </c>
      <c r="Y18" s="59">
        <v>0</v>
      </c>
      <c r="Z18" s="59">
        <v>0</v>
      </c>
      <c r="AA18" s="59">
        <v>0</v>
      </c>
      <c r="AB18" s="59">
        <v>0</v>
      </c>
      <c r="AC18" s="59">
        <v>0</v>
      </c>
      <c r="AD18" s="59">
        <v>0</v>
      </c>
      <c r="AE18" s="59">
        <v>0</v>
      </c>
      <c r="AF18" s="59">
        <v>0</v>
      </c>
      <c r="AG18" s="59">
        <v>0</v>
      </c>
      <c r="AH18" s="59">
        <v>0</v>
      </c>
      <c r="AI18" s="59">
        <v>0</v>
      </c>
      <c r="AJ18" s="59">
        <v>0</v>
      </c>
      <c r="AK18" s="59">
        <v>0</v>
      </c>
      <c r="AL18" s="59">
        <v>0</v>
      </c>
      <c r="AM18" s="59">
        <v>0</v>
      </c>
      <c r="AN18" s="59">
        <v>0</v>
      </c>
      <c r="AO18" s="59">
        <v>0</v>
      </c>
      <c r="AP18" s="59">
        <v>0</v>
      </c>
    </row>
    <row r="19" spans="1:42">
      <c r="A19" s="64" t="s">
        <v>172</v>
      </c>
      <c r="B19" s="59">
        <v>8085.5489100000004</v>
      </c>
      <c r="C19" s="59">
        <v>11359.878909999999</v>
      </c>
      <c r="D19" s="59">
        <v>6001.2195000000002</v>
      </c>
      <c r="E19" s="59">
        <v>17273.99613</v>
      </c>
      <c r="F19" s="59">
        <v>20504.36191</v>
      </c>
      <c r="G19" s="59">
        <v>16363.89725</v>
      </c>
      <c r="H19" s="59">
        <v>4382.2094100000004</v>
      </c>
      <c r="I19" s="59">
        <v>18772.352170000002</v>
      </c>
      <c r="J19" s="59">
        <v>14776.588740000001</v>
      </c>
      <c r="K19" s="59">
        <v>3984.3741800000003</v>
      </c>
      <c r="L19" s="59">
        <v>14796.547550000001</v>
      </c>
      <c r="M19" s="59">
        <v>12833.348109999999</v>
      </c>
      <c r="N19" s="59">
        <v>34460.146930000003</v>
      </c>
      <c r="O19" s="59">
        <v>4788.64246</v>
      </c>
      <c r="P19" s="59">
        <v>14501.960210000001</v>
      </c>
      <c r="Q19" s="59">
        <v>4385.3899299999994</v>
      </c>
      <c r="R19" s="59">
        <v>1483.5888400000001</v>
      </c>
      <c r="S19" s="59">
        <v>420.73126000000002</v>
      </c>
      <c r="T19" s="59">
        <v>7597.4070899999997</v>
      </c>
      <c r="U19" s="59">
        <v>14660.34102</v>
      </c>
      <c r="V19" s="59">
        <v>6738.6666999999998</v>
      </c>
      <c r="W19" s="59">
        <v>2771.5659000000001</v>
      </c>
      <c r="X19" s="59">
        <v>14712.42174</v>
      </c>
      <c r="Y19" s="59">
        <v>12789.156300000001</v>
      </c>
      <c r="Z19" s="59">
        <v>6021.7492000000002</v>
      </c>
      <c r="AA19" s="59">
        <v>14230.94623</v>
      </c>
      <c r="AB19" s="59">
        <v>21770.007600000001</v>
      </c>
      <c r="AC19" s="59">
        <v>10.41198</v>
      </c>
      <c r="AD19" s="59">
        <v>1439.1615900000002</v>
      </c>
      <c r="AE19" s="59">
        <v>31015.346899999997</v>
      </c>
      <c r="AF19" s="59">
        <v>2086.4728700000001</v>
      </c>
      <c r="AG19" s="59">
        <v>6155.95676</v>
      </c>
      <c r="AH19" s="59">
        <v>1982.4258200000002</v>
      </c>
      <c r="AI19" s="59">
        <v>3098.5810299999998</v>
      </c>
      <c r="AJ19" s="59">
        <v>3612.1393399999997</v>
      </c>
      <c r="AK19" s="59">
        <v>2.8802800000000004</v>
      </c>
      <c r="AL19" s="59">
        <v>5909.7570400000004</v>
      </c>
      <c r="AM19" s="59">
        <v>31613.125749999999</v>
      </c>
      <c r="AN19" s="59">
        <v>5360.01962</v>
      </c>
      <c r="AO19" s="59">
        <v>859.62830000000008</v>
      </c>
      <c r="AP19" s="59">
        <v>403612.95145999995</v>
      </c>
    </row>
    <row r="20" spans="1:42">
      <c r="A20" s="64" t="s">
        <v>173</v>
      </c>
      <c r="B20" s="59">
        <v>0</v>
      </c>
      <c r="C20" s="59">
        <v>0</v>
      </c>
      <c r="D20" s="59">
        <v>0</v>
      </c>
      <c r="E20" s="59">
        <v>0</v>
      </c>
      <c r="F20" s="59">
        <v>0</v>
      </c>
      <c r="G20" s="59">
        <v>0</v>
      </c>
      <c r="H20" s="59">
        <v>0</v>
      </c>
      <c r="I20" s="59">
        <v>0</v>
      </c>
      <c r="J20" s="59">
        <v>0</v>
      </c>
      <c r="K20" s="59">
        <v>0</v>
      </c>
      <c r="L20" s="59">
        <v>0</v>
      </c>
      <c r="M20" s="59">
        <v>0</v>
      </c>
      <c r="N20" s="59">
        <v>0</v>
      </c>
      <c r="O20" s="59">
        <v>0</v>
      </c>
      <c r="P20" s="59">
        <v>0</v>
      </c>
      <c r="Q20" s="59">
        <v>0</v>
      </c>
      <c r="R20" s="59">
        <v>0</v>
      </c>
      <c r="S20" s="59">
        <v>0</v>
      </c>
      <c r="T20" s="59">
        <v>0</v>
      </c>
      <c r="U20" s="59">
        <v>0</v>
      </c>
      <c r="V20" s="59">
        <v>0</v>
      </c>
      <c r="W20" s="59">
        <v>0</v>
      </c>
      <c r="X20" s="59">
        <v>0</v>
      </c>
      <c r="Y20" s="59">
        <v>0</v>
      </c>
      <c r="Z20" s="59">
        <v>0</v>
      </c>
      <c r="AA20" s="59">
        <v>0</v>
      </c>
      <c r="AB20" s="59">
        <v>0</v>
      </c>
      <c r="AC20" s="59">
        <v>0</v>
      </c>
      <c r="AD20" s="59">
        <v>0</v>
      </c>
      <c r="AE20" s="59">
        <v>0</v>
      </c>
      <c r="AF20" s="59">
        <v>0</v>
      </c>
      <c r="AG20" s="59">
        <v>0</v>
      </c>
      <c r="AH20" s="59">
        <v>0</v>
      </c>
      <c r="AI20" s="59">
        <v>0</v>
      </c>
      <c r="AJ20" s="59">
        <v>0</v>
      </c>
      <c r="AK20" s="59">
        <v>0</v>
      </c>
      <c r="AL20" s="59">
        <v>0</v>
      </c>
      <c r="AM20" s="59">
        <v>0</v>
      </c>
      <c r="AN20" s="59">
        <v>0</v>
      </c>
      <c r="AO20" s="59">
        <v>0</v>
      </c>
      <c r="AP20" s="59">
        <v>0</v>
      </c>
    </row>
    <row r="21" spans="1:42">
      <c r="A21" s="64" t="s">
        <v>174</v>
      </c>
      <c r="B21" s="59">
        <v>0</v>
      </c>
      <c r="C21" s="59">
        <v>0</v>
      </c>
      <c r="D21" s="59">
        <v>0</v>
      </c>
      <c r="E21" s="59">
        <v>0</v>
      </c>
      <c r="F21" s="59">
        <v>0</v>
      </c>
      <c r="G21" s="59">
        <v>0</v>
      </c>
      <c r="H21" s="59">
        <v>0</v>
      </c>
      <c r="I21" s="59">
        <v>0</v>
      </c>
      <c r="J21" s="59">
        <v>0</v>
      </c>
      <c r="K21" s="59">
        <v>0</v>
      </c>
      <c r="L21" s="59">
        <v>0</v>
      </c>
      <c r="M21" s="59">
        <v>0</v>
      </c>
      <c r="N21" s="59">
        <v>0</v>
      </c>
      <c r="O21" s="59">
        <v>0</v>
      </c>
      <c r="P21" s="59">
        <v>0</v>
      </c>
      <c r="Q21" s="59">
        <v>0</v>
      </c>
      <c r="R21" s="59">
        <v>0</v>
      </c>
      <c r="S21" s="59">
        <v>0</v>
      </c>
      <c r="T21" s="59">
        <v>0</v>
      </c>
      <c r="U21" s="59">
        <v>0</v>
      </c>
      <c r="V21" s="59">
        <v>0</v>
      </c>
      <c r="W21" s="59">
        <v>0</v>
      </c>
      <c r="X21" s="59">
        <v>0</v>
      </c>
      <c r="Y21" s="59">
        <v>0</v>
      </c>
      <c r="Z21" s="59">
        <v>0</v>
      </c>
      <c r="AA21" s="59">
        <v>0</v>
      </c>
      <c r="AB21" s="59">
        <v>0</v>
      </c>
      <c r="AC21" s="59">
        <v>0</v>
      </c>
      <c r="AD21" s="59">
        <v>0</v>
      </c>
      <c r="AE21" s="59">
        <v>0</v>
      </c>
      <c r="AF21" s="59">
        <v>0</v>
      </c>
      <c r="AG21" s="59">
        <v>0</v>
      </c>
      <c r="AH21" s="59">
        <v>0</v>
      </c>
      <c r="AI21" s="59">
        <v>0</v>
      </c>
      <c r="AJ21" s="59">
        <v>0</v>
      </c>
      <c r="AK21" s="59">
        <v>0</v>
      </c>
      <c r="AL21" s="59">
        <v>0</v>
      </c>
      <c r="AM21" s="59">
        <v>0</v>
      </c>
      <c r="AN21" s="59">
        <v>0</v>
      </c>
      <c r="AO21" s="59">
        <v>0</v>
      </c>
      <c r="AP21" s="59">
        <v>0</v>
      </c>
    </row>
    <row r="22" spans="1:42">
      <c r="A22" s="64" t="s">
        <v>219</v>
      </c>
      <c r="B22" s="59">
        <v>2151.0619799999999</v>
      </c>
      <c r="C22" s="59">
        <v>0</v>
      </c>
      <c r="D22" s="59">
        <v>673.22431000000006</v>
      </c>
      <c r="E22" s="59">
        <v>576.48122000000001</v>
      </c>
      <c r="F22" s="59">
        <v>595.07849999999996</v>
      </c>
      <c r="G22" s="59">
        <v>4955.0206699999999</v>
      </c>
      <c r="H22" s="59">
        <v>3527.0856699999999</v>
      </c>
      <c r="I22" s="59">
        <v>0</v>
      </c>
      <c r="J22" s="59">
        <v>0</v>
      </c>
      <c r="K22" s="59">
        <v>13861.876029999999</v>
      </c>
      <c r="L22" s="59">
        <v>881.96801000000005</v>
      </c>
      <c r="M22" s="59">
        <v>1818.5327</v>
      </c>
      <c r="N22" s="59">
        <v>3563.1847000000002</v>
      </c>
      <c r="O22" s="59">
        <v>4124.2088599999997</v>
      </c>
      <c r="P22" s="59">
        <v>1.71048</v>
      </c>
      <c r="Q22" s="59">
        <v>0</v>
      </c>
      <c r="R22" s="59">
        <v>0</v>
      </c>
      <c r="S22" s="59">
        <v>307.75253000000004</v>
      </c>
      <c r="T22" s="59">
        <v>0</v>
      </c>
      <c r="U22" s="59">
        <v>9848.7079600000015</v>
      </c>
      <c r="V22" s="59">
        <v>183.70661999999999</v>
      </c>
      <c r="W22" s="59">
        <v>3.6995100000000001</v>
      </c>
      <c r="X22" s="59">
        <v>4069.24188</v>
      </c>
      <c r="Y22" s="59">
        <v>4359.3749900000003</v>
      </c>
      <c r="Z22" s="59">
        <v>0</v>
      </c>
      <c r="AA22" s="59">
        <v>0</v>
      </c>
      <c r="AB22" s="59">
        <v>11798.914210000001</v>
      </c>
      <c r="AC22" s="59">
        <v>60.797779999999996</v>
      </c>
      <c r="AD22" s="59">
        <v>7.8686600000000002</v>
      </c>
      <c r="AE22" s="59">
        <v>26473.992979999999</v>
      </c>
      <c r="AF22" s="59">
        <v>26.119119999999999</v>
      </c>
      <c r="AG22" s="59">
        <v>0</v>
      </c>
      <c r="AH22" s="59">
        <v>171.79067000000001</v>
      </c>
      <c r="AI22" s="59">
        <v>0</v>
      </c>
      <c r="AJ22" s="59">
        <v>56.754179999999998</v>
      </c>
      <c r="AK22" s="59">
        <v>0</v>
      </c>
      <c r="AL22" s="59">
        <v>44.667089999999995</v>
      </c>
      <c r="AM22" s="59">
        <v>0</v>
      </c>
      <c r="AN22" s="59">
        <v>4233.3821699999999</v>
      </c>
      <c r="AO22" s="59">
        <v>0</v>
      </c>
      <c r="AP22" s="59">
        <v>98376.203480000011</v>
      </c>
    </row>
    <row r="23" spans="1:42">
      <c r="A23" s="64" t="s">
        <v>176</v>
      </c>
      <c r="B23" s="59">
        <v>35428.197169999999</v>
      </c>
      <c r="C23" s="59">
        <v>13555.773539999998</v>
      </c>
      <c r="D23" s="59">
        <v>17402.884020000001</v>
      </c>
      <c r="E23" s="59">
        <v>5466.9381199999998</v>
      </c>
      <c r="F23" s="59">
        <v>2937.3679200000001</v>
      </c>
      <c r="G23" s="59">
        <v>1940.3410700000002</v>
      </c>
      <c r="H23" s="59">
        <v>2168.5192700000002</v>
      </c>
      <c r="I23" s="59">
        <v>4694.1328300000005</v>
      </c>
      <c r="J23" s="59">
        <v>2312.6810699999996</v>
      </c>
      <c r="K23" s="59">
        <v>3629.0590200000001</v>
      </c>
      <c r="L23" s="59">
        <v>3487.5957999999996</v>
      </c>
      <c r="M23" s="59">
        <v>3417.6147299999998</v>
      </c>
      <c r="N23" s="59">
        <v>6330.97145</v>
      </c>
      <c r="O23" s="59">
        <v>2286.20244</v>
      </c>
      <c r="P23" s="59">
        <v>2684.5847999999996</v>
      </c>
      <c r="Q23" s="59">
        <v>696.50211999999999</v>
      </c>
      <c r="R23" s="59">
        <v>1175.99479</v>
      </c>
      <c r="S23" s="59">
        <v>1208.5222699999999</v>
      </c>
      <c r="T23" s="59">
        <v>1428.5469599999999</v>
      </c>
      <c r="U23" s="59">
        <v>2656.1864500000001</v>
      </c>
      <c r="V23" s="59">
        <v>1354.3806399999999</v>
      </c>
      <c r="W23" s="59">
        <v>2064.0061599999999</v>
      </c>
      <c r="X23" s="59">
        <v>5859.0112199999994</v>
      </c>
      <c r="Y23" s="59">
        <v>2223.5980499999996</v>
      </c>
      <c r="Z23" s="59">
        <v>5017.9654700000001</v>
      </c>
      <c r="AA23" s="59">
        <v>1006.7782099999999</v>
      </c>
      <c r="AB23" s="59">
        <v>4326.3664699999999</v>
      </c>
      <c r="AC23" s="59">
        <v>4417.1175300000004</v>
      </c>
      <c r="AD23" s="59">
        <v>755.29226000000006</v>
      </c>
      <c r="AE23" s="59">
        <v>5689.4779900000003</v>
      </c>
      <c r="AF23" s="59">
        <v>861.86222999999995</v>
      </c>
      <c r="AG23" s="59">
        <v>1131.68361</v>
      </c>
      <c r="AH23" s="59">
        <v>1518.5111999999999</v>
      </c>
      <c r="AI23" s="59">
        <v>285.81515000000002</v>
      </c>
      <c r="AJ23" s="59">
        <v>1208.46551</v>
      </c>
      <c r="AK23" s="59">
        <v>74.526420000000002</v>
      </c>
      <c r="AL23" s="59">
        <v>2224.3641699999998</v>
      </c>
      <c r="AM23" s="59">
        <v>4200</v>
      </c>
      <c r="AN23" s="59">
        <v>0</v>
      </c>
      <c r="AO23" s="59">
        <v>0</v>
      </c>
      <c r="AP23" s="59">
        <v>159127.83812999999</v>
      </c>
    </row>
    <row r="24" spans="1:42">
      <c r="A24" s="64" t="s">
        <v>177</v>
      </c>
      <c r="B24" s="59">
        <v>0</v>
      </c>
      <c r="C24" s="59">
        <v>4.4139099999999996</v>
      </c>
      <c r="D24" s="59">
        <v>16.86533</v>
      </c>
      <c r="E24" s="59">
        <v>0</v>
      </c>
      <c r="F24" s="59">
        <v>0</v>
      </c>
      <c r="G24" s="59">
        <v>0</v>
      </c>
      <c r="H24" s="59">
        <v>0</v>
      </c>
      <c r="I24" s="59">
        <v>0</v>
      </c>
      <c r="J24" s="59">
        <v>0</v>
      </c>
      <c r="K24" s="59">
        <v>27.5</v>
      </c>
      <c r="L24" s="59">
        <v>0</v>
      </c>
      <c r="M24" s="59">
        <v>0</v>
      </c>
      <c r="N24" s="59">
        <v>0</v>
      </c>
      <c r="O24" s="59">
        <v>0</v>
      </c>
      <c r="P24" s="59">
        <v>20.006150000000002</v>
      </c>
      <c r="Q24" s="59">
        <v>0.64166999999999996</v>
      </c>
      <c r="R24" s="59">
        <v>0</v>
      </c>
      <c r="S24" s="59">
        <v>0</v>
      </c>
      <c r="T24" s="59">
        <v>0</v>
      </c>
      <c r="U24" s="59">
        <v>0</v>
      </c>
      <c r="V24" s="59">
        <v>0</v>
      </c>
      <c r="W24" s="59">
        <v>0</v>
      </c>
      <c r="X24" s="59">
        <v>5.3516199999999996</v>
      </c>
      <c r="Y24" s="59">
        <v>0</v>
      </c>
      <c r="Z24" s="59">
        <v>0</v>
      </c>
      <c r="AA24" s="59">
        <v>0</v>
      </c>
      <c r="AB24" s="59">
        <v>2.95838</v>
      </c>
      <c r="AC24" s="59">
        <v>0</v>
      </c>
      <c r="AD24" s="59">
        <v>0</v>
      </c>
      <c r="AE24" s="59">
        <v>4.5192299999999994</v>
      </c>
      <c r="AF24" s="59">
        <v>0</v>
      </c>
      <c r="AG24" s="59">
        <v>0</v>
      </c>
      <c r="AH24" s="59">
        <v>0</v>
      </c>
      <c r="AI24" s="59">
        <v>0</v>
      </c>
      <c r="AJ24" s="59">
        <v>0</v>
      </c>
      <c r="AK24" s="59">
        <v>0</v>
      </c>
      <c r="AL24" s="59">
        <v>0</v>
      </c>
      <c r="AM24" s="59">
        <v>0</v>
      </c>
      <c r="AN24" s="59">
        <v>0</v>
      </c>
      <c r="AO24" s="59">
        <v>0</v>
      </c>
      <c r="AP24" s="59">
        <v>82.256289999999993</v>
      </c>
    </row>
    <row r="25" spans="1:42">
      <c r="A25" s="64" t="s">
        <v>178</v>
      </c>
      <c r="B25" s="59">
        <v>0</v>
      </c>
      <c r="C25" s="59">
        <v>0</v>
      </c>
      <c r="D25" s="59">
        <v>0</v>
      </c>
      <c r="E25" s="59">
        <v>0</v>
      </c>
      <c r="F25" s="59">
        <v>0</v>
      </c>
      <c r="G25" s="59">
        <v>0</v>
      </c>
      <c r="H25" s="59">
        <v>0</v>
      </c>
      <c r="I25" s="59">
        <v>0</v>
      </c>
      <c r="J25" s="59">
        <v>0</v>
      </c>
      <c r="K25" s="59">
        <v>0</v>
      </c>
      <c r="L25" s="59">
        <v>0</v>
      </c>
      <c r="M25" s="59">
        <v>0</v>
      </c>
      <c r="N25" s="59">
        <v>0</v>
      </c>
      <c r="O25" s="59">
        <v>0</v>
      </c>
      <c r="P25" s="59">
        <v>0</v>
      </c>
      <c r="Q25" s="59">
        <v>0</v>
      </c>
      <c r="R25" s="59">
        <v>0</v>
      </c>
      <c r="S25" s="59">
        <v>0</v>
      </c>
      <c r="T25" s="59">
        <v>0</v>
      </c>
      <c r="U25" s="59">
        <v>0</v>
      </c>
      <c r="V25" s="59">
        <v>0</v>
      </c>
      <c r="W25" s="59">
        <v>0</v>
      </c>
      <c r="X25" s="59">
        <v>0</v>
      </c>
      <c r="Y25" s="59">
        <v>0</v>
      </c>
      <c r="Z25" s="59">
        <v>0</v>
      </c>
      <c r="AA25" s="59">
        <v>0</v>
      </c>
      <c r="AB25" s="59">
        <v>0</v>
      </c>
      <c r="AC25" s="59">
        <v>0</v>
      </c>
      <c r="AD25" s="59">
        <v>0</v>
      </c>
      <c r="AE25" s="59">
        <v>0</v>
      </c>
      <c r="AF25" s="59">
        <v>0</v>
      </c>
      <c r="AG25" s="59">
        <v>0</v>
      </c>
      <c r="AH25" s="59">
        <v>0</v>
      </c>
      <c r="AI25" s="59">
        <v>0</v>
      </c>
      <c r="AJ25" s="59">
        <v>0</v>
      </c>
      <c r="AK25" s="59">
        <v>0</v>
      </c>
      <c r="AL25" s="59">
        <v>0</v>
      </c>
      <c r="AM25" s="59">
        <v>0</v>
      </c>
      <c r="AN25" s="59">
        <v>0</v>
      </c>
      <c r="AO25" s="59">
        <v>0</v>
      </c>
      <c r="AP25" s="59">
        <v>0</v>
      </c>
    </row>
    <row r="26" spans="1:42">
      <c r="A26" s="389" t="s">
        <v>179</v>
      </c>
      <c r="B26" s="438">
        <v>1261025.6079899999</v>
      </c>
      <c r="C26" s="438">
        <v>342349.89176999999</v>
      </c>
      <c r="D26" s="438">
        <v>828171.56401999993</v>
      </c>
      <c r="E26" s="438">
        <v>341264.88073999999</v>
      </c>
      <c r="F26" s="438">
        <v>187652.92087</v>
      </c>
      <c r="G26" s="438">
        <v>166167.83609</v>
      </c>
      <c r="H26" s="438">
        <v>132892.19281000001</v>
      </c>
      <c r="I26" s="438">
        <v>215221.33733000001</v>
      </c>
      <c r="J26" s="438">
        <v>196285.72147999998</v>
      </c>
      <c r="K26" s="438">
        <v>250737.92881000001</v>
      </c>
      <c r="L26" s="438">
        <v>82582.778379999989</v>
      </c>
      <c r="M26" s="438">
        <v>300777.24533000001</v>
      </c>
      <c r="N26" s="438">
        <v>278140.3149</v>
      </c>
      <c r="O26" s="438">
        <v>122850.17509999999</v>
      </c>
      <c r="P26" s="438">
        <v>126195.64761</v>
      </c>
      <c r="Q26" s="438">
        <v>58852.518049999999</v>
      </c>
      <c r="R26" s="438">
        <v>70767.258359999993</v>
      </c>
      <c r="S26" s="438">
        <v>78368.60123</v>
      </c>
      <c r="T26" s="438">
        <v>107291.03803</v>
      </c>
      <c r="U26" s="438">
        <v>183689.26537000001</v>
      </c>
      <c r="V26" s="438">
        <v>66167.633960000006</v>
      </c>
      <c r="W26" s="438">
        <v>99992.067340000009</v>
      </c>
      <c r="X26" s="438">
        <v>225341.26431</v>
      </c>
      <c r="Y26" s="438">
        <v>101287.3438</v>
      </c>
      <c r="Z26" s="438">
        <v>238064.48328000001</v>
      </c>
      <c r="AA26" s="438">
        <v>116656.29031</v>
      </c>
      <c r="AB26" s="438">
        <v>298403.32857999997</v>
      </c>
      <c r="AC26" s="438">
        <v>287667.70039999997</v>
      </c>
      <c r="AD26" s="438">
        <v>74759.136440000002</v>
      </c>
      <c r="AE26" s="438">
        <v>244572.36697</v>
      </c>
      <c r="AF26" s="438">
        <v>59519.706619999997</v>
      </c>
      <c r="AG26" s="438">
        <v>64432.047630000001</v>
      </c>
      <c r="AH26" s="438">
        <v>64216.750590000003</v>
      </c>
      <c r="AI26" s="438">
        <v>22081.916880000001</v>
      </c>
      <c r="AJ26" s="438">
        <v>39148.539079999995</v>
      </c>
      <c r="AK26" s="438">
        <v>19865.327699999998</v>
      </c>
      <c r="AL26" s="438">
        <v>113915.19403</v>
      </c>
      <c r="AM26" s="438">
        <v>159224.05355000001</v>
      </c>
      <c r="AN26" s="438">
        <v>69041.091209999999</v>
      </c>
      <c r="AO26" s="438">
        <v>23836.131699999998</v>
      </c>
      <c r="AP26" s="438">
        <v>7719477.0986500001</v>
      </c>
    </row>
    <row r="27" spans="1:42">
      <c r="A27" s="63" t="s">
        <v>180</v>
      </c>
      <c r="B27" s="59">
        <v>1213351.97309</v>
      </c>
      <c r="C27" s="59">
        <v>313362.70942999999</v>
      </c>
      <c r="D27" s="59">
        <v>738894.54434000002</v>
      </c>
      <c r="E27" s="59">
        <v>307617.76269999996</v>
      </c>
      <c r="F27" s="59">
        <v>172109.79374000002</v>
      </c>
      <c r="G27" s="59">
        <v>154731.03387000001</v>
      </c>
      <c r="H27" s="59">
        <v>133313.08712000001</v>
      </c>
      <c r="I27" s="59">
        <v>194588.74702000001</v>
      </c>
      <c r="J27" s="59">
        <v>180802.73809999999</v>
      </c>
      <c r="K27" s="59">
        <v>245567.60556</v>
      </c>
      <c r="L27" s="59">
        <v>79560.331260000006</v>
      </c>
      <c r="M27" s="59">
        <v>289044.63949000003</v>
      </c>
      <c r="N27" s="59">
        <v>284878.57855000003</v>
      </c>
      <c r="O27" s="59">
        <v>117728.59212</v>
      </c>
      <c r="P27" s="59">
        <v>117712.81266</v>
      </c>
      <c r="Q27" s="59">
        <v>53758.88321</v>
      </c>
      <c r="R27" s="59">
        <v>62545.817329999998</v>
      </c>
      <c r="S27" s="59">
        <v>67746.948170000003</v>
      </c>
      <c r="T27" s="59">
        <v>95189.778470000005</v>
      </c>
      <c r="U27" s="59">
        <v>173670.88368999999</v>
      </c>
      <c r="V27" s="59">
        <v>59927.596210000003</v>
      </c>
      <c r="W27" s="59">
        <v>90517.672519999993</v>
      </c>
      <c r="X27" s="59">
        <v>204972.14218999998</v>
      </c>
      <c r="Y27" s="59">
        <v>100227.40187</v>
      </c>
      <c r="Z27" s="59">
        <v>202343.63032</v>
      </c>
      <c r="AA27" s="59">
        <v>104810.67776000001</v>
      </c>
      <c r="AB27" s="59">
        <v>285001.38163999998</v>
      </c>
      <c r="AC27" s="59">
        <v>274298.98624</v>
      </c>
      <c r="AD27" s="59">
        <v>66786.647970000005</v>
      </c>
      <c r="AE27" s="59">
        <v>233591.43494000001</v>
      </c>
      <c r="AF27" s="59">
        <v>59672.243130000003</v>
      </c>
      <c r="AG27" s="59">
        <v>63594.070899999999</v>
      </c>
      <c r="AH27" s="59">
        <v>57101.094920000003</v>
      </c>
      <c r="AI27" s="59">
        <v>20126.320789999998</v>
      </c>
      <c r="AJ27" s="59">
        <v>35028.526549999995</v>
      </c>
      <c r="AK27" s="59">
        <v>18248.160459999999</v>
      </c>
      <c r="AL27" s="59">
        <v>107634.53021</v>
      </c>
      <c r="AM27" s="59">
        <v>154275.25512000002</v>
      </c>
      <c r="AN27" s="59">
        <v>64640.971539999999</v>
      </c>
      <c r="AO27" s="59">
        <v>24395.362499999999</v>
      </c>
      <c r="AP27" s="59">
        <v>7223371.3676999994</v>
      </c>
    </row>
    <row r="28" spans="1:42">
      <c r="A28" s="64" t="s">
        <v>181</v>
      </c>
      <c r="B28" s="59">
        <v>951412.10444000002</v>
      </c>
      <c r="C28" s="59">
        <v>159455.09052999999</v>
      </c>
      <c r="D28" s="59">
        <v>405150.06432</v>
      </c>
      <c r="E28" s="59">
        <v>205301.83574000001</v>
      </c>
      <c r="F28" s="59">
        <v>120004.22111</v>
      </c>
      <c r="G28" s="59">
        <v>98865.987330000004</v>
      </c>
      <c r="H28" s="59">
        <v>119155.55418000001</v>
      </c>
      <c r="I28" s="59">
        <v>132325.41975</v>
      </c>
      <c r="J28" s="59">
        <v>102566.60878</v>
      </c>
      <c r="K28" s="59">
        <v>218384.13296000002</v>
      </c>
      <c r="L28" s="59">
        <v>57647.133439999998</v>
      </c>
      <c r="M28" s="59">
        <v>216311.94088000001</v>
      </c>
      <c r="N28" s="59">
        <v>271631.89082999999</v>
      </c>
      <c r="O28" s="59">
        <v>86043.751540000012</v>
      </c>
      <c r="P28" s="59">
        <v>90730.257329999993</v>
      </c>
      <c r="Q28" s="59">
        <v>42403.494740000002</v>
      </c>
      <c r="R28" s="59">
        <v>39855.132409999998</v>
      </c>
      <c r="S28" s="59">
        <v>31349.24627</v>
      </c>
      <c r="T28" s="59">
        <v>73983.130819999991</v>
      </c>
      <c r="U28" s="59">
        <v>131340.47308</v>
      </c>
      <c r="V28" s="59">
        <v>35551.571630000006</v>
      </c>
      <c r="W28" s="59">
        <v>59833.687819999999</v>
      </c>
      <c r="X28" s="59">
        <v>133219.42487000002</v>
      </c>
      <c r="Y28" s="59">
        <v>80587.237810000006</v>
      </c>
      <c r="Z28" s="59">
        <v>95101.589299999992</v>
      </c>
      <c r="AA28" s="59">
        <v>54733.50116</v>
      </c>
      <c r="AB28" s="59">
        <v>230582.36463</v>
      </c>
      <c r="AC28" s="59">
        <v>194502.5754</v>
      </c>
      <c r="AD28" s="59">
        <v>48929.310890000001</v>
      </c>
      <c r="AE28" s="59">
        <v>192387.32561</v>
      </c>
      <c r="AF28" s="59">
        <v>42567.414680000002</v>
      </c>
      <c r="AG28" s="59">
        <v>52749.441549999996</v>
      </c>
      <c r="AH28" s="59">
        <v>36427.513759999994</v>
      </c>
      <c r="AI28" s="59">
        <v>14175.873119999998</v>
      </c>
      <c r="AJ28" s="59">
        <v>31409.585449999999</v>
      </c>
      <c r="AK28" s="59">
        <v>16288.89631</v>
      </c>
      <c r="AL28" s="59">
        <v>77217.479400000011</v>
      </c>
      <c r="AM28" s="59">
        <v>115408.95981</v>
      </c>
      <c r="AN28" s="59">
        <v>56106.7212</v>
      </c>
      <c r="AO28" s="59">
        <v>23330.543440000001</v>
      </c>
      <c r="AP28" s="59">
        <v>5145028.4883199995</v>
      </c>
    </row>
    <row r="29" spans="1:42">
      <c r="A29" s="64" t="s">
        <v>182</v>
      </c>
      <c r="B29" s="59">
        <v>241565.14118999999</v>
      </c>
      <c r="C29" s="59">
        <v>139746.92174000002</v>
      </c>
      <c r="D29" s="59">
        <v>298268.00442000001</v>
      </c>
      <c r="E29" s="59">
        <v>91534.32551000001</v>
      </c>
      <c r="F29" s="59">
        <v>45572.089850000004</v>
      </c>
      <c r="G29" s="59">
        <v>48242.514590000006</v>
      </c>
      <c r="H29" s="59">
        <v>10994.408670000001</v>
      </c>
      <c r="I29" s="59">
        <v>55961.389990000003</v>
      </c>
      <c r="J29" s="59">
        <v>68955.81121</v>
      </c>
      <c r="K29" s="59">
        <v>24496.168610000001</v>
      </c>
      <c r="L29" s="59">
        <v>20419.603510000001</v>
      </c>
      <c r="M29" s="59">
        <v>63772.149720000001</v>
      </c>
      <c r="N29" s="59">
        <v>10918.903420000001</v>
      </c>
      <c r="O29" s="59">
        <v>27872.249960000001</v>
      </c>
      <c r="P29" s="59">
        <v>23096.160530000001</v>
      </c>
      <c r="Q29" s="59">
        <v>10025.775740000001</v>
      </c>
      <c r="R29" s="59">
        <v>20801.93391</v>
      </c>
      <c r="S29" s="59">
        <v>32432.9689</v>
      </c>
      <c r="T29" s="59">
        <v>18713.123820000001</v>
      </c>
      <c r="U29" s="59">
        <v>38186.62932</v>
      </c>
      <c r="V29" s="59">
        <v>19192.367730000002</v>
      </c>
      <c r="W29" s="59">
        <v>25223.467210000003</v>
      </c>
      <c r="X29" s="59">
        <v>66086.792610000004</v>
      </c>
      <c r="Y29" s="59">
        <v>16721.743439999998</v>
      </c>
      <c r="Z29" s="59">
        <v>97363.200260000012</v>
      </c>
      <c r="AA29" s="59">
        <v>44295.050280000003</v>
      </c>
      <c r="AB29" s="59">
        <v>46294.595679999999</v>
      </c>
      <c r="AC29" s="59">
        <v>72467.696459999992</v>
      </c>
      <c r="AD29" s="59">
        <v>11533.5661</v>
      </c>
      <c r="AE29" s="59">
        <v>36230.687659999996</v>
      </c>
      <c r="AF29" s="59">
        <v>15333.092970000002</v>
      </c>
      <c r="AG29" s="59">
        <v>9133.9768599999989</v>
      </c>
      <c r="AH29" s="59">
        <v>18044.847170000001</v>
      </c>
      <c r="AI29" s="59">
        <v>4988.5426200000002</v>
      </c>
      <c r="AJ29" s="59">
        <v>3016.4927400000001</v>
      </c>
      <c r="AK29" s="59">
        <v>1632.1898200000001</v>
      </c>
      <c r="AL29" s="59">
        <v>27137.330719999998</v>
      </c>
      <c r="AM29" s="59">
        <v>33063.72077</v>
      </c>
      <c r="AN29" s="59">
        <v>7533.8051399999995</v>
      </c>
      <c r="AO29" s="59">
        <v>823.20733999999993</v>
      </c>
      <c r="AP29" s="59">
        <v>1847692.6481900001</v>
      </c>
    </row>
    <row r="30" spans="1:42">
      <c r="A30" s="64" t="s">
        <v>183</v>
      </c>
      <c r="B30" s="59">
        <v>20374.727460000002</v>
      </c>
      <c r="C30" s="59">
        <v>14160.69716</v>
      </c>
      <c r="D30" s="59">
        <v>35476.475599999998</v>
      </c>
      <c r="E30" s="59">
        <v>10781.60145</v>
      </c>
      <c r="F30" s="59">
        <v>6533.4827800000003</v>
      </c>
      <c r="G30" s="59">
        <v>7622.5319500000005</v>
      </c>
      <c r="H30" s="59">
        <v>3163.1242699999998</v>
      </c>
      <c r="I30" s="59">
        <v>6301.9372800000001</v>
      </c>
      <c r="J30" s="59">
        <v>9280.3181100000002</v>
      </c>
      <c r="K30" s="59">
        <v>2687.3039900000003</v>
      </c>
      <c r="L30" s="59">
        <v>1493.59431</v>
      </c>
      <c r="M30" s="59">
        <v>8960.54889</v>
      </c>
      <c r="N30" s="59">
        <v>2327.7842999999998</v>
      </c>
      <c r="O30" s="59">
        <v>3812.5906199999999</v>
      </c>
      <c r="P30" s="59">
        <v>3886.3948</v>
      </c>
      <c r="Q30" s="59">
        <v>1329.6127300000001</v>
      </c>
      <c r="R30" s="59">
        <v>1888.75101</v>
      </c>
      <c r="S30" s="59">
        <v>3964.7330000000002</v>
      </c>
      <c r="T30" s="59">
        <v>2493.5238300000001</v>
      </c>
      <c r="U30" s="59">
        <v>4143.7812899999999</v>
      </c>
      <c r="V30" s="59">
        <v>5183.6568499999994</v>
      </c>
      <c r="W30" s="59">
        <v>5460.5174900000002</v>
      </c>
      <c r="X30" s="59">
        <v>5665.9247100000002</v>
      </c>
      <c r="Y30" s="59">
        <v>2918.4206200000003</v>
      </c>
      <c r="Z30" s="59">
        <v>9878.8407599999991</v>
      </c>
      <c r="AA30" s="59">
        <v>5782.1263200000003</v>
      </c>
      <c r="AB30" s="59">
        <v>8124.4213300000001</v>
      </c>
      <c r="AC30" s="59">
        <v>7328.7143799999994</v>
      </c>
      <c r="AD30" s="59">
        <v>6323.7709800000002</v>
      </c>
      <c r="AE30" s="59">
        <v>4973.4216699999997</v>
      </c>
      <c r="AF30" s="59">
        <v>1771.7354800000001</v>
      </c>
      <c r="AG30" s="59">
        <v>1710.6524899999999</v>
      </c>
      <c r="AH30" s="59">
        <v>2628.7339900000002</v>
      </c>
      <c r="AI30" s="59">
        <v>961.90505000000007</v>
      </c>
      <c r="AJ30" s="59">
        <v>602.44835999999998</v>
      </c>
      <c r="AK30" s="59">
        <v>327.07433000000003</v>
      </c>
      <c r="AL30" s="59">
        <v>3279.7200899999998</v>
      </c>
      <c r="AM30" s="59">
        <v>5802.5745399999996</v>
      </c>
      <c r="AN30" s="59">
        <v>1000.4452</v>
      </c>
      <c r="AO30" s="59">
        <v>241.61171999999999</v>
      </c>
      <c r="AP30" s="59">
        <v>230650.23118999999</v>
      </c>
    </row>
    <row r="31" spans="1:42">
      <c r="A31" s="63" t="s">
        <v>184</v>
      </c>
      <c r="B31" s="59">
        <v>4652.2918799999998</v>
      </c>
      <c r="C31" s="59">
        <v>6979.0232000000005</v>
      </c>
      <c r="D31" s="59">
        <v>20714.822749999999</v>
      </c>
      <c r="E31" s="59">
        <v>5582.7565100000002</v>
      </c>
      <c r="F31" s="59">
        <v>3031.5990400000001</v>
      </c>
      <c r="G31" s="59">
        <v>166.35005999999998</v>
      </c>
      <c r="H31" s="59">
        <v>71.485160000000008</v>
      </c>
      <c r="I31" s="59">
        <v>2894.7883299999999</v>
      </c>
      <c r="J31" s="59">
        <v>0</v>
      </c>
      <c r="K31" s="59">
        <v>1168.74982</v>
      </c>
      <c r="L31" s="59">
        <v>552.57368999999994</v>
      </c>
      <c r="M31" s="59">
        <v>154.87242000000001</v>
      </c>
      <c r="N31" s="59">
        <v>547.99568000000011</v>
      </c>
      <c r="O31" s="59">
        <v>781.78754000000004</v>
      </c>
      <c r="P31" s="59">
        <v>1484.0612100000001</v>
      </c>
      <c r="Q31" s="59">
        <v>1644.32917</v>
      </c>
      <c r="R31" s="59">
        <v>150.74135999999999</v>
      </c>
      <c r="S31" s="59">
        <v>108.40513</v>
      </c>
      <c r="T31" s="59">
        <v>872.98759999999993</v>
      </c>
      <c r="U31" s="59">
        <v>111.38750999999999</v>
      </c>
      <c r="V31" s="59">
        <v>40.444360000000003</v>
      </c>
      <c r="W31" s="59">
        <v>819.10060999999996</v>
      </c>
      <c r="X31" s="59">
        <v>2014.5118</v>
      </c>
      <c r="Y31" s="59">
        <v>187.41200000000001</v>
      </c>
      <c r="Z31" s="59">
        <v>300.51557000000003</v>
      </c>
      <c r="AA31" s="59">
        <v>135.31437</v>
      </c>
      <c r="AB31" s="59">
        <v>655.33871999999997</v>
      </c>
      <c r="AC31" s="59">
        <v>3794.5327299999999</v>
      </c>
      <c r="AD31" s="59">
        <v>563.9011999999999</v>
      </c>
      <c r="AE31" s="59">
        <v>273.39830000000001</v>
      </c>
      <c r="AF31" s="59">
        <v>525.94356000000005</v>
      </c>
      <c r="AG31" s="59">
        <v>168.77879999999999</v>
      </c>
      <c r="AH31" s="59">
        <v>0</v>
      </c>
      <c r="AI31" s="59">
        <v>352.23990000000003</v>
      </c>
      <c r="AJ31" s="59">
        <v>201.04244</v>
      </c>
      <c r="AK31" s="59">
        <v>616.34854000000007</v>
      </c>
      <c r="AL31" s="59">
        <v>1059.1048000000001</v>
      </c>
      <c r="AM31" s="59">
        <v>2209.65362</v>
      </c>
      <c r="AN31" s="59">
        <v>1545.7325000000001</v>
      </c>
      <c r="AO31" s="59">
        <v>28.233370000000001</v>
      </c>
      <c r="AP31" s="59">
        <v>67162.555250000005</v>
      </c>
    </row>
    <row r="32" spans="1:42">
      <c r="A32" s="64" t="s">
        <v>185</v>
      </c>
      <c r="B32" s="59">
        <v>2780.0933199999999</v>
      </c>
      <c r="C32" s="59">
        <v>2125.7257799999998</v>
      </c>
      <c r="D32" s="59">
        <v>10119.19922</v>
      </c>
      <c r="E32" s="59">
        <v>2819.4328599999999</v>
      </c>
      <c r="F32" s="59">
        <v>722.89824999999996</v>
      </c>
      <c r="G32" s="59">
        <v>136.98267000000001</v>
      </c>
      <c r="H32" s="59">
        <v>46.620379999999997</v>
      </c>
      <c r="I32" s="59">
        <v>708.55679000000009</v>
      </c>
      <c r="J32" s="59">
        <v>0</v>
      </c>
      <c r="K32" s="59">
        <v>959.02211</v>
      </c>
      <c r="L32" s="59">
        <v>287.16409000000004</v>
      </c>
      <c r="M32" s="59">
        <v>65.372399999999999</v>
      </c>
      <c r="N32" s="59">
        <v>460.44009999999997</v>
      </c>
      <c r="O32" s="59">
        <v>254.37258</v>
      </c>
      <c r="P32" s="59">
        <v>302.87790000000001</v>
      </c>
      <c r="Q32" s="59">
        <v>937.43250999999998</v>
      </c>
      <c r="R32" s="59">
        <v>1.0000000000000001E-5</v>
      </c>
      <c r="S32" s="59">
        <v>21.249830000000003</v>
      </c>
      <c r="T32" s="59">
        <v>649.19278000000008</v>
      </c>
      <c r="U32" s="59">
        <v>40.362290000000002</v>
      </c>
      <c r="V32" s="59">
        <v>22.912740000000003</v>
      </c>
      <c r="W32" s="59">
        <v>257.71469999999999</v>
      </c>
      <c r="X32" s="59">
        <v>424.87650000000002</v>
      </c>
      <c r="Y32" s="59">
        <v>100.09769</v>
      </c>
      <c r="Z32" s="59">
        <v>84.475259999999992</v>
      </c>
      <c r="AA32" s="59">
        <v>42.20825</v>
      </c>
      <c r="AB32" s="59">
        <v>208.49108999999999</v>
      </c>
      <c r="AC32" s="59">
        <v>1252.8552999999999</v>
      </c>
      <c r="AD32" s="59">
        <v>451.96964000000003</v>
      </c>
      <c r="AE32" s="59">
        <v>9.9432800000000015</v>
      </c>
      <c r="AF32" s="59">
        <v>164.41989999999998</v>
      </c>
      <c r="AG32" s="59">
        <v>128.00396000000001</v>
      </c>
      <c r="AH32" s="59">
        <v>0</v>
      </c>
      <c r="AI32" s="59">
        <v>62.577709999999996</v>
      </c>
      <c r="AJ32" s="59">
        <v>201.04244</v>
      </c>
      <c r="AK32" s="59">
        <v>142.61267000000001</v>
      </c>
      <c r="AL32" s="59">
        <v>471.33928000000003</v>
      </c>
      <c r="AM32" s="59">
        <v>890.75247999999999</v>
      </c>
      <c r="AN32" s="59">
        <v>776.25436999999999</v>
      </c>
      <c r="AO32" s="59">
        <v>28.233370000000001</v>
      </c>
      <c r="AP32" s="59">
        <v>29157.7765</v>
      </c>
    </row>
    <row r="33" spans="1:42">
      <c r="A33" s="64" t="s">
        <v>186</v>
      </c>
      <c r="B33" s="59">
        <v>1688.0924499999999</v>
      </c>
      <c r="C33" s="59">
        <v>4072.2074400000001</v>
      </c>
      <c r="D33" s="59">
        <v>9503.2126399999997</v>
      </c>
      <c r="E33" s="59">
        <v>2470.1020899999999</v>
      </c>
      <c r="F33" s="59">
        <v>2025.6303</v>
      </c>
      <c r="G33" s="59">
        <v>8.1470400000000005</v>
      </c>
      <c r="H33" s="59">
        <v>16.471299999999999</v>
      </c>
      <c r="I33" s="59">
        <v>1879.1236000000001</v>
      </c>
      <c r="J33" s="59">
        <v>0</v>
      </c>
      <c r="K33" s="59">
        <v>164.51022</v>
      </c>
      <c r="L33" s="59">
        <v>247.21057000000002</v>
      </c>
      <c r="M33" s="59">
        <v>72.651560000000003</v>
      </c>
      <c r="N33" s="59">
        <v>68.031019999999998</v>
      </c>
      <c r="O33" s="59">
        <v>441.64259999999996</v>
      </c>
      <c r="P33" s="59">
        <v>1045.50875</v>
      </c>
      <c r="Q33" s="59">
        <v>580.61236999999994</v>
      </c>
      <c r="R33" s="59">
        <v>127.35178000000001</v>
      </c>
      <c r="S33" s="59">
        <v>87.155299999999997</v>
      </c>
      <c r="T33" s="59">
        <v>181.18732</v>
      </c>
      <c r="U33" s="59">
        <v>54.211460000000002</v>
      </c>
      <c r="V33" s="59">
        <v>17.53162</v>
      </c>
      <c r="W33" s="59">
        <v>471.83727000000005</v>
      </c>
      <c r="X33" s="59">
        <v>1503.11518</v>
      </c>
      <c r="Y33" s="59">
        <v>75.65737</v>
      </c>
      <c r="Z33" s="59">
        <v>147.59582</v>
      </c>
      <c r="AA33" s="59">
        <v>49.794989999999999</v>
      </c>
      <c r="AB33" s="59">
        <v>389.16088000000002</v>
      </c>
      <c r="AC33" s="59">
        <v>2271.1337599999997</v>
      </c>
      <c r="AD33" s="59">
        <v>111.93156</v>
      </c>
      <c r="AE33" s="59">
        <v>250.25677999999999</v>
      </c>
      <c r="AF33" s="59">
        <v>278.43268</v>
      </c>
      <c r="AG33" s="59">
        <v>15.411569999999999</v>
      </c>
      <c r="AH33" s="59">
        <v>0</v>
      </c>
      <c r="AI33" s="59">
        <v>240.00557999999998</v>
      </c>
      <c r="AJ33" s="59">
        <v>0</v>
      </c>
      <c r="AK33" s="59">
        <v>433.82062999999999</v>
      </c>
      <c r="AL33" s="59">
        <v>522.17234999999994</v>
      </c>
      <c r="AM33" s="59">
        <v>1146.0704699999999</v>
      </c>
      <c r="AN33" s="59">
        <v>689.58248000000003</v>
      </c>
      <c r="AO33" s="59">
        <v>0</v>
      </c>
      <c r="AP33" s="59">
        <v>33346.570800000001</v>
      </c>
    </row>
    <row r="34" spans="1:42">
      <c r="A34" s="65" t="s">
        <v>187</v>
      </c>
      <c r="B34" s="59">
        <v>184.10610999999997</v>
      </c>
      <c r="C34" s="59">
        <v>781.08997999999997</v>
      </c>
      <c r="D34" s="59">
        <v>1092.4108899999999</v>
      </c>
      <c r="E34" s="59">
        <v>293.22156000000001</v>
      </c>
      <c r="F34" s="59">
        <v>283.07049000000001</v>
      </c>
      <c r="G34" s="59">
        <v>21.22035</v>
      </c>
      <c r="H34" s="59">
        <v>8.3934800000000003</v>
      </c>
      <c r="I34" s="59">
        <v>307.10793999999999</v>
      </c>
      <c r="J34" s="59">
        <v>0</v>
      </c>
      <c r="K34" s="59">
        <v>45.217489999999998</v>
      </c>
      <c r="L34" s="59">
        <v>18.19903</v>
      </c>
      <c r="M34" s="59">
        <v>16.848459999999999</v>
      </c>
      <c r="N34" s="59">
        <v>19.524560000000001</v>
      </c>
      <c r="O34" s="59">
        <v>85.772360000000006</v>
      </c>
      <c r="P34" s="59">
        <v>135.67455999999999</v>
      </c>
      <c r="Q34" s="59">
        <v>126.28429</v>
      </c>
      <c r="R34" s="59">
        <v>23.389569999999999</v>
      </c>
      <c r="S34" s="59">
        <v>0</v>
      </c>
      <c r="T34" s="59">
        <v>42.607500000000002</v>
      </c>
      <c r="U34" s="59">
        <v>16.813759999999998</v>
      </c>
      <c r="V34" s="59">
        <v>0</v>
      </c>
      <c r="W34" s="59">
        <v>89.548640000000006</v>
      </c>
      <c r="X34" s="59">
        <v>86.520119999999991</v>
      </c>
      <c r="Y34" s="59">
        <v>11.656940000000001</v>
      </c>
      <c r="Z34" s="59">
        <v>68.444490000000002</v>
      </c>
      <c r="AA34" s="59">
        <v>43.311129999999999</v>
      </c>
      <c r="AB34" s="59">
        <v>57.686750000000004</v>
      </c>
      <c r="AC34" s="59">
        <v>270.54366999999996</v>
      </c>
      <c r="AD34" s="59">
        <v>0</v>
      </c>
      <c r="AE34" s="59">
        <v>13.19824</v>
      </c>
      <c r="AF34" s="59">
        <v>83.090980000000002</v>
      </c>
      <c r="AG34" s="59">
        <v>25.36327</v>
      </c>
      <c r="AH34" s="59">
        <v>0</v>
      </c>
      <c r="AI34" s="59">
        <v>49.656610000000001</v>
      </c>
      <c r="AJ34" s="59">
        <v>0</v>
      </c>
      <c r="AK34" s="59">
        <v>39.915239999999997</v>
      </c>
      <c r="AL34" s="59">
        <v>65.593170000000001</v>
      </c>
      <c r="AM34" s="59">
        <v>172.83067000000003</v>
      </c>
      <c r="AN34" s="59">
        <v>79.895649999999989</v>
      </c>
      <c r="AO34" s="59">
        <v>0</v>
      </c>
      <c r="AP34" s="59">
        <v>4658.20795</v>
      </c>
    </row>
    <row r="35" spans="1:42">
      <c r="A35" s="63" t="s">
        <v>188</v>
      </c>
      <c r="B35" s="59">
        <v>33584.122080000001</v>
      </c>
      <c r="C35" s="59">
        <v>12509.714880000001</v>
      </c>
      <c r="D35" s="59">
        <v>14276.32301</v>
      </c>
      <c r="E35" s="59">
        <v>18588.174729999999</v>
      </c>
      <c r="F35" s="59">
        <v>5959.6838299999999</v>
      </c>
      <c r="G35" s="59">
        <v>4264.86762</v>
      </c>
      <c r="H35" s="59">
        <v>1963.7348</v>
      </c>
      <c r="I35" s="59">
        <v>3753.7409500000003</v>
      </c>
      <c r="J35" s="59">
        <v>5583.1038499999995</v>
      </c>
      <c r="K35" s="59">
        <v>3913.6298700000002</v>
      </c>
      <c r="L35" s="59">
        <v>7342.0761199999997</v>
      </c>
      <c r="M35" s="59">
        <v>3147.3017500000001</v>
      </c>
      <c r="N35" s="59">
        <v>4266.4016500000007</v>
      </c>
      <c r="O35" s="59">
        <v>2610.4627799999998</v>
      </c>
      <c r="P35" s="59">
        <v>2989.7440699999997</v>
      </c>
      <c r="Q35" s="59">
        <v>625.8691</v>
      </c>
      <c r="R35" s="59">
        <v>581.19826</v>
      </c>
      <c r="S35" s="59">
        <v>1497.26866</v>
      </c>
      <c r="T35" s="59">
        <v>3711.3368500000001</v>
      </c>
      <c r="U35" s="59">
        <v>1723.6645100000001</v>
      </c>
      <c r="V35" s="59">
        <v>240.10979999999998</v>
      </c>
      <c r="W35" s="59">
        <v>3800.0951700000001</v>
      </c>
      <c r="X35" s="59">
        <v>3109.8995199999999</v>
      </c>
      <c r="Y35" s="59">
        <v>1067.1198100000001</v>
      </c>
      <c r="Z35" s="59">
        <v>4522.5025300000007</v>
      </c>
      <c r="AA35" s="59">
        <v>2688.95046</v>
      </c>
      <c r="AB35" s="59">
        <v>2647.4674799999998</v>
      </c>
      <c r="AC35" s="59">
        <v>5910.0192900000002</v>
      </c>
      <c r="AD35" s="59">
        <v>205.82959</v>
      </c>
      <c r="AE35" s="59">
        <v>1344.2676399999998</v>
      </c>
      <c r="AF35" s="59">
        <v>427.36469</v>
      </c>
      <c r="AG35" s="59">
        <v>374.49874999999997</v>
      </c>
      <c r="AH35" s="59">
        <v>1651.8457100000001</v>
      </c>
      <c r="AI35" s="59">
        <v>331.05162000000001</v>
      </c>
      <c r="AJ35" s="59">
        <v>395.55707000000001</v>
      </c>
      <c r="AK35" s="59">
        <v>0</v>
      </c>
      <c r="AL35" s="59">
        <v>2496.4696200000003</v>
      </c>
      <c r="AM35" s="59">
        <v>7649.8625199999997</v>
      </c>
      <c r="AN35" s="59">
        <v>12432.38617</v>
      </c>
      <c r="AO35" s="59">
        <v>87.495059999999995</v>
      </c>
      <c r="AP35" s="59">
        <v>184275.21187</v>
      </c>
    </row>
    <row r="36" spans="1:42">
      <c r="A36" s="64" t="s">
        <v>189</v>
      </c>
      <c r="B36" s="59">
        <v>10178.111000000001</v>
      </c>
      <c r="C36" s="59">
        <v>5975.1798200000003</v>
      </c>
      <c r="D36" s="59">
        <v>4720.2528600000005</v>
      </c>
      <c r="E36" s="59">
        <v>14498.694710000002</v>
      </c>
      <c r="F36" s="59">
        <v>5871.1926399999993</v>
      </c>
      <c r="G36" s="59">
        <v>3760.1709900000001</v>
      </c>
      <c r="H36" s="59">
        <v>1790.5425700000001</v>
      </c>
      <c r="I36" s="59">
        <v>2195.0468599999999</v>
      </c>
      <c r="J36" s="59">
        <v>3837.0661600000003</v>
      </c>
      <c r="K36" s="59">
        <v>2520.81</v>
      </c>
      <c r="L36" s="59">
        <v>6798.1804900000006</v>
      </c>
      <c r="M36" s="59">
        <v>2566.29819</v>
      </c>
      <c r="N36" s="59">
        <v>3902.1842499999998</v>
      </c>
      <c r="O36" s="59">
        <v>1528.8060399999999</v>
      </c>
      <c r="P36" s="59">
        <v>1912.5233799999999</v>
      </c>
      <c r="Q36" s="59">
        <v>387.09356000000002</v>
      </c>
      <c r="R36" s="59">
        <v>263.47073</v>
      </c>
      <c r="S36" s="59">
        <v>1326.0242800000001</v>
      </c>
      <c r="T36" s="59">
        <v>3653.9336200000002</v>
      </c>
      <c r="U36" s="59">
        <v>1141.99847</v>
      </c>
      <c r="V36" s="59">
        <v>240.10979999999998</v>
      </c>
      <c r="W36" s="59">
        <v>3459.2676299999998</v>
      </c>
      <c r="X36" s="59">
        <v>932.89768000000004</v>
      </c>
      <c r="Y36" s="59">
        <v>913.94502</v>
      </c>
      <c r="Z36" s="59">
        <v>2613.4971099999998</v>
      </c>
      <c r="AA36" s="59">
        <v>1954.2969599999999</v>
      </c>
      <c r="AB36" s="59">
        <v>1694.36718</v>
      </c>
      <c r="AC36" s="59">
        <v>5149.9598499999993</v>
      </c>
      <c r="AD36" s="59">
        <v>151.82684</v>
      </c>
      <c r="AE36" s="59">
        <v>1344.2676399999998</v>
      </c>
      <c r="AF36" s="59">
        <v>101.11357000000001</v>
      </c>
      <c r="AG36" s="59">
        <v>361.14121999999998</v>
      </c>
      <c r="AH36" s="59">
        <v>1108.72207</v>
      </c>
      <c r="AI36" s="59">
        <v>216.57239000000001</v>
      </c>
      <c r="AJ36" s="59">
        <v>395.55707000000001</v>
      </c>
      <c r="AK36" s="59">
        <v>0</v>
      </c>
      <c r="AL36" s="59">
        <v>1689.8023899999998</v>
      </c>
      <c r="AM36" s="59">
        <v>5058.1377699999994</v>
      </c>
      <c r="AN36" s="59">
        <v>11116.241820000001</v>
      </c>
      <c r="AO36" s="59">
        <v>15.588979999999999</v>
      </c>
      <c r="AP36" s="59">
        <v>117344.89361</v>
      </c>
    </row>
    <row r="37" spans="1:42">
      <c r="A37" s="64" t="s">
        <v>190</v>
      </c>
      <c r="B37" s="59">
        <v>22125.71501</v>
      </c>
      <c r="C37" s="59">
        <v>6092.6583600000004</v>
      </c>
      <c r="D37" s="59">
        <v>9031.4289200000003</v>
      </c>
      <c r="E37" s="59">
        <v>3708.9610200000002</v>
      </c>
      <c r="F37" s="59">
        <v>66.765729999999991</v>
      </c>
      <c r="G37" s="59">
        <v>488.66871999999995</v>
      </c>
      <c r="H37" s="59">
        <v>130.03402</v>
      </c>
      <c r="I37" s="59">
        <v>1502.37879</v>
      </c>
      <c r="J37" s="59">
        <v>1746.0376899999999</v>
      </c>
      <c r="K37" s="59">
        <v>1313.8235900000002</v>
      </c>
      <c r="L37" s="59">
        <v>511.12278999999995</v>
      </c>
      <c r="M37" s="59">
        <v>522.87774000000002</v>
      </c>
      <c r="N37" s="59">
        <v>280.70364000000001</v>
      </c>
      <c r="O37" s="59">
        <v>980.97838000000002</v>
      </c>
      <c r="P37" s="59">
        <v>938.84613999999999</v>
      </c>
      <c r="Q37" s="59">
        <v>233.43895000000001</v>
      </c>
      <c r="R37" s="59">
        <v>304.18227000000002</v>
      </c>
      <c r="S37" s="59">
        <v>171.24438000000001</v>
      </c>
      <c r="T37" s="59">
        <v>46.698860000000003</v>
      </c>
      <c r="U37" s="59">
        <v>555.39218999999991</v>
      </c>
      <c r="V37" s="59">
        <v>0</v>
      </c>
      <c r="W37" s="59">
        <v>258.27726999999999</v>
      </c>
      <c r="X37" s="59">
        <v>2037.4893200000001</v>
      </c>
      <c r="Y37" s="59">
        <v>112.66913000000001</v>
      </c>
      <c r="Z37" s="59">
        <v>1785.0408799999998</v>
      </c>
      <c r="AA37" s="59">
        <v>641.55763999999999</v>
      </c>
      <c r="AB37" s="59">
        <v>804.75189999999998</v>
      </c>
      <c r="AC37" s="59">
        <v>701.20965000000001</v>
      </c>
      <c r="AD37" s="59">
        <v>36.892769999999999</v>
      </c>
      <c r="AE37" s="59">
        <v>0</v>
      </c>
      <c r="AF37" s="59">
        <v>300.75716999999997</v>
      </c>
      <c r="AG37" s="59">
        <v>5.7080000000000002</v>
      </c>
      <c r="AH37" s="59">
        <v>543.12364000000002</v>
      </c>
      <c r="AI37" s="59">
        <v>114.47923</v>
      </c>
      <c r="AJ37" s="59">
        <v>0</v>
      </c>
      <c r="AK37" s="59">
        <v>0</v>
      </c>
      <c r="AL37" s="59">
        <v>744.28323999999998</v>
      </c>
      <c r="AM37" s="59">
        <v>2450.2030199999999</v>
      </c>
      <c r="AN37" s="59">
        <v>1194.65524</v>
      </c>
      <c r="AO37" s="59">
        <v>57.025080000000003</v>
      </c>
      <c r="AP37" s="59">
        <v>62540.080369999996</v>
      </c>
    </row>
    <row r="38" spans="1:42">
      <c r="A38" s="64" t="s">
        <v>191</v>
      </c>
      <c r="B38" s="59">
        <v>1280.2960700000001</v>
      </c>
      <c r="C38" s="59">
        <v>441.87670000000003</v>
      </c>
      <c r="D38" s="59">
        <v>524.64122999999995</v>
      </c>
      <c r="E38" s="59">
        <v>380.51900000000001</v>
      </c>
      <c r="F38" s="59">
        <v>21.725459999999998</v>
      </c>
      <c r="G38" s="59">
        <v>16.027909999999999</v>
      </c>
      <c r="H38" s="59">
        <v>43.158209999999997</v>
      </c>
      <c r="I38" s="59">
        <v>56.315300000000001</v>
      </c>
      <c r="J38" s="59">
        <v>0</v>
      </c>
      <c r="K38" s="59">
        <v>78.996279999999999</v>
      </c>
      <c r="L38" s="59">
        <v>32.772839999999995</v>
      </c>
      <c r="M38" s="59">
        <v>58.125819999999997</v>
      </c>
      <c r="N38" s="59">
        <v>83.513759999999991</v>
      </c>
      <c r="O38" s="59">
        <v>100.67836</v>
      </c>
      <c r="P38" s="59">
        <v>138.37455</v>
      </c>
      <c r="Q38" s="59">
        <v>5.3365900000000002</v>
      </c>
      <c r="R38" s="59">
        <v>13.545260000000001</v>
      </c>
      <c r="S38" s="59">
        <v>0</v>
      </c>
      <c r="T38" s="59">
        <v>10.704370000000001</v>
      </c>
      <c r="U38" s="59">
        <v>26.273849999999999</v>
      </c>
      <c r="V38" s="59">
        <v>0</v>
      </c>
      <c r="W38" s="59">
        <v>82.550269999999998</v>
      </c>
      <c r="X38" s="59">
        <v>139.51251999999999</v>
      </c>
      <c r="Y38" s="59">
        <v>40.505660000000006</v>
      </c>
      <c r="Z38" s="59">
        <v>123.96454</v>
      </c>
      <c r="AA38" s="59">
        <v>93.095860000000002</v>
      </c>
      <c r="AB38" s="59">
        <v>148.3484</v>
      </c>
      <c r="AC38" s="59">
        <v>58.849789999999999</v>
      </c>
      <c r="AD38" s="59">
        <v>17.10998</v>
      </c>
      <c r="AE38" s="59">
        <v>0</v>
      </c>
      <c r="AF38" s="59">
        <v>25.493950000000002</v>
      </c>
      <c r="AG38" s="59">
        <v>7.6495299999999995</v>
      </c>
      <c r="AH38" s="59">
        <v>0</v>
      </c>
      <c r="AI38" s="59">
        <v>0</v>
      </c>
      <c r="AJ38" s="59">
        <v>0</v>
      </c>
      <c r="AK38" s="59">
        <v>0</v>
      </c>
      <c r="AL38" s="59">
        <v>62.383989999999997</v>
      </c>
      <c r="AM38" s="59">
        <v>141.52173000000002</v>
      </c>
      <c r="AN38" s="59">
        <v>121.48911</v>
      </c>
      <c r="AO38" s="59">
        <v>14.881</v>
      </c>
      <c r="AP38" s="59">
        <v>4390.2378899999994</v>
      </c>
    </row>
    <row r="39" spans="1:42">
      <c r="A39" s="63" t="s">
        <v>192</v>
      </c>
      <c r="B39" s="59">
        <v>104332.59908</v>
      </c>
      <c r="C39" s="59">
        <v>38331.292119999998</v>
      </c>
      <c r="D39" s="59">
        <v>106478.46008</v>
      </c>
      <c r="E39" s="59">
        <v>36267.323729999996</v>
      </c>
      <c r="F39" s="59">
        <v>20060.443850000003</v>
      </c>
      <c r="G39" s="59">
        <v>18965.395190000003</v>
      </c>
      <c r="H39" s="59">
        <v>6722.3525799999998</v>
      </c>
      <c r="I39" s="59">
        <v>24404.796739999998</v>
      </c>
      <c r="J39" s="59">
        <v>25131.099610000001</v>
      </c>
      <c r="K39" s="59">
        <v>19451.415350000003</v>
      </c>
      <c r="L39" s="59">
        <v>7788.3506500000003</v>
      </c>
      <c r="M39" s="59">
        <v>24152.321190000002</v>
      </c>
      <c r="N39" s="59">
        <v>17375.391379999997</v>
      </c>
      <c r="O39" s="59">
        <v>13406.06884</v>
      </c>
      <c r="P39" s="59">
        <v>14635.43183</v>
      </c>
      <c r="Q39" s="59">
        <v>6773.9056</v>
      </c>
      <c r="R39" s="59">
        <v>10529.800080000001</v>
      </c>
      <c r="S39" s="59">
        <v>13469.7397</v>
      </c>
      <c r="T39" s="59">
        <v>21018.966280000001</v>
      </c>
      <c r="U39" s="59">
        <v>21785.358059999999</v>
      </c>
      <c r="V39" s="59">
        <v>9863.7620100000004</v>
      </c>
      <c r="W39" s="59">
        <v>12293.171279999999</v>
      </c>
      <c r="X39" s="59">
        <v>26342.37686</v>
      </c>
      <c r="Y39" s="59">
        <v>8493.5548900000013</v>
      </c>
      <c r="Z39" s="59">
        <v>39286.728329999998</v>
      </c>
      <c r="AA39" s="59">
        <v>16901.924059999998</v>
      </c>
      <c r="AB39" s="59">
        <v>23701.12313</v>
      </c>
      <c r="AC39" s="59">
        <v>38299.905229999997</v>
      </c>
      <c r="AD39" s="59">
        <v>8626.1236599999993</v>
      </c>
      <c r="AE39" s="59">
        <v>22393.243640000001</v>
      </c>
      <c r="AF39" s="59">
        <v>4243.8399500000005</v>
      </c>
      <c r="AG39" s="59">
        <v>3550.24764</v>
      </c>
      <c r="AH39" s="59">
        <v>9621.2521099999994</v>
      </c>
      <c r="AI39" s="59">
        <v>2489.4720899999998</v>
      </c>
      <c r="AJ39" s="59">
        <v>4570.5121100000006</v>
      </c>
      <c r="AK39" s="59">
        <v>1560.6911299999999</v>
      </c>
      <c r="AL39" s="59">
        <v>11645.353999999999</v>
      </c>
      <c r="AM39" s="59">
        <v>11869.17633</v>
      </c>
      <c r="AN39" s="59">
        <v>5637.1525999999994</v>
      </c>
      <c r="AO39" s="59">
        <v>921.63553000000002</v>
      </c>
      <c r="AP39" s="59">
        <v>813391.75852000003</v>
      </c>
    </row>
    <row r="40" spans="1:42">
      <c r="A40" s="65" t="s">
        <v>193</v>
      </c>
      <c r="B40" s="59">
        <v>20672.087930000002</v>
      </c>
      <c r="C40" s="59">
        <v>1057.54556</v>
      </c>
      <c r="D40" s="59">
        <v>4068.7957000000001</v>
      </c>
      <c r="E40" s="59">
        <v>3608.1036400000003</v>
      </c>
      <c r="F40" s="59">
        <v>1204.55835</v>
      </c>
      <c r="G40" s="59">
        <v>1575.0083200000001</v>
      </c>
      <c r="H40" s="59">
        <v>909.23212000000001</v>
      </c>
      <c r="I40" s="59">
        <v>4901.9426900000008</v>
      </c>
      <c r="J40" s="59">
        <v>1533.5758700000001</v>
      </c>
      <c r="K40" s="59">
        <v>5002.7257800000007</v>
      </c>
      <c r="L40" s="59">
        <v>484.61115999999998</v>
      </c>
      <c r="M40" s="59">
        <v>2081.8025400000001</v>
      </c>
      <c r="N40" s="59">
        <v>5634.1431700000003</v>
      </c>
      <c r="O40" s="59">
        <v>866.94008999999994</v>
      </c>
      <c r="P40" s="59">
        <v>2895.4859200000001</v>
      </c>
      <c r="Q40" s="59">
        <v>1650.2673400000001</v>
      </c>
      <c r="R40" s="59">
        <v>1611.6856699999998</v>
      </c>
      <c r="S40" s="59">
        <v>1692.5084199999999</v>
      </c>
      <c r="T40" s="59">
        <v>5455.42821</v>
      </c>
      <c r="U40" s="59">
        <v>3035.2490299999999</v>
      </c>
      <c r="V40" s="59">
        <v>836.18182999999999</v>
      </c>
      <c r="W40" s="59">
        <v>989.8806800000001</v>
      </c>
      <c r="X40" s="59">
        <v>1164.2095200000001</v>
      </c>
      <c r="Y40" s="59">
        <v>704.06506999999999</v>
      </c>
      <c r="Z40" s="59">
        <v>1406.94029</v>
      </c>
      <c r="AA40" s="59">
        <v>1039.23055</v>
      </c>
      <c r="AB40" s="59">
        <v>5709.7187100000001</v>
      </c>
      <c r="AC40" s="59">
        <v>6863.3137800000004</v>
      </c>
      <c r="AD40" s="59">
        <v>621.1585</v>
      </c>
      <c r="AE40" s="59">
        <v>7586.9018499999993</v>
      </c>
      <c r="AF40" s="59">
        <v>289.12461999999999</v>
      </c>
      <c r="AG40" s="59">
        <v>642.89883999999995</v>
      </c>
      <c r="AH40" s="59">
        <v>2530.6963599999999</v>
      </c>
      <c r="AI40" s="59">
        <v>435.55822999999998</v>
      </c>
      <c r="AJ40" s="59">
        <v>1986.17634</v>
      </c>
      <c r="AK40" s="59">
        <v>249.23957999999999</v>
      </c>
      <c r="AL40" s="59">
        <v>1524.6229099999998</v>
      </c>
      <c r="AM40" s="59">
        <v>530.81468999999993</v>
      </c>
      <c r="AN40" s="59">
        <v>438.71926000000002</v>
      </c>
      <c r="AO40" s="59">
        <v>339.63908000000004</v>
      </c>
      <c r="AP40" s="59">
        <v>105830.78820000001</v>
      </c>
    </row>
    <row r="41" spans="1:42">
      <c r="A41" s="64" t="s">
        <v>194</v>
      </c>
      <c r="B41" s="59">
        <v>32841.94298</v>
      </c>
      <c r="C41" s="59">
        <v>16292.11493</v>
      </c>
      <c r="D41" s="59">
        <v>51384.629500000003</v>
      </c>
      <c r="E41" s="59">
        <v>14451.72659</v>
      </c>
      <c r="F41" s="59">
        <v>8783.3831699999992</v>
      </c>
      <c r="G41" s="59">
        <v>8448.7491499999996</v>
      </c>
      <c r="H41" s="59">
        <v>1298.36887</v>
      </c>
      <c r="I41" s="59">
        <v>7684.6332300000004</v>
      </c>
      <c r="J41" s="59">
        <v>10766.170990000001</v>
      </c>
      <c r="K41" s="59">
        <v>3331.7667200000001</v>
      </c>
      <c r="L41" s="59">
        <v>2866.9731400000001</v>
      </c>
      <c r="M41" s="59">
        <v>9561.6872199999998</v>
      </c>
      <c r="N41" s="59">
        <v>1794.95992</v>
      </c>
      <c r="O41" s="59">
        <v>5764.39599</v>
      </c>
      <c r="P41" s="59">
        <v>5383.3195300000007</v>
      </c>
      <c r="Q41" s="59">
        <v>1639.3098799999998</v>
      </c>
      <c r="R41" s="59">
        <v>3479.7582299999999</v>
      </c>
      <c r="S41" s="59">
        <v>6706.1489199999996</v>
      </c>
      <c r="T41" s="59">
        <v>6440.8212699999995</v>
      </c>
      <c r="U41" s="59">
        <v>876.98801000000003</v>
      </c>
      <c r="V41" s="59">
        <v>3969.9887200000003</v>
      </c>
      <c r="W41" s="59">
        <v>5839.8682199999994</v>
      </c>
      <c r="X41" s="59">
        <v>10959.064640000001</v>
      </c>
      <c r="Y41" s="59">
        <v>2563.50893</v>
      </c>
      <c r="Z41" s="59">
        <v>19772.43822</v>
      </c>
      <c r="AA41" s="59">
        <v>8493.3528200000001</v>
      </c>
      <c r="AB41" s="59">
        <v>6061.6243899999999</v>
      </c>
      <c r="AC41" s="59">
        <v>16401.469499999999</v>
      </c>
      <c r="AD41" s="59">
        <v>4119.7087700000002</v>
      </c>
      <c r="AE41" s="59">
        <v>5349.7996800000001</v>
      </c>
      <c r="AF41" s="59">
        <v>1227.2723500000002</v>
      </c>
      <c r="AG41" s="59">
        <v>765.4583100000001</v>
      </c>
      <c r="AH41" s="59">
        <v>3081.1589199999999</v>
      </c>
      <c r="AI41" s="59">
        <v>764.07693999999992</v>
      </c>
      <c r="AJ41" s="59">
        <v>755.59150999999997</v>
      </c>
      <c r="AK41" s="59">
        <v>411.35455999999999</v>
      </c>
      <c r="AL41" s="59">
        <v>4795.9475400000001</v>
      </c>
      <c r="AM41" s="59">
        <v>3523.36517</v>
      </c>
      <c r="AN41" s="59">
        <v>1075.26459</v>
      </c>
      <c r="AO41" s="59">
        <v>3.2683599999999999</v>
      </c>
      <c r="AP41" s="59">
        <v>299731.43037999998</v>
      </c>
    </row>
    <row r="42" spans="1:42">
      <c r="A42" s="64" t="s">
        <v>195</v>
      </c>
      <c r="B42" s="59">
        <v>162.71926999999999</v>
      </c>
      <c r="C42" s="59">
        <v>24.68805</v>
      </c>
      <c r="D42" s="59">
        <v>5.6549999999999996E-2</v>
      </c>
      <c r="E42" s="59">
        <v>7.3803199999999993</v>
      </c>
      <c r="F42" s="59">
        <v>5.5572600000000003</v>
      </c>
      <c r="G42" s="59">
        <v>8.4290000000000004E-2</v>
      </c>
      <c r="H42" s="59">
        <v>3.71435</v>
      </c>
      <c r="I42" s="59">
        <v>9.4875000000000007</v>
      </c>
      <c r="J42" s="59">
        <v>0</v>
      </c>
      <c r="K42" s="59">
        <v>41.665260000000004</v>
      </c>
      <c r="L42" s="59">
        <v>1.7757400000000001</v>
      </c>
      <c r="M42" s="59">
        <v>0.8831</v>
      </c>
      <c r="N42" s="59">
        <v>0</v>
      </c>
      <c r="O42" s="59">
        <v>5.4289899999999998</v>
      </c>
      <c r="P42" s="59">
        <v>0</v>
      </c>
      <c r="Q42" s="59">
        <v>2.17875</v>
      </c>
      <c r="R42" s="59">
        <v>0</v>
      </c>
      <c r="S42" s="59">
        <v>2.0201500000000001</v>
      </c>
      <c r="T42" s="59">
        <v>8.8922399999999993</v>
      </c>
      <c r="U42" s="59">
        <v>0</v>
      </c>
      <c r="V42" s="59">
        <v>0.41132000000000002</v>
      </c>
      <c r="W42" s="59">
        <v>1.8226600000000002</v>
      </c>
      <c r="X42" s="59">
        <v>38.429199999999994</v>
      </c>
      <c r="Y42" s="59">
        <v>1.5991199999999999</v>
      </c>
      <c r="Z42" s="59">
        <v>1.9536199999999999</v>
      </c>
      <c r="AA42" s="59">
        <v>0.51845000000000008</v>
      </c>
      <c r="AB42" s="59">
        <v>0</v>
      </c>
      <c r="AC42" s="59">
        <v>28.475639999999999</v>
      </c>
      <c r="AD42" s="59">
        <v>0</v>
      </c>
      <c r="AE42" s="59">
        <v>1.20655</v>
      </c>
      <c r="AF42" s="59">
        <v>0.34598000000000001</v>
      </c>
      <c r="AG42" s="59">
        <v>3.64933</v>
      </c>
      <c r="AH42" s="59">
        <v>0</v>
      </c>
      <c r="AI42" s="59">
        <v>0</v>
      </c>
      <c r="AJ42" s="59">
        <v>1.28945</v>
      </c>
      <c r="AK42" s="59">
        <v>5.1623599999999996</v>
      </c>
      <c r="AL42" s="59">
        <v>6.7990300000000001</v>
      </c>
      <c r="AM42" s="59">
        <v>13.008979999999999</v>
      </c>
      <c r="AN42" s="59">
        <v>13.221159999999999</v>
      </c>
      <c r="AO42" s="59">
        <v>0.79161999999999999</v>
      </c>
      <c r="AP42" s="59">
        <v>395.21628999999996</v>
      </c>
    </row>
    <row r="43" spans="1:42">
      <c r="A43" s="64" t="s">
        <v>196</v>
      </c>
      <c r="B43" s="59">
        <v>74.928619999999995</v>
      </c>
      <c r="C43" s="59">
        <v>207.60088000000002</v>
      </c>
      <c r="D43" s="59">
        <v>600.57915000000003</v>
      </c>
      <c r="E43" s="59">
        <v>153.05070999999998</v>
      </c>
      <c r="F43" s="59">
        <v>413.02715000000001</v>
      </c>
      <c r="G43" s="59">
        <v>7.3950000000000002E-2</v>
      </c>
      <c r="H43" s="59">
        <v>4.15672</v>
      </c>
      <c r="I43" s="59">
        <v>34.375699999999995</v>
      </c>
      <c r="J43" s="59">
        <v>0</v>
      </c>
      <c r="K43" s="59">
        <v>1.1756300000000002</v>
      </c>
      <c r="L43" s="59">
        <v>3.6175700000000002</v>
      </c>
      <c r="M43" s="59">
        <v>1.9989999999999997E-2</v>
      </c>
      <c r="N43" s="59">
        <v>7.8241999999999994</v>
      </c>
      <c r="O43" s="59">
        <v>29.738529999999997</v>
      </c>
      <c r="P43" s="59">
        <v>132.58745000000002</v>
      </c>
      <c r="Q43" s="59">
        <v>18.11843</v>
      </c>
      <c r="R43" s="59">
        <v>39.676439999999999</v>
      </c>
      <c r="S43" s="59">
        <v>1.2915000000000001</v>
      </c>
      <c r="T43" s="59">
        <v>74.192789999999988</v>
      </c>
      <c r="U43" s="59">
        <v>0</v>
      </c>
      <c r="V43" s="59">
        <v>0</v>
      </c>
      <c r="W43" s="59">
        <v>72.269949999999994</v>
      </c>
      <c r="X43" s="59">
        <v>178.26239999999999</v>
      </c>
      <c r="Y43" s="59">
        <v>21.11795</v>
      </c>
      <c r="Z43" s="59">
        <v>18.2852</v>
      </c>
      <c r="AA43" s="59">
        <v>5.067E-2</v>
      </c>
      <c r="AB43" s="59">
        <v>80.066630000000004</v>
      </c>
      <c r="AC43" s="59">
        <v>277.06279000000001</v>
      </c>
      <c r="AD43" s="59">
        <v>0</v>
      </c>
      <c r="AE43" s="59">
        <v>0.12226999999999999</v>
      </c>
      <c r="AF43" s="59">
        <v>20.896099999999997</v>
      </c>
      <c r="AG43" s="59">
        <v>2.1563699999999999</v>
      </c>
      <c r="AH43" s="59">
        <v>0</v>
      </c>
      <c r="AI43" s="59">
        <v>39.652650000000001</v>
      </c>
      <c r="AJ43" s="59">
        <v>0</v>
      </c>
      <c r="AK43" s="59">
        <v>17.323139999999999</v>
      </c>
      <c r="AL43" s="59">
        <v>55.103190000000005</v>
      </c>
      <c r="AM43" s="59">
        <v>81.951189999999997</v>
      </c>
      <c r="AN43" s="59">
        <v>203.87339</v>
      </c>
      <c r="AO43" s="59">
        <v>0</v>
      </c>
      <c r="AP43" s="59">
        <v>2864.2293</v>
      </c>
    </row>
    <row r="44" spans="1:42">
      <c r="A44" s="64" t="s">
        <v>197</v>
      </c>
      <c r="B44" s="59">
        <v>0</v>
      </c>
      <c r="C44" s="59">
        <v>0</v>
      </c>
      <c r="D44" s="59">
        <v>0</v>
      </c>
      <c r="E44" s="59">
        <v>0</v>
      </c>
      <c r="F44" s="59">
        <v>0</v>
      </c>
      <c r="G44" s="59">
        <v>0</v>
      </c>
      <c r="H44" s="59">
        <v>0.82311000000000001</v>
      </c>
      <c r="I44" s="59">
        <v>0</v>
      </c>
      <c r="J44" s="59">
        <v>0</v>
      </c>
      <c r="K44" s="59">
        <v>1.61893</v>
      </c>
      <c r="L44" s="59">
        <v>3.5628699999999998</v>
      </c>
      <c r="M44" s="59">
        <v>0</v>
      </c>
      <c r="N44" s="59">
        <v>0</v>
      </c>
      <c r="O44" s="59">
        <v>0</v>
      </c>
      <c r="P44" s="59">
        <v>0</v>
      </c>
      <c r="Q44" s="59">
        <v>0</v>
      </c>
      <c r="R44" s="59">
        <v>0</v>
      </c>
      <c r="S44" s="59">
        <v>0</v>
      </c>
      <c r="T44" s="59">
        <v>0</v>
      </c>
      <c r="U44" s="59">
        <v>0</v>
      </c>
      <c r="V44" s="59">
        <v>0</v>
      </c>
      <c r="W44" s="59">
        <v>0</v>
      </c>
      <c r="X44" s="59">
        <v>99.181259999999995</v>
      </c>
      <c r="Y44" s="59">
        <v>0</v>
      </c>
      <c r="Z44" s="59">
        <v>0</v>
      </c>
      <c r="AA44" s="59">
        <v>0</v>
      </c>
      <c r="AB44" s="59">
        <v>0</v>
      </c>
      <c r="AC44" s="59">
        <v>0</v>
      </c>
      <c r="AD44" s="59">
        <v>0</v>
      </c>
      <c r="AE44" s="59">
        <v>0</v>
      </c>
      <c r="AF44" s="59">
        <v>0</v>
      </c>
      <c r="AG44" s="59">
        <v>0</v>
      </c>
      <c r="AH44" s="59">
        <v>0</v>
      </c>
      <c r="AI44" s="59">
        <v>0</v>
      </c>
      <c r="AJ44" s="59">
        <v>0</v>
      </c>
      <c r="AK44" s="59">
        <v>0</v>
      </c>
      <c r="AL44" s="59">
        <v>0</v>
      </c>
      <c r="AM44" s="59">
        <v>0</v>
      </c>
      <c r="AN44" s="59">
        <v>0</v>
      </c>
      <c r="AO44" s="59">
        <v>0</v>
      </c>
      <c r="AP44" s="59">
        <v>105.18617</v>
      </c>
    </row>
    <row r="45" spans="1:42">
      <c r="A45" s="11" t="s">
        <v>198</v>
      </c>
      <c r="B45" s="59">
        <v>0</v>
      </c>
      <c r="C45" s="59">
        <v>-1.0000000000000001E-5</v>
      </c>
      <c r="D45" s="59">
        <v>1.0000000000000001E-5</v>
      </c>
      <c r="E45" s="59">
        <v>28.52927</v>
      </c>
      <c r="F45" s="59">
        <v>15.264149999999999</v>
      </c>
      <c r="G45" s="59">
        <v>0</v>
      </c>
      <c r="H45" s="59">
        <v>14.752649999999999</v>
      </c>
      <c r="I45" s="59">
        <v>0</v>
      </c>
      <c r="J45" s="59">
        <v>0</v>
      </c>
      <c r="K45" s="59">
        <v>0</v>
      </c>
      <c r="L45" s="59">
        <v>0</v>
      </c>
      <c r="M45" s="59">
        <v>0</v>
      </c>
      <c r="N45" s="59">
        <v>0</v>
      </c>
      <c r="O45" s="59">
        <v>0</v>
      </c>
      <c r="P45" s="59">
        <v>0</v>
      </c>
      <c r="Q45" s="59">
        <v>0</v>
      </c>
      <c r="R45" s="59">
        <v>0</v>
      </c>
      <c r="S45" s="59">
        <v>0</v>
      </c>
      <c r="T45" s="59">
        <v>0</v>
      </c>
      <c r="U45" s="59">
        <v>0</v>
      </c>
      <c r="V45" s="59">
        <v>0</v>
      </c>
      <c r="W45" s="59">
        <v>0</v>
      </c>
      <c r="X45" s="59">
        <v>23.763060000000003</v>
      </c>
      <c r="Y45" s="59">
        <v>0</v>
      </c>
      <c r="Z45" s="59">
        <v>0</v>
      </c>
      <c r="AA45" s="59">
        <v>0</v>
      </c>
      <c r="AB45" s="59">
        <v>0</v>
      </c>
      <c r="AC45" s="59">
        <v>33.753839999999997</v>
      </c>
      <c r="AD45" s="59">
        <v>0</v>
      </c>
      <c r="AE45" s="59">
        <v>0</v>
      </c>
      <c r="AF45" s="59">
        <v>0</v>
      </c>
      <c r="AG45" s="59">
        <v>0</v>
      </c>
      <c r="AH45" s="59">
        <v>0</v>
      </c>
      <c r="AI45" s="59">
        <v>0</v>
      </c>
      <c r="AJ45" s="59">
        <v>0</v>
      </c>
      <c r="AK45" s="59">
        <v>0</v>
      </c>
      <c r="AL45" s="59">
        <v>1.5862100000000001</v>
      </c>
      <c r="AM45" s="59">
        <v>9.6036800000000007</v>
      </c>
      <c r="AN45" s="59">
        <v>102.79444000000001</v>
      </c>
      <c r="AO45" s="59">
        <v>0</v>
      </c>
      <c r="AP45" s="59">
        <v>230.04729999999998</v>
      </c>
    </row>
    <row r="46" spans="1:42">
      <c r="A46" s="65" t="s">
        <v>1181</v>
      </c>
      <c r="B46" s="59">
        <v>23951.01643</v>
      </c>
      <c r="C46" s="59">
        <v>5186.7220599999991</v>
      </c>
      <c r="D46" s="59">
        <v>11217.82165</v>
      </c>
      <c r="E46" s="59">
        <v>8043.3732300000001</v>
      </c>
      <c r="F46" s="59">
        <v>4391.5496600000006</v>
      </c>
      <c r="G46" s="59">
        <v>2987.8155499999998</v>
      </c>
      <c r="H46" s="59">
        <v>2914.1106600000003</v>
      </c>
      <c r="I46" s="59">
        <v>5723.8314700000001</v>
      </c>
      <c r="J46" s="59">
        <v>3735.42308</v>
      </c>
      <c r="K46" s="59">
        <v>8372.0021400000005</v>
      </c>
      <c r="L46" s="59">
        <v>2160.1757499999999</v>
      </c>
      <c r="M46" s="59">
        <v>4738.6502300000002</v>
      </c>
      <c r="N46" s="59">
        <v>8593.7152299999998</v>
      </c>
      <c r="O46" s="59">
        <v>2776.4219600000001</v>
      </c>
      <c r="P46" s="59">
        <v>2761.0806299999999</v>
      </c>
      <c r="Q46" s="59">
        <v>1710.6799799999999</v>
      </c>
      <c r="R46" s="59">
        <v>2183.5086299999998</v>
      </c>
      <c r="S46" s="59">
        <v>1269.4195099999999</v>
      </c>
      <c r="T46" s="59">
        <v>5689.0571200000004</v>
      </c>
      <c r="U46" s="59">
        <v>5017.05645</v>
      </c>
      <c r="V46" s="59">
        <v>2076.1762199999998</v>
      </c>
      <c r="W46" s="59">
        <v>2110.1115</v>
      </c>
      <c r="X46" s="59">
        <v>4706.17821</v>
      </c>
      <c r="Y46" s="59">
        <v>2470.34998</v>
      </c>
      <c r="Z46" s="59">
        <v>3752.57879</v>
      </c>
      <c r="AA46" s="59">
        <v>1690.9698000000001</v>
      </c>
      <c r="AB46" s="59">
        <v>6427.0598899999995</v>
      </c>
      <c r="AC46" s="59">
        <v>8491.9380500000007</v>
      </c>
      <c r="AD46" s="59">
        <v>663.39413999999999</v>
      </c>
      <c r="AE46" s="59">
        <v>5245.4602199999999</v>
      </c>
      <c r="AF46" s="59">
        <v>792.22735999999998</v>
      </c>
      <c r="AG46" s="59">
        <v>939.32103000000006</v>
      </c>
      <c r="AH46" s="59">
        <v>1512.5901799999999</v>
      </c>
      <c r="AI46" s="59">
        <v>385.16152</v>
      </c>
      <c r="AJ46" s="59">
        <v>1387.2471200000002</v>
      </c>
      <c r="AK46" s="59">
        <v>477.51429999999999</v>
      </c>
      <c r="AL46" s="59">
        <v>2397.5704500000002</v>
      </c>
      <c r="AM46" s="59">
        <v>3851.0121600000002</v>
      </c>
      <c r="AN46" s="59">
        <v>2275.2799300000001</v>
      </c>
      <c r="AO46" s="59">
        <v>426.3039</v>
      </c>
      <c r="AP46" s="59">
        <v>165501.87616999997</v>
      </c>
    </row>
    <row r="47" spans="1:42">
      <c r="A47" s="64" t="s">
        <v>1182</v>
      </c>
      <c r="B47" s="59">
        <v>26403.412789999998</v>
      </c>
      <c r="C47" s="59">
        <v>15317.9028</v>
      </c>
      <c r="D47" s="59">
        <v>38657.779979999999</v>
      </c>
      <c r="E47" s="59">
        <v>9829.6978500000005</v>
      </c>
      <c r="F47" s="59">
        <v>4970.3236399999996</v>
      </c>
      <c r="G47" s="59">
        <v>5952.1991699999999</v>
      </c>
      <c r="H47" s="59">
        <v>1500.0844399999999</v>
      </c>
      <c r="I47" s="59">
        <v>5805.2182499999999</v>
      </c>
      <c r="J47" s="59">
        <v>9095.9296699999995</v>
      </c>
      <c r="K47" s="59">
        <v>2625.8100800000002</v>
      </c>
      <c r="L47" s="59">
        <v>2220.7200800000001</v>
      </c>
      <c r="M47" s="59">
        <v>7769.2781100000002</v>
      </c>
      <c r="N47" s="59">
        <v>1295.6607300000001</v>
      </c>
      <c r="O47" s="59">
        <v>3943.3275899999999</v>
      </c>
      <c r="P47" s="59">
        <v>3364.2800499999998</v>
      </c>
      <c r="Q47" s="59">
        <v>1667.1258</v>
      </c>
      <c r="R47" s="59">
        <v>3192.44128</v>
      </c>
      <c r="S47" s="59">
        <v>3798.3512000000001</v>
      </c>
      <c r="T47" s="59">
        <v>3284.0413900000003</v>
      </c>
      <c r="U47" s="59">
        <v>12838.05062</v>
      </c>
      <c r="V47" s="59">
        <v>2981.0039200000001</v>
      </c>
      <c r="W47" s="59">
        <v>3240.43912</v>
      </c>
      <c r="X47" s="59">
        <v>8691.7103900000002</v>
      </c>
      <c r="Y47" s="59">
        <v>2714.1062000000002</v>
      </c>
      <c r="Z47" s="59">
        <v>14308.235970000002</v>
      </c>
      <c r="AA47" s="59">
        <v>5677.00432</v>
      </c>
      <c r="AB47" s="59">
        <v>5371.8249800000003</v>
      </c>
      <c r="AC47" s="59">
        <v>5759.3190400000003</v>
      </c>
      <c r="AD47" s="59">
        <v>3221.8622500000001</v>
      </c>
      <c r="AE47" s="59">
        <v>4207.1972599999999</v>
      </c>
      <c r="AF47" s="59">
        <v>1874.2251899999999</v>
      </c>
      <c r="AG47" s="59">
        <v>1193.3818200000001</v>
      </c>
      <c r="AH47" s="59">
        <v>2496.80665</v>
      </c>
      <c r="AI47" s="59">
        <v>828.36408999999992</v>
      </c>
      <c r="AJ47" s="59">
        <v>440.20769000000001</v>
      </c>
      <c r="AK47" s="59">
        <v>353.21429000000001</v>
      </c>
      <c r="AL47" s="59">
        <v>2824.8688299999999</v>
      </c>
      <c r="AM47" s="59">
        <v>3708.85158</v>
      </c>
      <c r="AN47" s="59">
        <v>1064.7989</v>
      </c>
      <c r="AO47" s="59">
        <v>151.63257000000002</v>
      </c>
      <c r="AP47" s="59">
        <v>234640.69058000002</v>
      </c>
    </row>
    <row r="48" spans="1:42">
      <c r="A48" s="64" t="s">
        <v>1187</v>
      </c>
      <c r="B48" s="59">
        <v>163.71007</v>
      </c>
      <c r="C48" s="59">
        <v>95.086330000000004</v>
      </c>
      <c r="D48" s="59">
        <v>77.725649999999987</v>
      </c>
      <c r="E48" s="59">
        <v>56.074010000000001</v>
      </c>
      <c r="F48" s="59">
        <v>45.207889999999999</v>
      </c>
      <c r="G48" s="59">
        <v>0.34467999999999999</v>
      </c>
      <c r="H48" s="59">
        <v>14.24676</v>
      </c>
      <c r="I48" s="59">
        <v>18.520130000000002</v>
      </c>
      <c r="J48" s="59">
        <v>0</v>
      </c>
      <c r="K48" s="59">
        <v>63.20485</v>
      </c>
      <c r="L48" s="59">
        <v>17.95721</v>
      </c>
      <c r="M48" s="59">
        <v>0</v>
      </c>
      <c r="N48" s="59">
        <v>35.114510000000003</v>
      </c>
      <c r="O48" s="59">
        <v>0</v>
      </c>
      <c r="P48" s="59">
        <v>0.64097000000000004</v>
      </c>
      <c r="Q48" s="59">
        <v>0</v>
      </c>
      <c r="R48" s="59">
        <v>0</v>
      </c>
      <c r="S48" s="59">
        <v>0</v>
      </c>
      <c r="T48" s="59">
        <v>35.19867</v>
      </c>
      <c r="U48" s="59">
        <v>10.410159999999999</v>
      </c>
      <c r="V48" s="59">
        <v>0</v>
      </c>
      <c r="W48" s="59">
        <v>1.8384100000000001</v>
      </c>
      <c r="X48" s="59">
        <v>51.442449999999994</v>
      </c>
      <c r="Y48" s="59">
        <v>8.3436000000000003</v>
      </c>
      <c r="Z48" s="59">
        <v>5.7654899999999998</v>
      </c>
      <c r="AA48" s="59">
        <v>0</v>
      </c>
      <c r="AB48" s="59">
        <v>2.2941199999999999</v>
      </c>
      <c r="AC48" s="59">
        <v>106.21644999999999</v>
      </c>
      <c r="AD48" s="59">
        <v>0</v>
      </c>
      <c r="AE48" s="59">
        <v>1.7321800000000001</v>
      </c>
      <c r="AF48" s="59">
        <v>0</v>
      </c>
      <c r="AG48" s="59">
        <v>0</v>
      </c>
      <c r="AH48" s="59">
        <v>0</v>
      </c>
      <c r="AI48" s="59">
        <v>3.7642600000000002</v>
      </c>
      <c r="AJ48" s="59">
        <v>0</v>
      </c>
      <c r="AK48" s="59">
        <v>1.59531</v>
      </c>
      <c r="AL48" s="59">
        <v>18.567689999999999</v>
      </c>
      <c r="AM48" s="59">
        <v>60.295099999999998</v>
      </c>
      <c r="AN48" s="59">
        <v>132.17943</v>
      </c>
      <c r="AO48" s="59">
        <v>0</v>
      </c>
      <c r="AP48" s="59">
        <v>1027.4763800000001</v>
      </c>
    </row>
    <row r="49" spans="1:42">
      <c r="A49" s="64" t="s">
        <v>1188</v>
      </c>
      <c r="B49" s="59">
        <v>62.780989999999996</v>
      </c>
      <c r="C49" s="59">
        <v>149.63149999999999</v>
      </c>
      <c r="D49" s="59">
        <v>447.47320000000002</v>
      </c>
      <c r="E49" s="59">
        <v>75.067130000000006</v>
      </c>
      <c r="F49" s="59">
        <v>208.79071999999999</v>
      </c>
      <c r="G49" s="59">
        <v>1.12008</v>
      </c>
      <c r="H49" s="59">
        <v>12.01665</v>
      </c>
      <c r="I49" s="59">
        <v>223.24703</v>
      </c>
      <c r="J49" s="59">
        <v>0</v>
      </c>
      <c r="K49" s="59">
        <v>8.5793700000000008</v>
      </c>
      <c r="L49" s="59">
        <v>28.957129999999999</v>
      </c>
      <c r="M49" s="59">
        <v>0</v>
      </c>
      <c r="N49" s="59">
        <v>8.6157000000000004</v>
      </c>
      <c r="O49" s="59">
        <v>19.81569</v>
      </c>
      <c r="P49" s="59">
        <v>98.037279999999996</v>
      </c>
      <c r="Q49" s="59">
        <v>86.22542</v>
      </c>
      <c r="R49" s="59">
        <v>22.729830000000003</v>
      </c>
      <c r="S49" s="59">
        <v>0</v>
      </c>
      <c r="T49" s="59">
        <v>31.334589999999999</v>
      </c>
      <c r="U49" s="59">
        <v>7.60379</v>
      </c>
      <c r="V49" s="59">
        <v>0</v>
      </c>
      <c r="W49" s="59">
        <v>36.940739999999998</v>
      </c>
      <c r="X49" s="59">
        <v>145.43767000000003</v>
      </c>
      <c r="Y49" s="59">
        <v>10.464040000000001</v>
      </c>
      <c r="Z49" s="59">
        <v>20.530750000000001</v>
      </c>
      <c r="AA49" s="59">
        <v>0.79744999999999999</v>
      </c>
      <c r="AB49" s="59">
        <v>48.534410000000001</v>
      </c>
      <c r="AC49" s="59">
        <v>214.09801000000002</v>
      </c>
      <c r="AD49" s="59">
        <v>0</v>
      </c>
      <c r="AE49" s="59">
        <v>0.82362999999999997</v>
      </c>
      <c r="AF49" s="59">
        <v>39.748350000000002</v>
      </c>
      <c r="AG49" s="59">
        <v>3.3819400000000002</v>
      </c>
      <c r="AH49" s="59">
        <v>0</v>
      </c>
      <c r="AI49" s="59">
        <v>32.894400000000005</v>
      </c>
      <c r="AJ49" s="59">
        <v>0</v>
      </c>
      <c r="AK49" s="59">
        <v>45.287589999999994</v>
      </c>
      <c r="AL49" s="59">
        <v>20.288150000000002</v>
      </c>
      <c r="AM49" s="59">
        <v>74.088920000000002</v>
      </c>
      <c r="AN49" s="59">
        <v>130.08269000000001</v>
      </c>
      <c r="AO49" s="59">
        <v>0</v>
      </c>
      <c r="AP49" s="59">
        <v>2315.4248399999997</v>
      </c>
    </row>
    <row r="50" spans="1:42">
      <c r="A50" s="64" t="s">
        <v>1206</v>
      </c>
      <c r="B50" s="59">
        <v>0</v>
      </c>
      <c r="C50" s="59">
        <v>2.0000000000000002E-5</v>
      </c>
      <c r="D50" s="59">
        <v>0</v>
      </c>
      <c r="E50" s="59">
        <v>0</v>
      </c>
      <c r="F50" s="59">
        <v>10.72423</v>
      </c>
      <c r="G50" s="59">
        <v>0</v>
      </c>
      <c r="H50" s="59">
        <v>35.135739999999998</v>
      </c>
      <c r="I50" s="59">
        <v>0</v>
      </c>
      <c r="J50" s="59">
        <v>0</v>
      </c>
      <c r="K50" s="59">
        <v>2.86659</v>
      </c>
      <c r="L50" s="59">
        <v>0</v>
      </c>
      <c r="M50" s="59">
        <v>0</v>
      </c>
      <c r="N50" s="59">
        <v>5.35792</v>
      </c>
      <c r="O50" s="59">
        <v>0</v>
      </c>
      <c r="P50" s="59">
        <v>0</v>
      </c>
      <c r="Q50" s="59">
        <v>0</v>
      </c>
      <c r="R50" s="59">
        <v>0</v>
      </c>
      <c r="S50" s="59">
        <v>0</v>
      </c>
      <c r="T50" s="59">
        <v>0</v>
      </c>
      <c r="U50" s="59">
        <v>0</v>
      </c>
      <c r="V50" s="59">
        <v>0</v>
      </c>
      <c r="W50" s="59">
        <v>0</v>
      </c>
      <c r="X50" s="59">
        <v>63.873530000000002</v>
      </c>
      <c r="Y50" s="59">
        <v>0</v>
      </c>
      <c r="Z50" s="59">
        <v>0</v>
      </c>
      <c r="AA50" s="59">
        <v>0</v>
      </c>
      <c r="AB50" s="59">
        <v>0</v>
      </c>
      <c r="AC50" s="59">
        <v>86.440640000000002</v>
      </c>
      <c r="AD50" s="59">
        <v>0</v>
      </c>
      <c r="AE50" s="59">
        <v>0</v>
      </c>
      <c r="AF50" s="59">
        <v>0</v>
      </c>
      <c r="AG50" s="59">
        <v>0</v>
      </c>
      <c r="AH50" s="59">
        <v>0</v>
      </c>
      <c r="AI50" s="59">
        <v>0</v>
      </c>
      <c r="AJ50" s="59">
        <v>0</v>
      </c>
      <c r="AK50" s="59">
        <v>0</v>
      </c>
      <c r="AL50" s="59">
        <v>0</v>
      </c>
      <c r="AM50" s="59">
        <v>0</v>
      </c>
      <c r="AN50" s="59">
        <v>38.425959999999996</v>
      </c>
      <c r="AO50" s="59">
        <v>0</v>
      </c>
      <c r="AP50" s="59">
        <v>242.82463000000001</v>
      </c>
    </row>
    <row r="51" spans="1:42">
      <c r="A51" s="11" t="s">
        <v>1226</v>
      </c>
      <c r="B51" s="59">
        <v>0</v>
      </c>
      <c r="C51" s="59">
        <v>0</v>
      </c>
      <c r="D51" s="59">
        <v>23.598689999999998</v>
      </c>
      <c r="E51" s="59">
        <v>14.320979999999999</v>
      </c>
      <c r="F51" s="59">
        <v>12.05763</v>
      </c>
      <c r="G51" s="59">
        <v>0</v>
      </c>
      <c r="H51" s="59">
        <v>15.710510000000001</v>
      </c>
      <c r="I51" s="59">
        <v>3.54074</v>
      </c>
      <c r="J51" s="59">
        <v>0</v>
      </c>
      <c r="K51" s="59">
        <v>0</v>
      </c>
      <c r="L51" s="59">
        <v>0</v>
      </c>
      <c r="M51" s="59">
        <v>0</v>
      </c>
      <c r="N51" s="59">
        <v>0</v>
      </c>
      <c r="O51" s="59">
        <v>0</v>
      </c>
      <c r="P51" s="59">
        <v>0</v>
      </c>
      <c r="Q51" s="59">
        <v>0</v>
      </c>
      <c r="R51" s="59">
        <v>0</v>
      </c>
      <c r="S51" s="59">
        <v>0</v>
      </c>
      <c r="T51" s="59">
        <v>0</v>
      </c>
      <c r="U51" s="59">
        <v>0</v>
      </c>
      <c r="V51" s="59">
        <v>0</v>
      </c>
      <c r="W51" s="59">
        <v>0</v>
      </c>
      <c r="X51" s="59">
        <v>220.82453000000001</v>
      </c>
      <c r="Y51" s="59">
        <v>0</v>
      </c>
      <c r="Z51" s="59">
        <v>0</v>
      </c>
      <c r="AA51" s="59">
        <v>0</v>
      </c>
      <c r="AB51" s="59">
        <v>0</v>
      </c>
      <c r="AC51" s="59">
        <v>37.817489999999999</v>
      </c>
      <c r="AD51" s="59">
        <v>0</v>
      </c>
      <c r="AE51" s="59">
        <v>0</v>
      </c>
      <c r="AF51" s="59">
        <v>0</v>
      </c>
      <c r="AG51" s="59">
        <v>0</v>
      </c>
      <c r="AH51" s="59">
        <v>0</v>
      </c>
      <c r="AI51" s="59">
        <v>0</v>
      </c>
      <c r="AJ51" s="59">
        <v>0</v>
      </c>
      <c r="AK51" s="59">
        <v>0</v>
      </c>
      <c r="AL51" s="59">
        <v>0</v>
      </c>
      <c r="AM51" s="59">
        <v>16.18486</v>
      </c>
      <c r="AN51" s="59">
        <v>162.51285000000001</v>
      </c>
      <c r="AO51" s="59">
        <v>0</v>
      </c>
      <c r="AP51" s="59">
        <v>506.56828000000002</v>
      </c>
    </row>
    <row r="52" spans="1:42">
      <c r="A52" s="273" t="s">
        <v>199</v>
      </c>
      <c r="B52" s="59">
        <v>-94895.378140000001</v>
      </c>
      <c r="C52" s="59">
        <v>-28832.847859999998</v>
      </c>
      <c r="D52" s="59">
        <v>-52192.586159999999</v>
      </c>
      <c r="E52" s="59">
        <v>-26791.136930000001</v>
      </c>
      <c r="F52" s="59">
        <v>-13508.59959</v>
      </c>
      <c r="G52" s="59">
        <v>-11959.810650000001</v>
      </c>
      <c r="H52" s="59">
        <v>-9178.4668499999989</v>
      </c>
      <c r="I52" s="59">
        <v>-10420.735710000001</v>
      </c>
      <c r="J52" s="59">
        <v>-15231.220080000001</v>
      </c>
      <c r="K52" s="59">
        <v>-19363.47179</v>
      </c>
      <c r="L52" s="59">
        <v>-12660.55334</v>
      </c>
      <c r="M52" s="59">
        <v>-15721.889519999999</v>
      </c>
      <c r="N52" s="59">
        <v>-28928.052359999998</v>
      </c>
      <c r="O52" s="59">
        <v>-11676.73618</v>
      </c>
      <c r="P52" s="59">
        <v>-10626.40216</v>
      </c>
      <c r="Q52" s="59">
        <v>-3950.4690299999997</v>
      </c>
      <c r="R52" s="59">
        <v>-3040.2986700000001</v>
      </c>
      <c r="S52" s="59">
        <v>-4453.7604299999994</v>
      </c>
      <c r="T52" s="59">
        <v>-13502.03117</v>
      </c>
      <c r="U52" s="59">
        <v>-13602.028400000001</v>
      </c>
      <c r="V52" s="59">
        <v>-3904.2784200000001</v>
      </c>
      <c r="W52" s="59">
        <v>-7437.9722400000001</v>
      </c>
      <c r="X52" s="59">
        <v>-11097.666060000001</v>
      </c>
      <c r="Y52" s="59">
        <v>-8688.144769999999</v>
      </c>
      <c r="Z52" s="59">
        <v>-8388.8934700000009</v>
      </c>
      <c r="AA52" s="59">
        <v>-7880.5763399999996</v>
      </c>
      <c r="AB52" s="59">
        <v>-13601.982390000001</v>
      </c>
      <c r="AC52" s="59">
        <v>-34635.743090000004</v>
      </c>
      <c r="AD52" s="59">
        <v>-1423.36598</v>
      </c>
      <c r="AE52" s="59">
        <v>-13029.977550000001</v>
      </c>
      <c r="AF52" s="59">
        <v>-5349.6847099999995</v>
      </c>
      <c r="AG52" s="59">
        <v>-3255.54846</v>
      </c>
      <c r="AH52" s="59">
        <v>-4157.4421499999999</v>
      </c>
      <c r="AI52" s="59">
        <v>-1217.16752</v>
      </c>
      <c r="AJ52" s="59">
        <v>-1047.0990899999999</v>
      </c>
      <c r="AK52" s="59">
        <v>-559.87243000000001</v>
      </c>
      <c r="AL52" s="59">
        <v>-8920.2646000000004</v>
      </c>
      <c r="AM52" s="59">
        <v>-16779.894039999999</v>
      </c>
      <c r="AN52" s="59">
        <v>-15215.151599999999</v>
      </c>
      <c r="AO52" s="59">
        <v>-1596.59476</v>
      </c>
      <c r="AP52" s="59">
        <v>-568723.79469000001</v>
      </c>
    </row>
    <row r="53" spans="1:42">
      <c r="A53" s="64" t="s">
        <v>1257</v>
      </c>
      <c r="B53" s="59">
        <v>-19314.525239999999</v>
      </c>
      <c r="C53" s="59">
        <v>-2626.6749500000001</v>
      </c>
      <c r="D53" s="59">
        <v>-6397.4537399999999</v>
      </c>
      <c r="E53" s="59">
        <v>-3374.0545099999999</v>
      </c>
      <c r="F53" s="59">
        <v>-1230.3667600000001</v>
      </c>
      <c r="G53" s="59">
        <v>-600.87031000000002</v>
      </c>
      <c r="H53" s="59">
        <v>-1208.60491</v>
      </c>
      <c r="I53" s="59">
        <v>-1073.76938</v>
      </c>
      <c r="J53" s="59">
        <v>-1349.6556799999998</v>
      </c>
      <c r="K53" s="59">
        <v>-3809.1808700000001</v>
      </c>
      <c r="L53" s="59">
        <v>-1614.0073400000001</v>
      </c>
      <c r="M53" s="59">
        <v>-2601.9091899999999</v>
      </c>
      <c r="N53" s="59">
        <v>-3837.0142400000004</v>
      </c>
      <c r="O53" s="59">
        <v>-2324.2277100000001</v>
      </c>
      <c r="P53" s="59">
        <v>-1203.6174699999999</v>
      </c>
      <c r="Q53" s="59">
        <v>-710.41737999999998</v>
      </c>
      <c r="R53" s="59">
        <v>-383.36090000000002</v>
      </c>
      <c r="S53" s="59">
        <v>-279.92053000000004</v>
      </c>
      <c r="T53" s="59">
        <v>-1341.8441399999999</v>
      </c>
      <c r="U53" s="59">
        <v>-2994.02513</v>
      </c>
      <c r="V53" s="59">
        <v>-406.24288000000001</v>
      </c>
      <c r="W53" s="59">
        <v>-486.00004999999999</v>
      </c>
      <c r="X53" s="59">
        <v>-2700.72543</v>
      </c>
      <c r="Y53" s="59">
        <v>-2062.6866299999997</v>
      </c>
      <c r="Z53" s="59">
        <v>-1248.1753200000001</v>
      </c>
      <c r="AA53" s="59">
        <v>-783.31852000000003</v>
      </c>
      <c r="AB53" s="59">
        <v>-2019.4126200000001</v>
      </c>
      <c r="AC53" s="59">
        <v>-2384.4866899999997</v>
      </c>
      <c r="AD53" s="59">
        <v>-391.89984000000004</v>
      </c>
      <c r="AE53" s="59">
        <v>-4048.4772699999999</v>
      </c>
      <c r="AF53" s="59">
        <v>-953.65968000000009</v>
      </c>
      <c r="AG53" s="59">
        <v>-631.38222999999994</v>
      </c>
      <c r="AH53" s="59">
        <v>-597.1736800000001</v>
      </c>
      <c r="AI53" s="59">
        <v>-177.95266000000001</v>
      </c>
      <c r="AJ53" s="59">
        <v>-273.38628999999997</v>
      </c>
      <c r="AK53" s="59">
        <v>-114.20941000000001</v>
      </c>
      <c r="AL53" s="59">
        <v>-658.64107999999999</v>
      </c>
      <c r="AM53" s="59">
        <v>-2637.73468</v>
      </c>
      <c r="AN53" s="59">
        <v>-1124.52433</v>
      </c>
      <c r="AO53" s="59">
        <v>-523.79511000000002</v>
      </c>
      <c r="AP53" s="59">
        <v>-82499.384780000008</v>
      </c>
    </row>
    <row r="54" spans="1:42">
      <c r="A54" s="64" t="s">
        <v>1281</v>
      </c>
      <c r="B54" s="59">
        <v>-15819.971439999999</v>
      </c>
      <c r="C54" s="59">
        <v>-2187.6351600000003</v>
      </c>
      <c r="D54" s="59">
        <v>-2552.6680000000001</v>
      </c>
      <c r="E54" s="59">
        <v>-1014.3893399999999</v>
      </c>
      <c r="F54" s="59">
        <v>-324.98172999999997</v>
      </c>
      <c r="G54" s="59">
        <v>-181.18573000000001</v>
      </c>
      <c r="H54" s="59">
        <v>-103.29566</v>
      </c>
      <c r="I54" s="59">
        <v>-351.64825000000002</v>
      </c>
      <c r="J54" s="59">
        <v>-792.59324000000004</v>
      </c>
      <c r="K54" s="59">
        <v>-298.17697999999996</v>
      </c>
      <c r="L54" s="59">
        <v>-571.56896999999992</v>
      </c>
      <c r="M54" s="59">
        <v>-558.23580000000004</v>
      </c>
      <c r="N54" s="59">
        <v>-116.17591</v>
      </c>
      <c r="O54" s="59">
        <v>-760.97120999999993</v>
      </c>
      <c r="P54" s="59">
        <v>-289.80167</v>
      </c>
      <c r="Q54" s="59">
        <v>-90.231499999999997</v>
      </c>
      <c r="R54" s="59">
        <v>-235.89679000000001</v>
      </c>
      <c r="S54" s="59">
        <v>-163.65214</v>
      </c>
      <c r="T54" s="59">
        <v>-258.08879999999999</v>
      </c>
      <c r="U54" s="59">
        <v>-1012.6625300000001</v>
      </c>
      <c r="V54" s="59">
        <v>-245.11543</v>
      </c>
      <c r="W54" s="59">
        <v>-202.93139000000002</v>
      </c>
      <c r="X54" s="59">
        <v>-1125.91282</v>
      </c>
      <c r="Y54" s="59">
        <v>-408.49564000000004</v>
      </c>
      <c r="Z54" s="59">
        <v>-945.63382999999999</v>
      </c>
      <c r="AA54" s="59">
        <v>-399.74544000000003</v>
      </c>
      <c r="AB54" s="59">
        <v>-535.10272999999995</v>
      </c>
      <c r="AC54" s="59">
        <v>-529.05178000000001</v>
      </c>
      <c r="AD54" s="59">
        <v>-144.50027</v>
      </c>
      <c r="AE54" s="59">
        <v>-581.65925000000004</v>
      </c>
      <c r="AF54" s="59">
        <v>-918.49536000000001</v>
      </c>
      <c r="AG54" s="59">
        <v>-97.51249</v>
      </c>
      <c r="AH54" s="59">
        <v>-153.20722000000001</v>
      </c>
      <c r="AI54" s="59">
        <v>-71.120190000000008</v>
      </c>
      <c r="AJ54" s="59">
        <v>-13.70627</v>
      </c>
      <c r="AK54" s="59">
        <v>-10.64386</v>
      </c>
      <c r="AL54" s="59">
        <v>-196.73757999999998</v>
      </c>
      <c r="AM54" s="59">
        <v>-517.38576999999998</v>
      </c>
      <c r="AN54" s="59">
        <v>-101.85138000000001</v>
      </c>
      <c r="AO54" s="59">
        <v>-8.1416599999999999</v>
      </c>
      <c r="AP54" s="59">
        <v>-34890.781210000001</v>
      </c>
    </row>
    <row r="55" spans="1:42">
      <c r="A55" s="64" t="s">
        <v>1258</v>
      </c>
      <c r="B55" s="59">
        <v>-1015.17079</v>
      </c>
      <c r="C55" s="59">
        <v>-684.78413999999998</v>
      </c>
      <c r="D55" s="59">
        <v>-8726.6377300000004</v>
      </c>
      <c r="E55" s="59">
        <v>-1051.96876</v>
      </c>
      <c r="F55" s="59">
        <v>-353.61339000000004</v>
      </c>
      <c r="G55" s="59">
        <v>-129.32688999999999</v>
      </c>
      <c r="H55" s="59">
        <v>-1.69665</v>
      </c>
      <c r="I55" s="59">
        <v>-240.64293000000001</v>
      </c>
      <c r="J55" s="59">
        <v>0</v>
      </c>
      <c r="K55" s="59">
        <v>-206.03359</v>
      </c>
      <c r="L55" s="59">
        <v>-111.74544999999999</v>
      </c>
      <c r="M55" s="59">
        <v>-13.074479999999999</v>
      </c>
      <c r="N55" s="59">
        <v>-115.07373</v>
      </c>
      <c r="O55" s="59">
        <v>-61.440300000000001</v>
      </c>
      <c r="P55" s="59">
        <v>-180.75968</v>
      </c>
      <c r="Q55" s="59">
        <v>-689.61120999999991</v>
      </c>
      <c r="R55" s="59">
        <v>0</v>
      </c>
      <c r="S55" s="59">
        <v>-4.2499700000000002</v>
      </c>
      <c r="T55" s="59">
        <v>-231.95545999999999</v>
      </c>
      <c r="U55" s="59">
        <v>-10.075139999999999</v>
      </c>
      <c r="V55" s="59">
        <v>-4.5825500000000003</v>
      </c>
      <c r="W55" s="59">
        <v>-100.67492</v>
      </c>
      <c r="X55" s="59">
        <v>-153.06835999999998</v>
      </c>
      <c r="Y55" s="59">
        <v>-24.512360000000001</v>
      </c>
      <c r="Z55" s="59">
        <v>-25.32189</v>
      </c>
      <c r="AA55" s="59">
        <v>-19.99737</v>
      </c>
      <c r="AB55" s="59">
        <v>-175.46165999999999</v>
      </c>
      <c r="AC55" s="59">
        <v>-525.37221</v>
      </c>
      <c r="AD55" s="59">
        <v>-285.19963999999999</v>
      </c>
      <c r="AE55" s="59">
        <v>-1.2807899999999999</v>
      </c>
      <c r="AF55" s="59">
        <v>-142.49542000000002</v>
      </c>
      <c r="AG55" s="59">
        <v>-36.099879999999999</v>
      </c>
      <c r="AH55" s="59">
        <v>0</v>
      </c>
      <c r="AI55" s="59">
        <v>-10.773620000000001</v>
      </c>
      <c r="AJ55" s="59">
        <v>-166.61649</v>
      </c>
      <c r="AK55" s="59">
        <v>-47.863839999999996</v>
      </c>
      <c r="AL55" s="59">
        <v>-142.92155</v>
      </c>
      <c r="AM55" s="59">
        <v>-300.08323999999999</v>
      </c>
      <c r="AN55" s="59">
        <v>-78.89739999999999</v>
      </c>
      <c r="AO55" s="59">
        <v>-19.833369999999999</v>
      </c>
      <c r="AP55" s="59">
        <v>-16088.91685</v>
      </c>
    </row>
    <row r="56" spans="1:42">
      <c r="A56" s="64" t="s">
        <v>1282</v>
      </c>
      <c r="B56" s="59">
        <v>-975.24318000000005</v>
      </c>
      <c r="C56" s="59">
        <v>-1711.2218899999998</v>
      </c>
      <c r="D56" s="59">
        <v>-6347.2287900000001</v>
      </c>
      <c r="E56" s="59">
        <v>-944.28922999999998</v>
      </c>
      <c r="F56" s="59">
        <v>-527.03449000000001</v>
      </c>
      <c r="G56" s="59">
        <v>-7.3273700000000002</v>
      </c>
      <c r="H56" s="59">
        <v>-3.2942600000000004</v>
      </c>
      <c r="I56" s="59">
        <v>-336.33760999999998</v>
      </c>
      <c r="J56" s="59">
        <v>0</v>
      </c>
      <c r="K56" s="59">
        <v>-104.61999</v>
      </c>
      <c r="L56" s="59">
        <v>-49.442099999999996</v>
      </c>
      <c r="M56" s="59">
        <v>-38.378250000000001</v>
      </c>
      <c r="N56" s="59">
        <v>-24.60003</v>
      </c>
      <c r="O56" s="59">
        <v>-220.02639000000002</v>
      </c>
      <c r="P56" s="59">
        <v>-398.56551000000002</v>
      </c>
      <c r="Q56" s="59">
        <v>-313.79290999999995</v>
      </c>
      <c r="R56" s="59">
        <v>-42.568289999999998</v>
      </c>
      <c r="S56" s="59">
        <v>-29.71893</v>
      </c>
      <c r="T56" s="59">
        <v>-11.65785</v>
      </c>
      <c r="U56" s="59">
        <v>-11.933249999999999</v>
      </c>
      <c r="V56" s="59">
        <v>-14.0253</v>
      </c>
      <c r="W56" s="59">
        <v>-173.98510999999999</v>
      </c>
      <c r="X56" s="59">
        <v>-180.44963000000001</v>
      </c>
      <c r="Y56" s="59">
        <v>-15.13147</v>
      </c>
      <c r="Z56" s="59">
        <v>-76.960509999999999</v>
      </c>
      <c r="AA56" s="59">
        <v>-45.280550000000005</v>
      </c>
      <c r="AB56" s="59">
        <v>-40.104510000000005</v>
      </c>
      <c r="AC56" s="59">
        <v>-981.48656999999992</v>
      </c>
      <c r="AD56" s="59">
        <v>-52.285129999999995</v>
      </c>
      <c r="AE56" s="59">
        <v>-99.439530000000005</v>
      </c>
      <c r="AF56" s="59">
        <v>-92.183270000000007</v>
      </c>
      <c r="AG56" s="59">
        <v>-1.00176</v>
      </c>
      <c r="AH56" s="59">
        <v>0</v>
      </c>
      <c r="AI56" s="59">
        <v>-8.5522099999999988</v>
      </c>
      <c r="AJ56" s="59">
        <v>0</v>
      </c>
      <c r="AK56" s="59">
        <v>-100.51768</v>
      </c>
      <c r="AL56" s="59">
        <v>-193.03182000000001</v>
      </c>
      <c r="AM56" s="59">
        <v>-299.30773999999997</v>
      </c>
      <c r="AN56" s="59">
        <v>-34.787910000000004</v>
      </c>
      <c r="AO56" s="59">
        <v>0</v>
      </c>
      <c r="AP56" s="59">
        <v>-14505.811019999999</v>
      </c>
    </row>
    <row r="57" spans="1:42">
      <c r="A57" s="64" t="s">
        <v>1259</v>
      </c>
      <c r="B57" s="59">
        <v>-7578.9948099999992</v>
      </c>
      <c r="C57" s="59">
        <v>-3691.3596699999998</v>
      </c>
      <c r="D57" s="59">
        <v>-2777.1830299999997</v>
      </c>
      <c r="E57" s="59">
        <v>-9349.2214499999991</v>
      </c>
      <c r="F57" s="59">
        <v>-3734.9968199999998</v>
      </c>
      <c r="G57" s="59">
        <v>-3377.3275600000002</v>
      </c>
      <c r="H57" s="59">
        <v>-1491.4089099999999</v>
      </c>
      <c r="I57" s="59">
        <v>-1316.0858899999998</v>
      </c>
      <c r="J57" s="59">
        <v>-2586.4437799999996</v>
      </c>
      <c r="K57" s="59">
        <v>-2023.6671100000001</v>
      </c>
      <c r="L57" s="59">
        <v>-4726.6644100000003</v>
      </c>
      <c r="M57" s="59">
        <v>-2470.05645</v>
      </c>
      <c r="N57" s="59">
        <v>-3474.80159</v>
      </c>
      <c r="O57" s="59">
        <v>-1419.5263300000001</v>
      </c>
      <c r="P57" s="59">
        <v>-1321.6596200000001</v>
      </c>
      <c r="Q57" s="59">
        <v>-347.50797</v>
      </c>
      <c r="R57" s="59">
        <v>-263.47073</v>
      </c>
      <c r="S57" s="59">
        <v>-1011.91757</v>
      </c>
      <c r="T57" s="59">
        <v>-2351.9134399999998</v>
      </c>
      <c r="U57" s="59">
        <v>-1127.1526000000001</v>
      </c>
      <c r="V57" s="59">
        <v>-156.67236</v>
      </c>
      <c r="W57" s="59">
        <v>-2571.3983399999997</v>
      </c>
      <c r="X57" s="59">
        <v>-932.89768000000004</v>
      </c>
      <c r="Y57" s="59">
        <v>-866.89625999999998</v>
      </c>
      <c r="Z57" s="59">
        <v>-1615.50099</v>
      </c>
      <c r="AA57" s="59">
        <v>-1422.27709</v>
      </c>
      <c r="AB57" s="59">
        <v>-1193.6310600000002</v>
      </c>
      <c r="AC57" s="59">
        <v>-3943.6587400000003</v>
      </c>
      <c r="AD57" s="59">
        <v>-151.82684</v>
      </c>
      <c r="AE57" s="59">
        <v>-667.48757000000001</v>
      </c>
      <c r="AF57" s="59">
        <v>-101.11357000000001</v>
      </c>
      <c r="AG57" s="59">
        <v>-361.14121999999998</v>
      </c>
      <c r="AH57" s="59">
        <v>-800.49171999999999</v>
      </c>
      <c r="AI57" s="59">
        <v>-149.94655</v>
      </c>
      <c r="AJ57" s="59">
        <v>-197.77852999999999</v>
      </c>
      <c r="AK57" s="59">
        <v>0</v>
      </c>
      <c r="AL57" s="59">
        <v>-1450.15879</v>
      </c>
      <c r="AM57" s="59">
        <v>-2742.6528399999997</v>
      </c>
      <c r="AN57" s="59">
        <v>-5628.8135999999995</v>
      </c>
      <c r="AO57" s="59">
        <v>-15.588979999999999</v>
      </c>
      <c r="AP57" s="59">
        <v>-81411.29247</v>
      </c>
    </row>
    <row r="58" spans="1:42">
      <c r="A58" s="64" t="s">
        <v>200</v>
      </c>
      <c r="B58" s="59">
        <v>-14425.800029999999</v>
      </c>
      <c r="C58" s="59">
        <v>-3744.8958499999999</v>
      </c>
      <c r="D58" s="59">
        <v>-4844.99215</v>
      </c>
      <c r="E58" s="59">
        <v>-2585.6352700000002</v>
      </c>
      <c r="F58" s="59">
        <v>-66.765729999999991</v>
      </c>
      <c r="G58" s="59">
        <v>-300.85381999999998</v>
      </c>
      <c r="H58" s="59">
        <v>-130.03402</v>
      </c>
      <c r="I58" s="59">
        <v>-775.84862999999996</v>
      </c>
      <c r="J58" s="59">
        <v>-1159.33854</v>
      </c>
      <c r="K58" s="59">
        <v>-735.61391000000003</v>
      </c>
      <c r="L58" s="59">
        <v>-511.12278999999995</v>
      </c>
      <c r="M58" s="59">
        <v>-193.43804999999998</v>
      </c>
      <c r="N58" s="59">
        <v>-280.70364000000001</v>
      </c>
      <c r="O58" s="59">
        <v>-764.26012000000003</v>
      </c>
      <c r="P58" s="59">
        <v>-798.07762000000002</v>
      </c>
      <c r="Q58" s="59">
        <v>-112.48277</v>
      </c>
      <c r="R58" s="59">
        <v>-193.17759000000001</v>
      </c>
      <c r="S58" s="59">
        <v>-171.24438000000001</v>
      </c>
      <c r="T58" s="59">
        <v>-46.698860000000003</v>
      </c>
      <c r="U58" s="59">
        <v>-555.39218999999991</v>
      </c>
      <c r="V58" s="59">
        <v>0</v>
      </c>
      <c r="W58" s="59">
        <v>-340.82754</v>
      </c>
      <c r="X58" s="59">
        <v>-1507.8949</v>
      </c>
      <c r="Y58" s="59">
        <v>-112.66913000000001</v>
      </c>
      <c r="Z58" s="59">
        <v>-1142.2480600000001</v>
      </c>
      <c r="AA58" s="59">
        <v>-641.55763999999999</v>
      </c>
      <c r="AB58" s="59">
        <v>-542.11804000000006</v>
      </c>
      <c r="AC58" s="59">
        <v>-476.09613000000002</v>
      </c>
      <c r="AD58" s="59">
        <v>-36.892769999999999</v>
      </c>
      <c r="AE58" s="59">
        <v>0</v>
      </c>
      <c r="AF58" s="59">
        <v>-185.88194000000001</v>
      </c>
      <c r="AG58" s="59">
        <v>-5.7080000000000002</v>
      </c>
      <c r="AH58" s="59">
        <v>-381.38221000000004</v>
      </c>
      <c r="AI58" s="59">
        <v>-80.200159999999997</v>
      </c>
      <c r="AJ58" s="59">
        <v>0</v>
      </c>
      <c r="AK58" s="59">
        <v>0</v>
      </c>
      <c r="AL58" s="59">
        <v>-456.57362000000001</v>
      </c>
      <c r="AM58" s="59">
        <v>-1113.42443</v>
      </c>
      <c r="AN58" s="59">
        <v>-631.23923000000002</v>
      </c>
      <c r="AO58" s="59">
        <v>-71.906080000000003</v>
      </c>
      <c r="AP58" s="59">
        <v>-40122.995840000003</v>
      </c>
    </row>
    <row r="59" spans="1:42">
      <c r="A59" s="64" t="s">
        <v>201</v>
      </c>
      <c r="B59" s="59">
        <v>-10947.68844</v>
      </c>
      <c r="C59" s="59">
        <v>-11986.100699999999</v>
      </c>
      <c r="D59" s="59">
        <v>-9903.2740299999987</v>
      </c>
      <c r="E59" s="59">
        <v>-6088.973</v>
      </c>
      <c r="F59" s="59">
        <v>-4152.9539999999997</v>
      </c>
      <c r="G59" s="59">
        <v>-4903.643</v>
      </c>
      <c r="H59" s="59">
        <v>-2530.7053799999999</v>
      </c>
      <c r="I59" s="59">
        <v>-6152.82006</v>
      </c>
      <c r="J59" s="59">
        <v>-4539.1822999999995</v>
      </c>
      <c r="K59" s="59">
        <v>-5091.2657300000001</v>
      </c>
      <c r="L59" s="59">
        <v>-4750.3989700000002</v>
      </c>
      <c r="M59" s="59">
        <v>-7583.7300599999999</v>
      </c>
      <c r="N59" s="59">
        <v>-10431.4722</v>
      </c>
      <c r="O59" s="59">
        <v>-4495.26</v>
      </c>
      <c r="P59" s="59">
        <v>-3782.2088599999997</v>
      </c>
      <c r="Q59" s="59">
        <v>-1410.57367</v>
      </c>
      <c r="R59" s="59">
        <v>-1371.6981599999999</v>
      </c>
      <c r="S59" s="59">
        <v>-2789.38868</v>
      </c>
      <c r="T59" s="59">
        <v>-2537.3090699999998</v>
      </c>
      <c r="U59" s="59">
        <v>-4617.6329999999998</v>
      </c>
      <c r="V59" s="59">
        <v>-2894.2757000000001</v>
      </c>
      <c r="W59" s="59">
        <v>-1606.63257</v>
      </c>
      <c r="X59" s="59">
        <v>-4496.7172399999999</v>
      </c>
      <c r="Y59" s="59">
        <v>-2849.1950099999999</v>
      </c>
      <c r="Z59" s="59">
        <v>-2925.5259999999998</v>
      </c>
      <c r="AA59" s="59">
        <v>-3541.0294800000001</v>
      </c>
      <c r="AB59" s="59">
        <v>-8745.56</v>
      </c>
      <c r="AC59" s="59">
        <v>-8506.9889999999996</v>
      </c>
      <c r="AD59" s="59">
        <v>-343.65151000000003</v>
      </c>
      <c r="AE59" s="59">
        <v>-5722.1009999999997</v>
      </c>
      <c r="AF59" s="59">
        <v>-317.75799999999998</v>
      </c>
      <c r="AG59" s="59">
        <v>-1938.4449999999999</v>
      </c>
      <c r="AH59" s="59">
        <v>-1976.2587900000001</v>
      </c>
      <c r="AI59" s="59">
        <v>-715.96600000000001</v>
      </c>
      <c r="AJ59" s="59">
        <v>-379.54750000000001</v>
      </c>
      <c r="AK59" s="59">
        <v>0</v>
      </c>
      <c r="AL59" s="59">
        <v>-5250.2360199999994</v>
      </c>
      <c r="AM59" s="59">
        <v>-3944.223</v>
      </c>
      <c r="AN59" s="59">
        <v>-621.92499999999995</v>
      </c>
      <c r="AO59" s="59">
        <v>-881.65078000000005</v>
      </c>
      <c r="AP59" s="59">
        <v>-167723.96690999999</v>
      </c>
    </row>
    <row r="60" spans="1:42">
      <c r="A60" s="64" t="s">
        <v>202</v>
      </c>
      <c r="B60" s="59">
        <v>-20615.705690000003</v>
      </c>
      <c r="C60" s="59">
        <v>-811.50518999999997</v>
      </c>
      <c r="D60" s="59">
        <v>-8880.8053</v>
      </c>
      <c r="E60" s="59">
        <v>-1399.2120300000001</v>
      </c>
      <c r="F60" s="59">
        <v>-2824.7406499999997</v>
      </c>
      <c r="G60" s="59">
        <v>-2374.0210899999997</v>
      </c>
      <c r="H60" s="59">
        <v>-3507.2867900000001</v>
      </c>
      <c r="I60" s="59">
        <v>0</v>
      </c>
      <c r="J60" s="59">
        <v>-4634.3479000000007</v>
      </c>
      <c r="K60" s="59">
        <v>-6518.5055400000001</v>
      </c>
      <c r="L60" s="59">
        <v>-66.72</v>
      </c>
      <c r="M60" s="59">
        <v>-2028.71883</v>
      </c>
      <c r="N60" s="59">
        <v>-10182.63027</v>
      </c>
      <c r="O60" s="59">
        <v>-1461.5131799999999</v>
      </c>
      <c r="P60" s="59">
        <v>-2362.4671699999999</v>
      </c>
      <c r="Q60" s="59">
        <v>-161.09522000000001</v>
      </c>
      <c r="R60" s="59">
        <v>-550.12621000000001</v>
      </c>
      <c r="S60" s="59">
        <v>0</v>
      </c>
      <c r="T60" s="59">
        <v>-6359.3272000000006</v>
      </c>
      <c r="U60" s="59">
        <v>-3223.9774600000001</v>
      </c>
      <c r="V60" s="59">
        <v>-183.36420000000001</v>
      </c>
      <c r="W60" s="59">
        <v>-1955.52232</v>
      </c>
      <c r="X60" s="59">
        <v>0</v>
      </c>
      <c r="Y60" s="59">
        <v>-2126.85826</v>
      </c>
      <c r="Z60" s="59">
        <v>-213.18244000000001</v>
      </c>
      <c r="AA60" s="59">
        <v>-763.95134999999993</v>
      </c>
      <c r="AB60" s="59">
        <v>-212.54017000000002</v>
      </c>
      <c r="AC60" s="59">
        <v>-16729.1234</v>
      </c>
      <c r="AD60" s="59">
        <v>0</v>
      </c>
      <c r="AE60" s="59">
        <v>-1732.2868500000002</v>
      </c>
      <c r="AF60" s="59">
        <v>-2591.3026600000003</v>
      </c>
      <c r="AG60" s="59">
        <v>-126.82597</v>
      </c>
      <c r="AH60" s="59">
        <v>-136.45457000000002</v>
      </c>
      <c r="AI60" s="59">
        <v>0</v>
      </c>
      <c r="AJ60" s="59">
        <v>0</v>
      </c>
      <c r="AK60" s="59">
        <v>-255.94926000000001</v>
      </c>
      <c r="AL60" s="59">
        <v>-454.69299000000001</v>
      </c>
      <c r="AM60" s="59">
        <v>-4848.7075199999999</v>
      </c>
      <c r="AN60" s="59">
        <v>-6758.0865199999998</v>
      </c>
      <c r="AO60" s="59">
        <v>-75.678780000000003</v>
      </c>
      <c r="AP60" s="59">
        <v>-117127.23298</v>
      </c>
    </row>
    <row r="61" spans="1:42">
      <c r="A61" s="64" t="s">
        <v>203</v>
      </c>
      <c r="B61" s="59">
        <v>0</v>
      </c>
      <c r="C61" s="59">
        <v>0</v>
      </c>
      <c r="D61" s="59">
        <v>0</v>
      </c>
      <c r="E61" s="59">
        <v>0</v>
      </c>
      <c r="F61" s="59">
        <v>0</v>
      </c>
      <c r="G61" s="59">
        <v>0</v>
      </c>
      <c r="H61" s="59">
        <v>0</v>
      </c>
      <c r="I61" s="59">
        <v>0</v>
      </c>
      <c r="J61" s="59">
        <v>0</v>
      </c>
      <c r="K61" s="59">
        <v>0</v>
      </c>
      <c r="L61" s="59">
        <v>-46.164670000000001</v>
      </c>
      <c r="M61" s="59">
        <v>0</v>
      </c>
      <c r="N61" s="59">
        <v>0</v>
      </c>
      <c r="O61" s="59">
        <v>0</v>
      </c>
      <c r="P61" s="59">
        <v>0</v>
      </c>
      <c r="Q61" s="59">
        <v>0</v>
      </c>
      <c r="R61" s="59">
        <v>0</v>
      </c>
      <c r="S61" s="59">
        <v>0</v>
      </c>
      <c r="T61" s="59">
        <v>0</v>
      </c>
      <c r="U61" s="59">
        <v>0</v>
      </c>
      <c r="V61" s="59">
        <v>0</v>
      </c>
      <c r="W61" s="59">
        <v>0</v>
      </c>
      <c r="X61" s="59">
        <v>0</v>
      </c>
      <c r="Y61" s="59">
        <v>0</v>
      </c>
      <c r="Z61" s="59">
        <v>0</v>
      </c>
      <c r="AA61" s="59">
        <v>0</v>
      </c>
      <c r="AB61" s="59">
        <v>0</v>
      </c>
      <c r="AC61" s="59">
        <v>0</v>
      </c>
      <c r="AD61" s="59">
        <v>0</v>
      </c>
      <c r="AE61" s="59">
        <v>0</v>
      </c>
      <c r="AF61" s="59">
        <v>0</v>
      </c>
      <c r="AG61" s="59">
        <v>0</v>
      </c>
      <c r="AH61" s="59">
        <v>0</v>
      </c>
      <c r="AI61" s="59">
        <v>0</v>
      </c>
      <c r="AJ61" s="59">
        <v>0</v>
      </c>
      <c r="AK61" s="59">
        <v>0</v>
      </c>
      <c r="AL61" s="59">
        <v>0</v>
      </c>
      <c r="AM61" s="59">
        <v>0</v>
      </c>
      <c r="AN61" s="59">
        <v>0</v>
      </c>
      <c r="AO61" s="59">
        <v>0</v>
      </c>
      <c r="AP61" s="59">
        <v>-46.164670000000001</v>
      </c>
    </row>
    <row r="62" spans="1:42">
      <c r="A62" s="64" t="s">
        <v>204</v>
      </c>
      <c r="B62" s="59">
        <v>0</v>
      </c>
      <c r="C62" s="59">
        <v>0</v>
      </c>
      <c r="D62" s="59">
        <v>0</v>
      </c>
      <c r="E62" s="59">
        <v>0</v>
      </c>
      <c r="F62" s="59">
        <v>0</v>
      </c>
      <c r="G62" s="59">
        <v>0</v>
      </c>
      <c r="H62" s="59">
        <v>0</v>
      </c>
      <c r="I62" s="59">
        <v>0</v>
      </c>
      <c r="J62" s="59">
        <v>0</v>
      </c>
      <c r="K62" s="59">
        <v>0</v>
      </c>
      <c r="L62" s="59">
        <v>0</v>
      </c>
      <c r="M62" s="59">
        <v>0</v>
      </c>
      <c r="N62" s="59">
        <v>0</v>
      </c>
      <c r="O62" s="59">
        <v>0</v>
      </c>
      <c r="P62" s="59">
        <v>0</v>
      </c>
      <c r="Q62" s="59">
        <v>0</v>
      </c>
      <c r="R62" s="59">
        <v>0</v>
      </c>
      <c r="S62" s="59">
        <v>0</v>
      </c>
      <c r="T62" s="59">
        <v>0</v>
      </c>
      <c r="U62" s="59">
        <v>0</v>
      </c>
      <c r="V62" s="59">
        <v>0</v>
      </c>
      <c r="W62" s="59">
        <v>0</v>
      </c>
      <c r="X62" s="59">
        <v>0</v>
      </c>
      <c r="Y62" s="59">
        <v>0</v>
      </c>
      <c r="Z62" s="59">
        <v>0</v>
      </c>
      <c r="AA62" s="59">
        <v>0</v>
      </c>
      <c r="AB62" s="59">
        <v>0</v>
      </c>
      <c r="AC62" s="59">
        <v>0</v>
      </c>
      <c r="AD62" s="59">
        <v>0</v>
      </c>
      <c r="AE62" s="59">
        <v>0</v>
      </c>
      <c r="AF62" s="59">
        <v>0</v>
      </c>
      <c r="AG62" s="59">
        <v>0</v>
      </c>
      <c r="AH62" s="59">
        <v>0</v>
      </c>
      <c r="AI62" s="59">
        <v>0</v>
      </c>
      <c r="AJ62" s="59">
        <v>0</v>
      </c>
      <c r="AK62" s="59">
        <v>0</v>
      </c>
      <c r="AL62" s="59">
        <v>0</v>
      </c>
      <c r="AM62" s="59">
        <v>0</v>
      </c>
      <c r="AN62" s="59">
        <v>0</v>
      </c>
      <c r="AO62" s="59">
        <v>0</v>
      </c>
      <c r="AP62" s="59">
        <v>0</v>
      </c>
    </row>
    <row r="63" spans="1:42">
      <c r="A63" s="64" t="s">
        <v>1002</v>
      </c>
      <c r="B63" s="59">
        <v>-838.70947000000001</v>
      </c>
      <c r="C63" s="59">
        <v>-106.80611</v>
      </c>
      <c r="D63" s="59">
        <v>-153.70471000000001</v>
      </c>
      <c r="E63" s="59">
        <v>0</v>
      </c>
      <c r="F63" s="59">
        <v>-52.371559999999995</v>
      </c>
      <c r="G63" s="59">
        <v>-14.03707</v>
      </c>
      <c r="H63" s="59">
        <v>-48.720320000000001</v>
      </c>
      <c r="I63" s="59">
        <v>0</v>
      </c>
      <c r="J63" s="59">
        <v>-57.99794</v>
      </c>
      <c r="K63" s="59">
        <v>-186.02554000000001</v>
      </c>
      <c r="L63" s="59">
        <v>-56.455249999999999</v>
      </c>
      <c r="M63" s="59">
        <v>-44.323500000000003</v>
      </c>
      <c r="N63" s="59">
        <v>-282.68064000000004</v>
      </c>
      <c r="O63" s="59">
        <v>0</v>
      </c>
      <c r="P63" s="59">
        <v>0</v>
      </c>
      <c r="Q63" s="59">
        <v>-28.694939999999999</v>
      </c>
      <c r="R63" s="59">
        <v>0</v>
      </c>
      <c r="S63" s="59">
        <v>0</v>
      </c>
      <c r="T63" s="59">
        <v>-95.261800000000008</v>
      </c>
      <c r="U63" s="59">
        <v>0</v>
      </c>
      <c r="V63" s="59">
        <v>0</v>
      </c>
      <c r="W63" s="59">
        <v>0</v>
      </c>
      <c r="X63" s="59">
        <v>0</v>
      </c>
      <c r="Y63" s="59">
        <v>-52.354879999999994</v>
      </c>
      <c r="Z63" s="59">
        <v>0</v>
      </c>
      <c r="AA63" s="59">
        <v>-18.287770000000002</v>
      </c>
      <c r="AB63" s="59">
        <v>0</v>
      </c>
      <c r="AC63" s="59">
        <v>0</v>
      </c>
      <c r="AD63" s="59">
        <v>0</v>
      </c>
      <c r="AE63" s="59">
        <v>-61.993259999999999</v>
      </c>
      <c r="AF63" s="59">
        <v>0</v>
      </c>
      <c r="AG63" s="59">
        <v>-16.791720000000002</v>
      </c>
      <c r="AH63" s="59">
        <v>-68.829700000000003</v>
      </c>
      <c r="AI63" s="59">
        <v>0</v>
      </c>
      <c r="AJ63" s="59">
        <v>-12.999979999999999</v>
      </c>
      <c r="AK63" s="59">
        <v>0</v>
      </c>
      <c r="AL63" s="59">
        <v>0</v>
      </c>
      <c r="AM63" s="59">
        <v>-77.98608999999999</v>
      </c>
      <c r="AN63" s="59">
        <v>-49.364650000000005</v>
      </c>
      <c r="AO63" s="59">
        <v>0</v>
      </c>
      <c r="AP63" s="59">
        <v>-2324.3968999999997</v>
      </c>
    </row>
    <row r="64" spans="1:42">
      <c r="A64" s="64" t="s">
        <v>1003</v>
      </c>
      <c r="B64" s="59">
        <v>-838.41993000000002</v>
      </c>
      <c r="C64" s="59">
        <v>-293.92664000000002</v>
      </c>
      <c r="D64" s="59">
        <v>-383.91202000000004</v>
      </c>
      <c r="E64" s="59">
        <v>0</v>
      </c>
      <c r="F64" s="59">
        <v>-68.087320000000005</v>
      </c>
      <c r="G64" s="59">
        <v>-39.009740000000001</v>
      </c>
      <c r="H64" s="59">
        <v>-27.336500000000001</v>
      </c>
      <c r="I64" s="59">
        <v>0</v>
      </c>
      <c r="J64" s="59">
        <v>-111.66069999999999</v>
      </c>
      <c r="K64" s="59">
        <v>-45.104169999999996</v>
      </c>
      <c r="L64" s="59">
        <v>-49.82085</v>
      </c>
      <c r="M64" s="59">
        <v>-119.64142</v>
      </c>
      <c r="N64" s="59">
        <v>-31.419599999999999</v>
      </c>
      <c r="O64" s="59">
        <v>0</v>
      </c>
      <c r="P64" s="59">
        <v>0</v>
      </c>
      <c r="Q64" s="59">
        <v>-20.241009999999999</v>
      </c>
      <c r="R64" s="59">
        <v>0</v>
      </c>
      <c r="S64" s="59">
        <v>0</v>
      </c>
      <c r="T64" s="59">
        <v>-51.730419999999995</v>
      </c>
      <c r="U64" s="59">
        <v>0</v>
      </c>
      <c r="V64" s="59">
        <v>0</v>
      </c>
      <c r="W64" s="59">
        <v>0</v>
      </c>
      <c r="X64" s="59">
        <v>0</v>
      </c>
      <c r="Y64" s="59">
        <v>-73.616749999999996</v>
      </c>
      <c r="Z64" s="59">
        <v>0</v>
      </c>
      <c r="AA64" s="59">
        <v>-55.671250000000001</v>
      </c>
      <c r="AB64" s="59">
        <v>0</v>
      </c>
      <c r="AC64" s="59">
        <v>0</v>
      </c>
      <c r="AD64" s="59">
        <v>0</v>
      </c>
      <c r="AE64" s="59">
        <v>-40.897880000000001</v>
      </c>
      <c r="AF64" s="59">
        <v>0</v>
      </c>
      <c r="AG64" s="59">
        <v>-24.202650000000002</v>
      </c>
      <c r="AH64" s="59">
        <v>-43.644260000000003</v>
      </c>
      <c r="AI64" s="59">
        <v>0</v>
      </c>
      <c r="AJ64" s="59">
        <v>-3.0640300000000003</v>
      </c>
      <c r="AK64" s="59">
        <v>0</v>
      </c>
      <c r="AL64" s="59">
        <v>0</v>
      </c>
      <c r="AM64" s="59">
        <v>-97.995609999999999</v>
      </c>
      <c r="AN64" s="59">
        <v>-13.52576</v>
      </c>
      <c r="AO64" s="59">
        <v>0</v>
      </c>
      <c r="AP64" s="59">
        <v>-2432.9285099999997</v>
      </c>
    </row>
    <row r="65" spans="1:42">
      <c r="A65" s="64" t="s">
        <v>1189</v>
      </c>
      <c r="B65" s="59">
        <v>-115.1812</v>
      </c>
      <c r="C65" s="59">
        <v>-102.76084</v>
      </c>
      <c r="D65" s="59">
        <v>-156.68904000000001</v>
      </c>
      <c r="E65" s="59">
        <v>-328.95673999999997</v>
      </c>
      <c r="F65" s="59">
        <v>-23.115880000000001</v>
      </c>
      <c r="G65" s="59">
        <v>-0.85683000000000009</v>
      </c>
      <c r="H65" s="59">
        <v>-17.424679999999999</v>
      </c>
      <c r="I65" s="59">
        <v>-4.04786</v>
      </c>
      <c r="J65" s="59">
        <v>0</v>
      </c>
      <c r="K65" s="59">
        <v>-103.05913000000001</v>
      </c>
      <c r="L65" s="59">
        <v>-18.39864</v>
      </c>
      <c r="M65" s="59">
        <v>0</v>
      </c>
      <c r="N65" s="59">
        <v>-9.4341699999999999</v>
      </c>
      <c r="O65" s="59">
        <v>-6.7762500000000001</v>
      </c>
      <c r="P65" s="59">
        <v>-0.39324999999999999</v>
      </c>
      <c r="Q65" s="59">
        <v>0</v>
      </c>
      <c r="R65" s="59">
        <v>0</v>
      </c>
      <c r="S65" s="59">
        <v>0</v>
      </c>
      <c r="T65" s="59">
        <v>-50.068269999999998</v>
      </c>
      <c r="U65" s="59">
        <v>-4.6946300000000001</v>
      </c>
      <c r="V65" s="59">
        <v>0</v>
      </c>
      <c r="W65" s="59">
        <v>0</v>
      </c>
      <c r="X65" s="59">
        <v>0</v>
      </c>
      <c r="Y65" s="59">
        <v>-4.8684200000000004</v>
      </c>
      <c r="Z65" s="59">
        <v>-1.3998199999999998</v>
      </c>
      <c r="AA65" s="59">
        <v>-11.84193</v>
      </c>
      <c r="AB65" s="59">
        <v>-12.56151</v>
      </c>
      <c r="AC65" s="59">
        <v>-120.25002000000001</v>
      </c>
      <c r="AD65" s="59">
        <v>0</v>
      </c>
      <c r="AE65" s="59">
        <v>-0.70786000000000004</v>
      </c>
      <c r="AF65" s="59">
        <v>0</v>
      </c>
      <c r="AG65" s="59">
        <v>0</v>
      </c>
      <c r="AH65" s="59">
        <v>0</v>
      </c>
      <c r="AI65" s="59">
        <v>-0.28414999999999996</v>
      </c>
      <c r="AJ65" s="59">
        <v>0</v>
      </c>
      <c r="AK65" s="59">
        <v>0</v>
      </c>
      <c r="AL65" s="59">
        <v>-5.3137600000000003</v>
      </c>
      <c r="AM65" s="59">
        <v>-26.350069999999999</v>
      </c>
      <c r="AN65" s="59">
        <v>-34.455289999999998</v>
      </c>
      <c r="AO65" s="59">
        <v>0</v>
      </c>
      <c r="AP65" s="59">
        <v>-1159.8902399999999</v>
      </c>
    </row>
    <row r="66" spans="1:42">
      <c r="A66" s="64" t="s">
        <v>1190</v>
      </c>
      <c r="B66" s="59">
        <v>-101.19186000000001</v>
      </c>
      <c r="C66" s="59">
        <v>-417.12221</v>
      </c>
      <c r="D66" s="59">
        <v>-660.93966</v>
      </c>
      <c r="E66" s="59">
        <v>-174.69020999999998</v>
      </c>
      <c r="F66" s="59">
        <v>-102.63346</v>
      </c>
      <c r="G66" s="59">
        <v>-15.32333</v>
      </c>
      <c r="H66" s="59">
        <v>-2.8495100000000004</v>
      </c>
      <c r="I66" s="59">
        <v>-55.63026</v>
      </c>
      <c r="J66" s="59">
        <v>0</v>
      </c>
      <c r="K66" s="59">
        <v>-27.986519999999999</v>
      </c>
      <c r="L66" s="59">
        <v>-3.6398200000000003</v>
      </c>
      <c r="M66" s="59">
        <v>-6.5499900000000002</v>
      </c>
      <c r="N66" s="59">
        <v>-3.9049099999999997</v>
      </c>
      <c r="O66" s="59">
        <v>-38.276069999999997</v>
      </c>
      <c r="P66" s="59">
        <v>-84.110280000000003</v>
      </c>
      <c r="Q66" s="59">
        <v>-63.595559999999999</v>
      </c>
      <c r="R66" s="59">
        <v>0</v>
      </c>
      <c r="S66" s="59">
        <v>0</v>
      </c>
      <c r="T66" s="59">
        <v>-4.9595399999999996</v>
      </c>
      <c r="U66" s="59">
        <v>-3.3627500000000001</v>
      </c>
      <c r="V66" s="59">
        <v>0</v>
      </c>
      <c r="W66" s="59">
        <v>0</v>
      </c>
      <c r="X66" s="59">
        <v>0</v>
      </c>
      <c r="Y66" s="59">
        <v>-3.3055400000000001</v>
      </c>
      <c r="Z66" s="59">
        <v>-48.126460000000002</v>
      </c>
      <c r="AA66" s="59">
        <v>-31.605979999999999</v>
      </c>
      <c r="AB66" s="59">
        <v>-6.42652</v>
      </c>
      <c r="AC66" s="59">
        <v>-176.62352999999999</v>
      </c>
      <c r="AD66" s="59">
        <v>0</v>
      </c>
      <c r="AE66" s="59">
        <v>-4.8190900000000001</v>
      </c>
      <c r="AF66" s="59">
        <v>-26.940330000000003</v>
      </c>
      <c r="AG66" s="59">
        <v>-8.7880099999999999</v>
      </c>
      <c r="AH66" s="59">
        <v>0</v>
      </c>
      <c r="AI66" s="59">
        <v>-2.3719800000000002</v>
      </c>
      <c r="AJ66" s="59">
        <v>0</v>
      </c>
      <c r="AK66" s="59">
        <v>-30.688380000000002</v>
      </c>
      <c r="AL66" s="59">
        <v>-29.630800000000001</v>
      </c>
      <c r="AM66" s="59">
        <v>-61.728639999999999</v>
      </c>
      <c r="AN66" s="59">
        <v>-3.4474099999999996</v>
      </c>
      <c r="AO66" s="59">
        <v>0</v>
      </c>
      <c r="AP66" s="59">
        <v>-2201.2686100000001</v>
      </c>
    </row>
    <row r="67" spans="1:42">
      <c r="A67" s="64" t="s">
        <v>1191</v>
      </c>
      <c r="B67" s="59">
        <v>-1366.2078600000002</v>
      </c>
      <c r="C67" s="59">
        <v>-138.12384</v>
      </c>
      <c r="D67" s="59">
        <v>-105.69986999999999</v>
      </c>
      <c r="E67" s="59">
        <v>-164.16326000000001</v>
      </c>
      <c r="F67" s="59">
        <v>-25.212340000000001</v>
      </c>
      <c r="G67" s="59">
        <v>0</v>
      </c>
      <c r="H67" s="59">
        <v>-62.651050000000005</v>
      </c>
      <c r="I67" s="59">
        <v>-77.442320000000009</v>
      </c>
      <c r="J67" s="59">
        <v>0</v>
      </c>
      <c r="K67" s="59">
        <v>-169.87347</v>
      </c>
      <c r="L67" s="59">
        <v>-51.631239999999998</v>
      </c>
      <c r="M67" s="59">
        <v>-22.867049999999999</v>
      </c>
      <c r="N67" s="59">
        <v>-54.627669999999995</v>
      </c>
      <c r="O67" s="59">
        <v>-37.899620000000006</v>
      </c>
      <c r="P67" s="59">
        <v>-80.035960000000003</v>
      </c>
      <c r="Q67" s="59">
        <v>0</v>
      </c>
      <c r="R67" s="59">
        <v>0</v>
      </c>
      <c r="S67" s="59">
        <v>-3.6682299999999999</v>
      </c>
      <c r="T67" s="59">
        <v>-150.51198000000002</v>
      </c>
      <c r="U67" s="59">
        <v>-14.845870000000001</v>
      </c>
      <c r="V67" s="59">
        <v>0</v>
      </c>
      <c r="W67" s="59">
        <v>0</v>
      </c>
      <c r="X67" s="59">
        <v>0</v>
      </c>
      <c r="Y67" s="59">
        <v>-47.048760000000001</v>
      </c>
      <c r="Z67" s="59">
        <v>-51.059379999999997</v>
      </c>
      <c r="AA67" s="59">
        <v>-52.916110000000003</v>
      </c>
      <c r="AB67" s="59">
        <v>-0.8553099999999999</v>
      </c>
      <c r="AC67" s="59">
        <v>-218.83984000000001</v>
      </c>
      <c r="AD67" s="59">
        <v>0</v>
      </c>
      <c r="AE67" s="59">
        <v>-68.827199999999991</v>
      </c>
      <c r="AF67" s="59">
        <v>0</v>
      </c>
      <c r="AG67" s="59">
        <v>0</v>
      </c>
      <c r="AH67" s="59">
        <v>0</v>
      </c>
      <c r="AI67" s="59">
        <v>0</v>
      </c>
      <c r="AJ67" s="59">
        <v>0</v>
      </c>
      <c r="AK67" s="59">
        <v>0</v>
      </c>
      <c r="AL67" s="59">
        <v>-25.727619999999998</v>
      </c>
      <c r="AM67" s="59">
        <v>-47.121670000000002</v>
      </c>
      <c r="AN67" s="59">
        <v>-62.718300000000006</v>
      </c>
      <c r="AO67" s="59">
        <v>0</v>
      </c>
      <c r="AP67" s="59">
        <v>-3100.57582</v>
      </c>
    </row>
    <row r="68" spans="1:42">
      <c r="A68" s="64" t="s">
        <v>1192</v>
      </c>
      <c r="B68" s="59">
        <v>-942.56819999999993</v>
      </c>
      <c r="C68" s="59">
        <v>-329.93066999999996</v>
      </c>
      <c r="D68" s="59">
        <v>-301.39809000000002</v>
      </c>
      <c r="E68" s="59">
        <v>-315.58312999999998</v>
      </c>
      <c r="F68" s="59">
        <v>-21.725459999999998</v>
      </c>
      <c r="G68" s="59">
        <v>-16.027909999999999</v>
      </c>
      <c r="H68" s="59">
        <v>-43.158209999999997</v>
      </c>
      <c r="I68" s="59">
        <v>-36.462519999999998</v>
      </c>
      <c r="J68" s="59">
        <v>0</v>
      </c>
      <c r="K68" s="59">
        <v>-44.35924</v>
      </c>
      <c r="L68" s="59">
        <v>-32.772839999999995</v>
      </c>
      <c r="M68" s="59">
        <v>-40.966449999999995</v>
      </c>
      <c r="N68" s="59">
        <v>-83.513759999999991</v>
      </c>
      <c r="O68" s="59">
        <v>-86.558999999999997</v>
      </c>
      <c r="P68" s="59">
        <v>-124.70507000000001</v>
      </c>
      <c r="Q68" s="59">
        <v>-2.2248899999999998</v>
      </c>
      <c r="R68" s="59">
        <v>0</v>
      </c>
      <c r="S68" s="59">
        <v>0</v>
      </c>
      <c r="T68" s="59">
        <v>-10.70434</v>
      </c>
      <c r="U68" s="59">
        <v>-26.273849999999999</v>
      </c>
      <c r="V68" s="59">
        <v>0</v>
      </c>
      <c r="W68" s="59">
        <v>0</v>
      </c>
      <c r="X68" s="59">
        <v>0</v>
      </c>
      <c r="Y68" s="59">
        <v>-40.505660000000006</v>
      </c>
      <c r="Z68" s="59">
        <v>-95.758769999999998</v>
      </c>
      <c r="AA68" s="59">
        <v>-93.095860000000002</v>
      </c>
      <c r="AB68" s="59">
        <v>-118.20826</v>
      </c>
      <c r="AC68" s="59">
        <v>-43.765180000000001</v>
      </c>
      <c r="AD68" s="59">
        <v>-17.10998</v>
      </c>
      <c r="AE68" s="59">
        <v>0</v>
      </c>
      <c r="AF68" s="59">
        <v>-19.854479999999999</v>
      </c>
      <c r="AG68" s="59">
        <v>-7.6495299999999995</v>
      </c>
      <c r="AH68" s="59">
        <v>0</v>
      </c>
      <c r="AI68" s="59">
        <v>0</v>
      </c>
      <c r="AJ68" s="59">
        <v>0</v>
      </c>
      <c r="AK68" s="59">
        <v>0</v>
      </c>
      <c r="AL68" s="59">
        <v>-56.598970000000001</v>
      </c>
      <c r="AM68" s="59">
        <v>-65.192740000000001</v>
      </c>
      <c r="AN68" s="59">
        <v>-71.51482</v>
      </c>
      <c r="AO68" s="59">
        <v>0</v>
      </c>
      <c r="AP68" s="59">
        <v>-3088.18788</v>
      </c>
    </row>
    <row r="69" spans="1:42">
      <c r="A69" s="389" t="s">
        <v>205</v>
      </c>
      <c r="B69" s="438">
        <v>13653.782279999999</v>
      </c>
      <c r="C69" s="438">
        <v>2210.32123</v>
      </c>
      <c r="D69" s="438">
        <v>11708.470880000001</v>
      </c>
      <c r="E69" s="438">
        <v>2230.8442200000004</v>
      </c>
      <c r="F69" s="438">
        <v>1803.36421</v>
      </c>
      <c r="G69" s="438">
        <v>2192.1600600000002</v>
      </c>
      <c r="H69" s="438">
        <v>1025.0051700000001</v>
      </c>
      <c r="I69" s="438">
        <v>2183.0948599999997</v>
      </c>
      <c r="J69" s="438">
        <v>963.56246999999996</v>
      </c>
      <c r="K69" s="438">
        <v>767.30115000000001</v>
      </c>
      <c r="L69" s="438">
        <v>754.90193999999997</v>
      </c>
      <c r="M69" s="438">
        <v>404.39440999999999</v>
      </c>
      <c r="N69" s="438">
        <v>1146.5488300000002</v>
      </c>
      <c r="O69" s="438">
        <v>822.31856000000005</v>
      </c>
      <c r="P69" s="438">
        <v>1400.9782</v>
      </c>
      <c r="Q69" s="438">
        <v>2249.6714400000001</v>
      </c>
      <c r="R69" s="438">
        <v>1302.8593000000001</v>
      </c>
      <c r="S69" s="438">
        <v>1559.4522899999999</v>
      </c>
      <c r="T69" s="438">
        <v>2155.9569300000003</v>
      </c>
      <c r="U69" s="438">
        <v>1651.5562299999999</v>
      </c>
      <c r="V69" s="438">
        <v>1949.30675</v>
      </c>
      <c r="W69" s="438">
        <v>1580.9351899999999</v>
      </c>
      <c r="X69" s="438">
        <v>4312.5789800000002</v>
      </c>
      <c r="Y69" s="438">
        <v>734.59951000000001</v>
      </c>
      <c r="Z69" s="438">
        <v>3355.78388</v>
      </c>
      <c r="AA69" s="438">
        <v>783.02608999999995</v>
      </c>
      <c r="AB69" s="438">
        <v>1439.52972</v>
      </c>
      <c r="AC69" s="438">
        <v>6184.7804699999997</v>
      </c>
      <c r="AD69" s="438">
        <v>544.41809000000001</v>
      </c>
      <c r="AE69" s="438">
        <v>1734.6124199999999</v>
      </c>
      <c r="AF69" s="438">
        <v>1625.7436699999998</v>
      </c>
      <c r="AG69" s="438">
        <v>1182.0295900000001</v>
      </c>
      <c r="AH69" s="438">
        <v>738.40498000000002</v>
      </c>
      <c r="AI69" s="438">
        <v>205.68168</v>
      </c>
      <c r="AJ69" s="438">
        <v>796.81637000000001</v>
      </c>
      <c r="AK69" s="438">
        <v>324.26409999999998</v>
      </c>
      <c r="AL69" s="438">
        <v>735.89101000000005</v>
      </c>
      <c r="AM69" s="438">
        <v>2173.5013199999999</v>
      </c>
      <c r="AN69" s="438">
        <v>1528.55457</v>
      </c>
      <c r="AO69" s="438">
        <v>274.81729999999999</v>
      </c>
      <c r="AP69" s="438">
        <v>84391.820349999995</v>
      </c>
    </row>
    <row r="70" spans="1:42">
      <c r="A70" s="64" t="s">
        <v>206</v>
      </c>
      <c r="B70" s="59">
        <v>0</v>
      </c>
      <c r="C70" s="59">
        <v>0</v>
      </c>
      <c r="D70" s="59">
        <v>0</v>
      </c>
      <c r="E70" s="59">
        <v>0</v>
      </c>
      <c r="F70" s="59">
        <v>0</v>
      </c>
      <c r="G70" s="59">
        <v>0</v>
      </c>
      <c r="H70" s="59">
        <v>0</v>
      </c>
      <c r="I70" s="59">
        <v>0</v>
      </c>
      <c r="J70" s="59">
        <v>33.836570000000002</v>
      </c>
      <c r="K70" s="59">
        <v>0</v>
      </c>
      <c r="L70" s="59">
        <v>0</v>
      </c>
      <c r="M70" s="59">
        <v>1.226</v>
      </c>
      <c r="N70" s="59">
        <v>203.00215</v>
      </c>
      <c r="O70" s="59">
        <v>711.49381000000005</v>
      </c>
      <c r="P70" s="59">
        <v>0</v>
      </c>
      <c r="Q70" s="59">
        <v>1.0000199999999999</v>
      </c>
      <c r="R70" s="59">
        <v>0</v>
      </c>
      <c r="S70" s="59">
        <v>78.432100000000005</v>
      </c>
      <c r="T70" s="59">
        <v>0</v>
      </c>
      <c r="U70" s="59">
        <v>0</v>
      </c>
      <c r="V70" s="59">
        <v>286.06700999999998</v>
      </c>
      <c r="W70" s="59">
        <v>8.8840400000000006</v>
      </c>
      <c r="X70" s="59">
        <v>0</v>
      </c>
      <c r="Y70" s="59">
        <v>0</v>
      </c>
      <c r="Z70" s="59">
        <v>0</v>
      </c>
      <c r="AA70" s="59">
        <v>0</v>
      </c>
      <c r="AB70" s="59">
        <v>0</v>
      </c>
      <c r="AC70" s="59">
        <v>0</v>
      </c>
      <c r="AD70" s="59">
        <v>0</v>
      </c>
      <c r="AE70" s="59">
        <v>0</v>
      </c>
      <c r="AF70" s="59">
        <v>1.75</v>
      </c>
      <c r="AG70" s="59">
        <v>0</v>
      </c>
      <c r="AH70" s="59">
        <v>0</v>
      </c>
      <c r="AI70" s="59">
        <v>0</v>
      </c>
      <c r="AJ70" s="59">
        <v>0</v>
      </c>
      <c r="AK70" s="59">
        <v>0</v>
      </c>
      <c r="AL70" s="59">
        <v>0</v>
      </c>
      <c r="AM70" s="59">
        <v>0</v>
      </c>
      <c r="AN70" s="59">
        <v>0</v>
      </c>
      <c r="AO70" s="59">
        <v>0</v>
      </c>
      <c r="AP70" s="59">
        <v>1325.6916999999999</v>
      </c>
    </row>
    <row r="71" spans="1:42">
      <c r="A71" s="64" t="s">
        <v>207</v>
      </c>
      <c r="B71" s="59">
        <v>6925.0346</v>
      </c>
      <c r="C71" s="59">
        <v>599.87840000000006</v>
      </c>
      <c r="D71" s="59">
        <v>707.83206000000007</v>
      </c>
      <c r="E71" s="59">
        <v>1542.9144699999999</v>
      </c>
      <c r="F71" s="59">
        <v>697.13492000000008</v>
      </c>
      <c r="G71" s="59">
        <v>365.83443</v>
      </c>
      <c r="H71" s="59">
        <v>528.46861999999999</v>
      </c>
      <c r="I71" s="59">
        <v>489.30700000000002</v>
      </c>
      <c r="J71" s="59">
        <v>442.76828</v>
      </c>
      <c r="K71" s="59">
        <v>676.03793000000007</v>
      </c>
      <c r="L71" s="59">
        <v>512.05322999999999</v>
      </c>
      <c r="M71" s="59">
        <v>276.02064000000001</v>
      </c>
      <c r="N71" s="59">
        <v>445.07380999999998</v>
      </c>
      <c r="O71" s="59">
        <v>522.15845999999999</v>
      </c>
      <c r="P71" s="59">
        <v>489.08961999999997</v>
      </c>
      <c r="Q71" s="59">
        <v>143.69819000000001</v>
      </c>
      <c r="R71" s="59">
        <v>103.08408</v>
      </c>
      <c r="S71" s="59">
        <v>272.65881999999999</v>
      </c>
      <c r="T71" s="59">
        <v>2047.13148</v>
      </c>
      <c r="U71" s="59">
        <v>1583.3774099999998</v>
      </c>
      <c r="V71" s="59">
        <v>467.42027000000002</v>
      </c>
      <c r="W71" s="59">
        <v>436.11421000000001</v>
      </c>
      <c r="X71" s="59">
        <v>1212.25549</v>
      </c>
      <c r="Y71" s="59">
        <v>503.92604999999998</v>
      </c>
      <c r="Z71" s="59">
        <v>441.30334999999997</v>
      </c>
      <c r="AA71" s="59">
        <v>102.29178999999999</v>
      </c>
      <c r="AB71" s="59">
        <v>896.12635999999998</v>
      </c>
      <c r="AC71" s="59">
        <v>3460.3829500000002</v>
      </c>
      <c r="AD71" s="59">
        <v>77.180820000000011</v>
      </c>
      <c r="AE71" s="59">
        <v>1339.2670700000001</v>
      </c>
      <c r="AF71" s="59">
        <v>1254.6877400000001</v>
      </c>
      <c r="AG71" s="59">
        <v>837.48604</v>
      </c>
      <c r="AH71" s="59">
        <v>157.28182999999999</v>
      </c>
      <c r="AI71" s="59">
        <v>100.82519000000001</v>
      </c>
      <c r="AJ71" s="59">
        <v>64.93737999999999</v>
      </c>
      <c r="AK71" s="59">
        <v>193.82229000000001</v>
      </c>
      <c r="AL71" s="59">
        <v>136.39964000000001</v>
      </c>
      <c r="AM71" s="59">
        <v>50.122450000000001</v>
      </c>
      <c r="AN71" s="59">
        <v>531.46746999999993</v>
      </c>
      <c r="AO71" s="59">
        <v>82.571309999999997</v>
      </c>
      <c r="AP71" s="59">
        <v>31715.426149999999</v>
      </c>
    </row>
    <row r="72" spans="1:42">
      <c r="A72" s="64" t="s">
        <v>208</v>
      </c>
      <c r="B72" s="59">
        <v>12919.306769999999</v>
      </c>
      <c r="C72" s="59">
        <v>1671.44768</v>
      </c>
      <c r="D72" s="59">
        <v>12819.430039999999</v>
      </c>
      <c r="E72" s="59">
        <v>2076.674</v>
      </c>
      <c r="F72" s="59">
        <v>1239.8176899999999</v>
      </c>
      <c r="G72" s="59">
        <v>2132.7040200000001</v>
      </c>
      <c r="H72" s="59">
        <v>590.36955</v>
      </c>
      <c r="I72" s="59">
        <v>1996.75809</v>
      </c>
      <c r="J72" s="59">
        <v>521.41322000000002</v>
      </c>
      <c r="K72" s="59">
        <v>202.62322</v>
      </c>
      <c r="L72" s="59">
        <v>1992.8562199999999</v>
      </c>
      <c r="M72" s="59">
        <v>217.22009</v>
      </c>
      <c r="N72" s="59">
        <v>1197.02854</v>
      </c>
      <c r="O72" s="59">
        <v>786.39966000000004</v>
      </c>
      <c r="P72" s="59">
        <v>1047.76459</v>
      </c>
      <c r="Q72" s="59">
        <v>2622.4604599999998</v>
      </c>
      <c r="R72" s="59">
        <v>1242.97522</v>
      </c>
      <c r="S72" s="59">
        <v>1306.0960299999999</v>
      </c>
      <c r="T72" s="59">
        <v>178.59132</v>
      </c>
      <c r="U72" s="59">
        <v>116.97882000000001</v>
      </c>
      <c r="V72" s="59">
        <v>1222.46937</v>
      </c>
      <c r="W72" s="59">
        <v>1399.6693799999998</v>
      </c>
      <c r="X72" s="59">
        <v>3781.9381800000001</v>
      </c>
      <c r="Y72" s="59">
        <v>508.06673000000001</v>
      </c>
      <c r="Z72" s="59">
        <v>3884.7158199999999</v>
      </c>
      <c r="AA72" s="59">
        <v>1062.6210800000001</v>
      </c>
      <c r="AB72" s="59">
        <v>678.11512000000005</v>
      </c>
      <c r="AC72" s="59">
        <v>4148.7506000000003</v>
      </c>
      <c r="AD72" s="59">
        <v>495.86334000000005</v>
      </c>
      <c r="AE72" s="59">
        <v>401.77828999999997</v>
      </c>
      <c r="AF72" s="59">
        <v>571.93882999999994</v>
      </c>
      <c r="AG72" s="59">
        <v>373.25079999999997</v>
      </c>
      <c r="AH72" s="59">
        <v>820.96917000000008</v>
      </c>
      <c r="AI72" s="59">
        <v>116.82289</v>
      </c>
      <c r="AJ72" s="59">
        <v>801.64995999999996</v>
      </c>
      <c r="AK72" s="59">
        <v>130.44181</v>
      </c>
      <c r="AL72" s="59">
        <v>691.27151000000003</v>
      </c>
      <c r="AM72" s="59">
        <v>2522.0497099999998</v>
      </c>
      <c r="AN72" s="59">
        <v>2413.20766</v>
      </c>
      <c r="AO72" s="59">
        <v>343.14691999999997</v>
      </c>
      <c r="AP72" s="59">
        <v>73247.652400000006</v>
      </c>
    </row>
    <row r="73" spans="1:42">
      <c r="A73" s="64" t="s">
        <v>209</v>
      </c>
      <c r="B73" s="59">
        <v>0</v>
      </c>
      <c r="C73" s="59">
        <v>0</v>
      </c>
      <c r="D73" s="59">
        <v>0</v>
      </c>
      <c r="E73" s="59">
        <v>0</v>
      </c>
      <c r="F73" s="59">
        <v>0</v>
      </c>
      <c r="G73" s="59">
        <v>0</v>
      </c>
      <c r="H73" s="59">
        <v>0</v>
      </c>
      <c r="I73" s="59">
        <v>0</v>
      </c>
      <c r="J73" s="59">
        <v>0</v>
      </c>
      <c r="K73" s="59">
        <v>0</v>
      </c>
      <c r="L73" s="59">
        <v>0</v>
      </c>
      <c r="M73" s="59">
        <v>0</v>
      </c>
      <c r="N73" s="59">
        <v>0</v>
      </c>
      <c r="O73" s="59">
        <v>0</v>
      </c>
      <c r="P73" s="59">
        <v>0</v>
      </c>
      <c r="Q73" s="59">
        <v>0</v>
      </c>
      <c r="R73" s="59">
        <v>0</v>
      </c>
      <c r="S73" s="59">
        <v>0</v>
      </c>
      <c r="T73" s="59">
        <v>0</v>
      </c>
      <c r="U73" s="59">
        <v>0</v>
      </c>
      <c r="V73" s="59">
        <v>0</v>
      </c>
      <c r="W73" s="59">
        <v>0</v>
      </c>
      <c r="X73" s="59">
        <v>0</v>
      </c>
      <c r="Y73" s="59">
        <v>0</v>
      </c>
      <c r="Z73" s="59">
        <v>0</v>
      </c>
      <c r="AA73" s="59">
        <v>0</v>
      </c>
      <c r="AB73" s="59">
        <v>0</v>
      </c>
      <c r="AC73" s="59">
        <v>0</v>
      </c>
      <c r="AD73" s="59">
        <v>0</v>
      </c>
      <c r="AE73" s="59">
        <v>0</v>
      </c>
      <c r="AF73" s="59">
        <v>0</v>
      </c>
      <c r="AG73" s="59">
        <v>0</v>
      </c>
      <c r="AH73" s="59">
        <v>0</v>
      </c>
      <c r="AI73" s="59">
        <v>0</v>
      </c>
      <c r="AJ73" s="59">
        <v>0</v>
      </c>
      <c r="AK73" s="59">
        <v>0</v>
      </c>
      <c r="AL73" s="59">
        <v>0</v>
      </c>
      <c r="AM73" s="59">
        <v>0</v>
      </c>
      <c r="AN73" s="59">
        <v>0</v>
      </c>
      <c r="AO73" s="59">
        <v>0</v>
      </c>
      <c r="AP73" s="59">
        <v>0</v>
      </c>
    </row>
    <row r="74" spans="1:42">
      <c r="A74" s="64" t="s">
        <v>210</v>
      </c>
      <c r="B74" s="59">
        <v>-6190.5590899999997</v>
      </c>
      <c r="C74" s="59">
        <v>-61.004849999999998</v>
      </c>
      <c r="D74" s="59">
        <v>-1818.7912200000001</v>
      </c>
      <c r="E74" s="59">
        <v>-1388.74425</v>
      </c>
      <c r="F74" s="59">
        <v>-133.58840000000001</v>
      </c>
      <c r="G74" s="59">
        <v>-306.37839000000002</v>
      </c>
      <c r="H74" s="59">
        <v>-93.832999999999998</v>
      </c>
      <c r="I74" s="59">
        <v>-302.97022999999996</v>
      </c>
      <c r="J74" s="59">
        <v>-34.455599999999997</v>
      </c>
      <c r="K74" s="59">
        <v>-111.36</v>
      </c>
      <c r="L74" s="59">
        <v>-1750.0075099999999</v>
      </c>
      <c r="M74" s="59">
        <v>-90.072320000000005</v>
      </c>
      <c r="N74" s="59">
        <v>-698.55567000000008</v>
      </c>
      <c r="O74" s="59">
        <v>-1197.7333700000001</v>
      </c>
      <c r="P74" s="59">
        <v>-135.87601000000001</v>
      </c>
      <c r="Q74" s="59">
        <v>-517.48722999999995</v>
      </c>
      <c r="R74" s="59">
        <v>-43.2</v>
      </c>
      <c r="S74" s="59">
        <v>-97.734660000000005</v>
      </c>
      <c r="T74" s="59">
        <v>-69.765869999999993</v>
      </c>
      <c r="U74" s="59">
        <v>-48.8</v>
      </c>
      <c r="V74" s="59">
        <v>-26.649900000000002</v>
      </c>
      <c r="W74" s="59">
        <v>-263.73244</v>
      </c>
      <c r="X74" s="59">
        <v>-681.61469</v>
      </c>
      <c r="Y74" s="59">
        <v>-277.39327000000003</v>
      </c>
      <c r="Z74" s="59">
        <v>-970.23529000000008</v>
      </c>
      <c r="AA74" s="59">
        <v>-381.88678000000004</v>
      </c>
      <c r="AB74" s="59">
        <v>-134.71176</v>
      </c>
      <c r="AC74" s="59">
        <v>-1424.3530800000001</v>
      </c>
      <c r="AD74" s="59">
        <v>-28.626069999999999</v>
      </c>
      <c r="AE74" s="59">
        <v>-6.4329399999999994</v>
      </c>
      <c r="AF74" s="59">
        <v>-202.63290000000001</v>
      </c>
      <c r="AG74" s="59">
        <v>-28.707249999999998</v>
      </c>
      <c r="AH74" s="59">
        <v>-239.84601999999998</v>
      </c>
      <c r="AI74" s="59">
        <v>-11.9664</v>
      </c>
      <c r="AJ74" s="59">
        <v>-69.770970000000005</v>
      </c>
      <c r="AK74" s="59">
        <v>0</v>
      </c>
      <c r="AL74" s="59">
        <v>-91.780140000000003</v>
      </c>
      <c r="AM74" s="59">
        <v>-398.67084</v>
      </c>
      <c r="AN74" s="59">
        <v>-1416.1205600000001</v>
      </c>
      <c r="AO74" s="59">
        <v>-150.90092999999999</v>
      </c>
      <c r="AP74" s="59">
        <v>-21896.9499</v>
      </c>
    </row>
    <row r="75" spans="1:42">
      <c r="A75" s="389" t="s">
        <v>211</v>
      </c>
      <c r="B75" s="438">
        <v>1490.52089</v>
      </c>
      <c r="C75" s="438">
        <v>1828.6784700000001</v>
      </c>
      <c r="D75" s="438">
        <v>414.97365000000002</v>
      </c>
      <c r="E75" s="438">
        <v>1456.5473100000002</v>
      </c>
      <c r="F75" s="438">
        <v>0</v>
      </c>
      <c r="G75" s="438">
        <v>1E-3</v>
      </c>
      <c r="H75" s="438">
        <v>1E-3</v>
      </c>
      <c r="I75" s="438">
        <v>453.12306000000001</v>
      </c>
      <c r="J75" s="438">
        <v>362.39846</v>
      </c>
      <c r="K75" s="438">
        <v>87.618809999999996</v>
      </c>
      <c r="L75" s="438">
        <v>6.2900000000000005E-3</v>
      </c>
      <c r="M75" s="438">
        <v>0.08</v>
      </c>
      <c r="N75" s="438">
        <v>0</v>
      </c>
      <c r="O75" s="438">
        <v>283.60599999999999</v>
      </c>
      <c r="P75" s="438">
        <v>197.77026000000001</v>
      </c>
      <c r="Q75" s="438">
        <v>12.01727</v>
      </c>
      <c r="R75" s="438">
        <v>64.659949999999995</v>
      </c>
      <c r="S75" s="438">
        <v>8.5985899999999997</v>
      </c>
      <c r="T75" s="438">
        <v>0</v>
      </c>
      <c r="U75" s="438">
        <v>0.13200000000000001</v>
      </c>
      <c r="V75" s="438">
        <v>1E-3</v>
      </c>
      <c r="W75" s="438">
        <v>3.6583699999999997</v>
      </c>
      <c r="X75" s="438">
        <v>999.60245999999995</v>
      </c>
      <c r="Y75" s="438">
        <v>3.0000000000000001E-3</v>
      </c>
      <c r="Z75" s="438">
        <v>690.46573999999998</v>
      </c>
      <c r="AA75" s="438">
        <v>83.591800000000006</v>
      </c>
      <c r="AB75" s="438">
        <v>2E-3</v>
      </c>
      <c r="AC75" s="438">
        <v>638.93315000000007</v>
      </c>
      <c r="AD75" s="438">
        <v>0</v>
      </c>
      <c r="AE75" s="438">
        <v>0</v>
      </c>
      <c r="AF75" s="438">
        <v>145.69641000000001</v>
      </c>
      <c r="AG75" s="438">
        <v>0</v>
      </c>
      <c r="AH75" s="438">
        <v>54.744579999999999</v>
      </c>
      <c r="AI75" s="438">
        <v>2E-3</v>
      </c>
      <c r="AJ75" s="438">
        <v>1E-3</v>
      </c>
      <c r="AK75" s="438">
        <v>0</v>
      </c>
      <c r="AL75" s="438">
        <v>0</v>
      </c>
      <c r="AM75" s="438">
        <v>1045.13492</v>
      </c>
      <c r="AN75" s="438">
        <v>0.14099999999999999</v>
      </c>
      <c r="AO75" s="438">
        <v>8.3000000000000004E-2</v>
      </c>
      <c r="AP75" s="438">
        <v>10322.793439999999</v>
      </c>
    </row>
    <row r="76" spans="1:42">
      <c r="A76" s="64" t="s">
        <v>212</v>
      </c>
      <c r="B76" s="59">
        <v>0</v>
      </c>
      <c r="C76" s="59">
        <v>0</v>
      </c>
      <c r="D76" s="59">
        <v>0</v>
      </c>
      <c r="E76" s="59">
        <v>0</v>
      </c>
      <c r="F76" s="59">
        <v>0</v>
      </c>
      <c r="G76" s="59">
        <v>0</v>
      </c>
      <c r="H76" s="59">
        <v>0</v>
      </c>
      <c r="I76" s="59">
        <v>0</v>
      </c>
      <c r="J76" s="59">
        <v>0</v>
      </c>
      <c r="K76" s="59">
        <v>0</v>
      </c>
      <c r="L76" s="59">
        <v>0</v>
      </c>
      <c r="M76" s="59">
        <v>0</v>
      </c>
      <c r="N76" s="59">
        <v>0</v>
      </c>
      <c r="O76" s="59">
        <v>1546.2558000000001</v>
      </c>
      <c r="P76" s="59">
        <v>0</v>
      </c>
      <c r="Q76" s="59">
        <v>0</v>
      </c>
      <c r="R76" s="59">
        <v>0</v>
      </c>
      <c r="S76" s="59">
        <v>0</v>
      </c>
      <c r="T76" s="59">
        <v>0</v>
      </c>
      <c r="U76" s="59">
        <v>0</v>
      </c>
      <c r="V76" s="59">
        <v>0</v>
      </c>
      <c r="W76" s="59">
        <v>0</v>
      </c>
      <c r="X76" s="59">
        <v>0</v>
      </c>
      <c r="Y76" s="59">
        <v>970.12655000000007</v>
      </c>
      <c r="Z76" s="59">
        <v>0</v>
      </c>
      <c r="AA76" s="59">
        <v>0</v>
      </c>
      <c r="AB76" s="59">
        <v>0</v>
      </c>
      <c r="AC76" s="59">
        <v>0</v>
      </c>
      <c r="AD76" s="59">
        <v>0</v>
      </c>
      <c r="AE76" s="59">
        <v>0</v>
      </c>
      <c r="AF76" s="59">
        <v>1E-3</v>
      </c>
      <c r="AG76" s="59">
        <v>0</v>
      </c>
      <c r="AH76" s="59">
        <v>0</v>
      </c>
      <c r="AI76" s="59">
        <v>0</v>
      </c>
      <c r="AJ76" s="59">
        <v>0</v>
      </c>
      <c r="AK76" s="59">
        <v>0</v>
      </c>
      <c r="AL76" s="59">
        <v>0</v>
      </c>
      <c r="AM76" s="59">
        <v>0</v>
      </c>
      <c r="AN76" s="59">
        <v>0</v>
      </c>
      <c r="AO76" s="59">
        <v>0</v>
      </c>
      <c r="AP76" s="59">
        <v>2516.3833500000001</v>
      </c>
    </row>
    <row r="77" spans="1:42">
      <c r="A77" s="64" t="s">
        <v>213</v>
      </c>
      <c r="B77" s="59">
        <v>5965.8461100000004</v>
      </c>
      <c r="C77" s="59">
        <v>6595.68588</v>
      </c>
      <c r="D77" s="59">
        <v>2742.1425899999999</v>
      </c>
      <c r="E77" s="59">
        <v>2204.9239199999997</v>
      </c>
      <c r="F77" s="59">
        <v>0</v>
      </c>
      <c r="G77" s="59">
        <v>1E-3</v>
      </c>
      <c r="H77" s="59">
        <v>0</v>
      </c>
      <c r="I77" s="59">
        <v>1832.67895</v>
      </c>
      <c r="J77" s="59">
        <v>1250.8990800000001</v>
      </c>
      <c r="K77" s="59">
        <v>172.40415999999999</v>
      </c>
      <c r="L77" s="59">
        <v>2131.0511000000001</v>
      </c>
      <c r="M77" s="59">
        <v>0</v>
      </c>
      <c r="N77" s="59">
        <v>415.05635999999998</v>
      </c>
      <c r="O77" s="59">
        <v>576.03902000000005</v>
      </c>
      <c r="P77" s="59">
        <v>395.54053000000005</v>
      </c>
      <c r="Q77" s="59">
        <v>16.023030000000002</v>
      </c>
      <c r="R77" s="59">
        <v>307.77696000000003</v>
      </c>
      <c r="S77" s="59">
        <v>0</v>
      </c>
      <c r="T77" s="59">
        <v>0</v>
      </c>
      <c r="U77" s="59">
        <v>4.1120000000000001</v>
      </c>
      <c r="V77" s="59">
        <v>0</v>
      </c>
      <c r="W77" s="59">
        <v>2E-3</v>
      </c>
      <c r="X77" s="59">
        <v>1639.5578500000001</v>
      </c>
      <c r="Y77" s="59">
        <v>0</v>
      </c>
      <c r="Z77" s="59">
        <v>1731.5690099999999</v>
      </c>
      <c r="AA77" s="59">
        <v>334.36718000000002</v>
      </c>
      <c r="AB77" s="59">
        <v>1E-3</v>
      </c>
      <c r="AC77" s="59">
        <v>1670.8897199999999</v>
      </c>
      <c r="AD77" s="59">
        <v>44.26</v>
      </c>
      <c r="AE77" s="59">
        <v>171.0145</v>
      </c>
      <c r="AF77" s="59">
        <v>192.14490000000001</v>
      </c>
      <c r="AG77" s="59">
        <v>0</v>
      </c>
      <c r="AH77" s="59">
        <v>276.46938</v>
      </c>
      <c r="AI77" s="59">
        <v>0</v>
      </c>
      <c r="AJ77" s="59">
        <v>0</v>
      </c>
      <c r="AK77" s="59">
        <v>0</v>
      </c>
      <c r="AL77" s="59">
        <v>0</v>
      </c>
      <c r="AM77" s="59">
        <v>1039.41596</v>
      </c>
      <c r="AN77" s="59">
        <v>566.24617000000001</v>
      </c>
      <c r="AO77" s="59">
        <v>0</v>
      </c>
      <c r="AP77" s="59">
        <v>32276.11836</v>
      </c>
    </row>
    <row r="78" spans="1:42">
      <c r="A78" s="64" t="s">
        <v>214</v>
      </c>
      <c r="B78" s="59">
        <v>1970.5373300000001</v>
      </c>
      <c r="C78" s="59">
        <v>1.0609200000000001</v>
      </c>
      <c r="D78" s="59">
        <v>197.91410999999999</v>
      </c>
      <c r="E78" s="59">
        <v>0.03</v>
      </c>
      <c r="F78" s="59">
        <v>0</v>
      </c>
      <c r="G78" s="59">
        <v>0</v>
      </c>
      <c r="H78" s="59">
        <v>1E-3</v>
      </c>
      <c r="I78" s="59">
        <v>0</v>
      </c>
      <c r="J78" s="59">
        <v>0.14699999999999999</v>
      </c>
      <c r="K78" s="59">
        <v>1.998</v>
      </c>
      <c r="L78" s="59">
        <v>5.9721000000000002</v>
      </c>
      <c r="M78" s="59">
        <v>55.405260000000006</v>
      </c>
      <c r="N78" s="59">
        <v>0</v>
      </c>
      <c r="O78" s="59">
        <v>0.114</v>
      </c>
      <c r="P78" s="59">
        <v>0</v>
      </c>
      <c r="Q78" s="59">
        <v>0</v>
      </c>
      <c r="R78" s="59">
        <v>183.04074</v>
      </c>
      <c r="S78" s="59">
        <v>8.5985899999999997</v>
      </c>
      <c r="T78" s="59">
        <v>18.439409999999999</v>
      </c>
      <c r="U78" s="59">
        <v>356.58453000000003</v>
      </c>
      <c r="V78" s="59">
        <v>41.98133</v>
      </c>
      <c r="W78" s="59">
        <v>3.6583699999999997</v>
      </c>
      <c r="X78" s="59">
        <v>0</v>
      </c>
      <c r="Y78" s="59">
        <v>0</v>
      </c>
      <c r="Z78" s="59">
        <v>0</v>
      </c>
      <c r="AA78" s="59">
        <v>0</v>
      </c>
      <c r="AB78" s="59">
        <v>945.76599999999996</v>
      </c>
      <c r="AC78" s="59">
        <v>17.233000000000001</v>
      </c>
      <c r="AD78" s="59">
        <v>0</v>
      </c>
      <c r="AE78" s="59">
        <v>0</v>
      </c>
      <c r="AF78" s="59">
        <v>1.58674</v>
      </c>
      <c r="AG78" s="59">
        <v>0</v>
      </c>
      <c r="AH78" s="59">
        <v>0</v>
      </c>
      <c r="AI78" s="59">
        <v>2E-3</v>
      </c>
      <c r="AJ78" s="59">
        <v>1E-3</v>
      </c>
      <c r="AK78" s="59">
        <v>0</v>
      </c>
      <c r="AL78" s="59">
        <v>0</v>
      </c>
      <c r="AM78" s="59">
        <v>54.564419999999998</v>
      </c>
      <c r="AN78" s="59">
        <v>95.342309999999998</v>
      </c>
      <c r="AO78" s="59">
        <v>8.3000000000000004E-2</v>
      </c>
      <c r="AP78" s="59">
        <v>3960.0611600000002</v>
      </c>
    </row>
    <row r="79" spans="1:42">
      <c r="A79" s="64" t="s">
        <v>215</v>
      </c>
      <c r="B79" s="59">
        <v>0</v>
      </c>
      <c r="C79" s="59">
        <v>0</v>
      </c>
      <c r="D79" s="59">
        <v>0</v>
      </c>
      <c r="E79" s="59">
        <v>0</v>
      </c>
      <c r="F79" s="59">
        <v>0</v>
      </c>
      <c r="G79" s="59">
        <v>0</v>
      </c>
      <c r="H79" s="59">
        <v>0</v>
      </c>
      <c r="I79" s="59">
        <v>0</v>
      </c>
      <c r="J79" s="59">
        <v>0</v>
      </c>
      <c r="K79" s="59">
        <v>10.153270000000001</v>
      </c>
      <c r="L79" s="59">
        <v>3429.3177700000001</v>
      </c>
      <c r="M79" s="59">
        <v>0</v>
      </c>
      <c r="N79" s="59">
        <v>0</v>
      </c>
      <c r="O79" s="59">
        <v>0</v>
      </c>
      <c r="P79" s="59">
        <v>0</v>
      </c>
      <c r="Q79" s="59">
        <v>0</v>
      </c>
      <c r="R79" s="59">
        <v>0</v>
      </c>
      <c r="S79" s="59">
        <v>0</v>
      </c>
      <c r="T79" s="59">
        <v>0</v>
      </c>
      <c r="U79" s="59">
        <v>0</v>
      </c>
      <c r="V79" s="59">
        <v>0</v>
      </c>
      <c r="W79" s="59">
        <v>0</v>
      </c>
      <c r="X79" s="59">
        <v>0</v>
      </c>
      <c r="Y79" s="59">
        <v>0</v>
      </c>
      <c r="Z79" s="59">
        <v>0</v>
      </c>
      <c r="AA79" s="59">
        <v>0</v>
      </c>
      <c r="AB79" s="59">
        <v>0</v>
      </c>
      <c r="AC79" s="59">
        <v>0</v>
      </c>
      <c r="AD79" s="59">
        <v>0</v>
      </c>
      <c r="AE79" s="59">
        <v>0</v>
      </c>
      <c r="AF79" s="59">
        <v>0</v>
      </c>
      <c r="AG79" s="59">
        <v>0</v>
      </c>
      <c r="AH79" s="59">
        <v>0</v>
      </c>
      <c r="AI79" s="59">
        <v>0</v>
      </c>
      <c r="AJ79" s="59">
        <v>0</v>
      </c>
      <c r="AK79" s="59">
        <v>0</v>
      </c>
      <c r="AL79" s="59">
        <v>0</v>
      </c>
      <c r="AM79" s="59">
        <v>0</v>
      </c>
      <c r="AN79" s="59">
        <v>0</v>
      </c>
      <c r="AO79" s="59">
        <v>0</v>
      </c>
      <c r="AP79" s="59">
        <v>3439.4710399999999</v>
      </c>
    </row>
    <row r="80" spans="1:42">
      <c r="A80" s="64" t="s">
        <v>216</v>
      </c>
      <c r="B80" s="59">
        <v>-6445.8625499999998</v>
      </c>
      <c r="C80" s="59">
        <v>-4768.0683300000001</v>
      </c>
      <c r="D80" s="59">
        <v>-2525.0830499999997</v>
      </c>
      <c r="E80" s="59">
        <v>-748.40661</v>
      </c>
      <c r="F80" s="59">
        <v>0</v>
      </c>
      <c r="G80" s="59">
        <v>0</v>
      </c>
      <c r="H80" s="59">
        <v>0</v>
      </c>
      <c r="I80" s="59">
        <v>-1379.5558899999999</v>
      </c>
      <c r="J80" s="59">
        <v>-888.64761999999996</v>
      </c>
      <c r="K80" s="59">
        <v>-96.936619999999991</v>
      </c>
      <c r="L80" s="59">
        <v>-5566.3346799999999</v>
      </c>
      <c r="M80" s="59">
        <v>-55.32526</v>
      </c>
      <c r="N80" s="59">
        <v>-415.05635999999998</v>
      </c>
      <c r="O80" s="59">
        <v>-1838.8028200000001</v>
      </c>
      <c r="P80" s="59">
        <v>-197.77026999999998</v>
      </c>
      <c r="Q80" s="59">
        <v>-4.0057600000000004</v>
      </c>
      <c r="R80" s="59">
        <v>-426.15775000000002</v>
      </c>
      <c r="S80" s="59">
        <v>0</v>
      </c>
      <c r="T80" s="59">
        <v>-18.439409999999999</v>
      </c>
      <c r="U80" s="59">
        <v>-360.56453000000005</v>
      </c>
      <c r="V80" s="59">
        <v>-41.980330000000002</v>
      </c>
      <c r="W80" s="59">
        <v>-2E-3</v>
      </c>
      <c r="X80" s="59">
        <v>-639.95538999999997</v>
      </c>
      <c r="Y80" s="59">
        <v>-970.12355000000002</v>
      </c>
      <c r="Z80" s="59">
        <v>-1041.1032700000001</v>
      </c>
      <c r="AA80" s="59">
        <v>-250.77538000000001</v>
      </c>
      <c r="AB80" s="59">
        <v>-945.76499999999999</v>
      </c>
      <c r="AC80" s="59">
        <v>-1049.18957</v>
      </c>
      <c r="AD80" s="59">
        <v>-44.26</v>
      </c>
      <c r="AE80" s="59">
        <v>-171.0145</v>
      </c>
      <c r="AF80" s="59">
        <v>-48.036230000000003</v>
      </c>
      <c r="AG80" s="59">
        <v>0</v>
      </c>
      <c r="AH80" s="59">
        <v>-221.72479999999999</v>
      </c>
      <c r="AI80" s="59">
        <v>0</v>
      </c>
      <c r="AJ80" s="59">
        <v>0</v>
      </c>
      <c r="AK80" s="59">
        <v>0</v>
      </c>
      <c r="AL80" s="59">
        <v>0</v>
      </c>
      <c r="AM80" s="59">
        <v>-48.845459999999996</v>
      </c>
      <c r="AN80" s="59">
        <v>-661.44747999999993</v>
      </c>
      <c r="AO80" s="59">
        <v>0</v>
      </c>
      <c r="AP80" s="59">
        <v>-31869.240469999997</v>
      </c>
    </row>
    <row r="81" spans="1:42">
      <c r="A81" s="389" t="s">
        <v>217</v>
      </c>
      <c r="B81" s="438">
        <v>114182.76492</v>
      </c>
      <c r="C81" s="438">
        <v>66816.165760000004</v>
      </c>
      <c r="D81" s="438">
        <v>74413.226540000003</v>
      </c>
      <c r="E81" s="438">
        <v>16063.24123</v>
      </c>
      <c r="F81" s="438">
        <v>11418.950480000001</v>
      </c>
      <c r="G81" s="438">
        <v>8945.0990099999999</v>
      </c>
      <c r="H81" s="438">
        <v>4533.8723</v>
      </c>
      <c r="I81" s="438">
        <v>26144.264360000001</v>
      </c>
      <c r="J81" s="438">
        <v>5312.1424800000004</v>
      </c>
      <c r="K81" s="438">
        <v>9221.0465999999997</v>
      </c>
      <c r="L81" s="438">
        <v>29920.010109999999</v>
      </c>
      <c r="M81" s="438">
        <v>8757.1529300000002</v>
      </c>
      <c r="N81" s="438">
        <v>34083.365590000001</v>
      </c>
      <c r="O81" s="438">
        <v>9467.0995000000003</v>
      </c>
      <c r="P81" s="438">
        <v>4268.1166399999993</v>
      </c>
      <c r="Q81" s="438">
        <v>902.38923999999997</v>
      </c>
      <c r="R81" s="438">
        <v>1049.7114999999999</v>
      </c>
      <c r="S81" s="438">
        <v>4752.5244000000002</v>
      </c>
      <c r="T81" s="438">
        <v>2347.9539300000001</v>
      </c>
      <c r="U81" s="438">
        <v>6034.6307800000004</v>
      </c>
      <c r="V81" s="438">
        <v>3232.23596</v>
      </c>
      <c r="W81" s="438">
        <v>9052.7926500000012</v>
      </c>
      <c r="X81" s="438">
        <v>40598.627540000001</v>
      </c>
      <c r="Y81" s="438">
        <v>4883.7497199999998</v>
      </c>
      <c r="Z81" s="438">
        <v>21914.293020000001</v>
      </c>
      <c r="AA81" s="438">
        <v>3764.2820299999998</v>
      </c>
      <c r="AB81" s="438">
        <v>17435.553739999999</v>
      </c>
      <c r="AC81" s="438">
        <v>14000.42172</v>
      </c>
      <c r="AD81" s="438">
        <v>640.33993999999996</v>
      </c>
      <c r="AE81" s="438">
        <v>12183.678260000001</v>
      </c>
      <c r="AF81" s="438">
        <v>2429.53665</v>
      </c>
      <c r="AG81" s="438">
        <v>719.67881999999997</v>
      </c>
      <c r="AH81" s="438">
        <v>899.18103000000008</v>
      </c>
      <c r="AI81" s="438">
        <v>570.5609300000001</v>
      </c>
      <c r="AJ81" s="438">
        <v>773.66201999999998</v>
      </c>
      <c r="AK81" s="438">
        <v>38.228199999999994</v>
      </c>
      <c r="AL81" s="438">
        <v>1829.5547199999999</v>
      </c>
      <c r="AM81" s="438">
        <v>2007.2716</v>
      </c>
      <c r="AN81" s="438">
        <v>43.357999999999997</v>
      </c>
      <c r="AO81" s="438">
        <v>688.31736000000001</v>
      </c>
      <c r="AP81" s="438">
        <v>576339.05220999999</v>
      </c>
    </row>
    <row r="82" spans="1:42">
      <c r="A82" s="64" t="s">
        <v>171</v>
      </c>
      <c r="B82" s="59">
        <v>0</v>
      </c>
      <c r="C82" s="59">
        <v>0</v>
      </c>
      <c r="D82" s="59">
        <v>0</v>
      </c>
      <c r="E82" s="59">
        <v>0</v>
      </c>
      <c r="F82" s="59">
        <v>0</v>
      </c>
      <c r="G82" s="59">
        <v>0</v>
      </c>
      <c r="H82" s="59">
        <v>0</v>
      </c>
      <c r="I82" s="59">
        <v>0</v>
      </c>
      <c r="J82" s="59">
        <v>0</v>
      </c>
      <c r="K82" s="59">
        <v>0</v>
      </c>
      <c r="L82" s="59">
        <v>0</v>
      </c>
      <c r="M82" s="59">
        <v>0</v>
      </c>
      <c r="N82" s="59">
        <v>0</v>
      </c>
      <c r="O82" s="59">
        <v>0</v>
      </c>
      <c r="P82" s="59">
        <v>0</v>
      </c>
      <c r="Q82" s="59">
        <v>0</v>
      </c>
      <c r="R82" s="59">
        <v>0</v>
      </c>
      <c r="S82" s="59">
        <v>0</v>
      </c>
      <c r="T82" s="59">
        <v>0</v>
      </c>
      <c r="U82" s="59">
        <v>0</v>
      </c>
      <c r="V82" s="59">
        <v>0</v>
      </c>
      <c r="W82" s="59">
        <v>0</v>
      </c>
      <c r="X82" s="59">
        <v>0</v>
      </c>
      <c r="Y82" s="59">
        <v>0</v>
      </c>
      <c r="Z82" s="59">
        <v>0</v>
      </c>
      <c r="AA82" s="59">
        <v>0</v>
      </c>
      <c r="AB82" s="59">
        <v>0</v>
      </c>
      <c r="AC82" s="59">
        <v>0</v>
      </c>
      <c r="AD82" s="59">
        <v>0</v>
      </c>
      <c r="AE82" s="59">
        <v>0</v>
      </c>
      <c r="AF82" s="59">
        <v>0</v>
      </c>
      <c r="AG82" s="59">
        <v>0</v>
      </c>
      <c r="AH82" s="59">
        <v>0</v>
      </c>
      <c r="AI82" s="59">
        <v>0</v>
      </c>
      <c r="AJ82" s="59">
        <v>0</v>
      </c>
      <c r="AK82" s="59">
        <v>0</v>
      </c>
      <c r="AL82" s="59">
        <v>0</v>
      </c>
      <c r="AM82" s="59">
        <v>0</v>
      </c>
      <c r="AN82" s="59">
        <v>0</v>
      </c>
      <c r="AO82" s="59">
        <v>0</v>
      </c>
      <c r="AP82" s="59">
        <v>0</v>
      </c>
    </row>
    <row r="83" spans="1:42">
      <c r="A83" s="64" t="s">
        <v>172</v>
      </c>
      <c r="B83" s="59">
        <v>0</v>
      </c>
      <c r="C83" s="59">
        <v>5000</v>
      </c>
      <c r="D83" s="59">
        <v>13820</v>
      </c>
      <c r="E83" s="59">
        <v>500</v>
      </c>
      <c r="F83" s="59">
        <v>1168.2</v>
      </c>
      <c r="G83" s="59">
        <v>6074.2759299999998</v>
      </c>
      <c r="H83" s="59">
        <v>500</v>
      </c>
      <c r="I83" s="59">
        <v>8780.1466400000008</v>
      </c>
      <c r="J83" s="59">
        <v>0</v>
      </c>
      <c r="K83" s="59">
        <v>3000</v>
      </c>
      <c r="L83" s="59">
        <v>4500</v>
      </c>
      <c r="M83" s="59">
        <v>2058</v>
      </c>
      <c r="N83" s="59">
        <v>25200</v>
      </c>
      <c r="O83" s="59">
        <v>0</v>
      </c>
      <c r="P83" s="59">
        <v>1019.33332</v>
      </c>
      <c r="Q83" s="59">
        <v>0</v>
      </c>
      <c r="R83" s="59">
        <v>0</v>
      </c>
      <c r="S83" s="59">
        <v>0</v>
      </c>
      <c r="T83" s="59">
        <v>0</v>
      </c>
      <c r="U83" s="59">
        <v>0</v>
      </c>
      <c r="V83" s="59">
        <v>0</v>
      </c>
      <c r="W83" s="59">
        <v>2812.6</v>
      </c>
      <c r="X83" s="59">
        <v>21910.915420000001</v>
      </c>
      <c r="Y83" s="59">
        <v>0</v>
      </c>
      <c r="Z83" s="59">
        <v>0</v>
      </c>
      <c r="AA83" s="59">
        <v>1886.5</v>
      </c>
      <c r="AB83" s="59">
        <v>3567.2</v>
      </c>
      <c r="AC83" s="59">
        <v>4825</v>
      </c>
      <c r="AD83" s="59">
        <v>0</v>
      </c>
      <c r="AE83" s="59">
        <v>0</v>
      </c>
      <c r="AF83" s="59">
        <v>1372</v>
      </c>
      <c r="AG83" s="59">
        <v>0.05</v>
      </c>
      <c r="AH83" s="59">
        <v>400</v>
      </c>
      <c r="AI83" s="59">
        <v>260</v>
      </c>
      <c r="AJ83" s="59">
        <v>0</v>
      </c>
      <c r="AK83" s="59">
        <v>0</v>
      </c>
      <c r="AL83" s="59">
        <v>0</v>
      </c>
      <c r="AM83" s="59">
        <v>2000</v>
      </c>
      <c r="AN83" s="59">
        <v>0</v>
      </c>
      <c r="AO83" s="59">
        <v>662.89936</v>
      </c>
      <c r="AP83" s="59">
        <v>111317.12067</v>
      </c>
    </row>
    <row r="84" spans="1:42">
      <c r="A84" s="64" t="s">
        <v>173</v>
      </c>
      <c r="B84" s="59">
        <v>0</v>
      </c>
      <c r="C84" s="59">
        <v>0</v>
      </c>
      <c r="D84" s="59">
        <v>0</v>
      </c>
      <c r="E84" s="59">
        <v>0</v>
      </c>
      <c r="F84" s="59">
        <v>0</v>
      </c>
      <c r="G84" s="59">
        <v>0</v>
      </c>
      <c r="H84" s="59">
        <v>0</v>
      </c>
      <c r="I84" s="59">
        <v>0</v>
      </c>
      <c r="J84" s="59">
        <v>0</v>
      </c>
      <c r="K84" s="59">
        <v>0</v>
      </c>
      <c r="L84" s="59">
        <v>0</v>
      </c>
      <c r="M84" s="59">
        <v>0</v>
      </c>
      <c r="N84" s="59">
        <v>0</v>
      </c>
      <c r="O84" s="59">
        <v>0</v>
      </c>
      <c r="P84" s="59">
        <v>0</v>
      </c>
      <c r="Q84" s="59">
        <v>0</v>
      </c>
      <c r="R84" s="59">
        <v>0</v>
      </c>
      <c r="S84" s="59">
        <v>0</v>
      </c>
      <c r="T84" s="59">
        <v>0</v>
      </c>
      <c r="U84" s="59">
        <v>0</v>
      </c>
      <c r="V84" s="59">
        <v>0</v>
      </c>
      <c r="W84" s="59">
        <v>0</v>
      </c>
      <c r="X84" s="59">
        <v>0</v>
      </c>
      <c r="Y84" s="59">
        <v>0</v>
      </c>
      <c r="Z84" s="59">
        <v>0</v>
      </c>
      <c r="AA84" s="59">
        <v>0</v>
      </c>
      <c r="AB84" s="59">
        <v>0</v>
      </c>
      <c r="AC84" s="59">
        <v>0</v>
      </c>
      <c r="AD84" s="59">
        <v>0</v>
      </c>
      <c r="AE84" s="59">
        <v>0</v>
      </c>
      <c r="AF84" s="59">
        <v>0</v>
      </c>
      <c r="AG84" s="59">
        <v>0</v>
      </c>
      <c r="AH84" s="59">
        <v>0</v>
      </c>
      <c r="AI84" s="59">
        <v>0</v>
      </c>
      <c r="AJ84" s="59">
        <v>0</v>
      </c>
      <c r="AK84" s="59">
        <v>0</v>
      </c>
      <c r="AL84" s="59">
        <v>0</v>
      </c>
      <c r="AM84" s="59">
        <v>0</v>
      </c>
      <c r="AN84" s="59">
        <v>0</v>
      </c>
      <c r="AO84" s="59">
        <v>0</v>
      </c>
      <c r="AP84" s="59">
        <v>0</v>
      </c>
    </row>
    <row r="85" spans="1:42">
      <c r="A85" s="64" t="s">
        <v>174</v>
      </c>
      <c r="B85" s="59">
        <v>0</v>
      </c>
      <c r="C85" s="59">
        <v>0</v>
      </c>
      <c r="D85" s="59">
        <v>0</v>
      </c>
      <c r="E85" s="59">
        <v>0</v>
      </c>
      <c r="F85" s="59">
        <v>0</v>
      </c>
      <c r="G85" s="59">
        <v>0</v>
      </c>
      <c r="H85" s="59">
        <v>0</v>
      </c>
      <c r="I85" s="59">
        <v>0</v>
      </c>
      <c r="J85" s="59">
        <v>0</v>
      </c>
      <c r="K85" s="59">
        <v>0</v>
      </c>
      <c r="L85" s="59">
        <v>0</v>
      </c>
      <c r="M85" s="59">
        <v>0</v>
      </c>
      <c r="N85" s="59">
        <v>0</v>
      </c>
      <c r="O85" s="59">
        <v>0</v>
      </c>
      <c r="P85" s="59">
        <v>0</v>
      </c>
      <c r="Q85" s="59">
        <v>0</v>
      </c>
      <c r="R85" s="59">
        <v>0</v>
      </c>
      <c r="S85" s="59">
        <v>0</v>
      </c>
      <c r="T85" s="59">
        <v>0</v>
      </c>
      <c r="U85" s="59">
        <v>0</v>
      </c>
      <c r="V85" s="59">
        <v>0</v>
      </c>
      <c r="W85" s="59">
        <v>0</v>
      </c>
      <c r="X85" s="59">
        <v>0</v>
      </c>
      <c r="Y85" s="59">
        <v>0</v>
      </c>
      <c r="Z85" s="59">
        <v>0</v>
      </c>
      <c r="AA85" s="59">
        <v>0</v>
      </c>
      <c r="AB85" s="59">
        <v>0</v>
      </c>
      <c r="AC85" s="59">
        <v>0</v>
      </c>
      <c r="AD85" s="59">
        <v>0</v>
      </c>
      <c r="AE85" s="59">
        <v>0</v>
      </c>
      <c r="AF85" s="59">
        <v>0</v>
      </c>
      <c r="AG85" s="59">
        <v>0</v>
      </c>
      <c r="AH85" s="59">
        <v>0</v>
      </c>
      <c r="AI85" s="59">
        <v>0</v>
      </c>
      <c r="AJ85" s="59">
        <v>0</v>
      </c>
      <c r="AK85" s="59">
        <v>0</v>
      </c>
      <c r="AL85" s="59">
        <v>0</v>
      </c>
      <c r="AM85" s="59">
        <v>0</v>
      </c>
      <c r="AN85" s="59">
        <v>0</v>
      </c>
      <c r="AO85" s="59">
        <v>0</v>
      </c>
      <c r="AP85" s="59">
        <v>0</v>
      </c>
    </row>
    <row r="86" spans="1:42">
      <c r="A86" s="64" t="s">
        <v>218</v>
      </c>
      <c r="B86" s="59">
        <v>0</v>
      </c>
      <c r="C86" s="59">
        <v>0</v>
      </c>
      <c r="D86" s="59">
        <v>0</v>
      </c>
      <c r="E86" s="59">
        <v>0</v>
      </c>
      <c r="F86" s="59">
        <v>0</v>
      </c>
      <c r="G86" s="59">
        <v>0</v>
      </c>
      <c r="H86" s="59">
        <v>0</v>
      </c>
      <c r="I86" s="59">
        <v>0</v>
      </c>
      <c r="J86" s="59">
        <v>0</v>
      </c>
      <c r="K86" s="59">
        <v>0</v>
      </c>
      <c r="L86" s="59">
        <v>0</v>
      </c>
      <c r="M86" s="59">
        <v>0</v>
      </c>
      <c r="N86" s="59">
        <v>0</v>
      </c>
      <c r="O86" s="59">
        <v>0</v>
      </c>
      <c r="P86" s="59">
        <v>6.86</v>
      </c>
      <c r="Q86" s="59">
        <v>0</v>
      </c>
      <c r="R86" s="59">
        <v>3.3415100000000004</v>
      </c>
      <c r="S86" s="59">
        <v>4.1592000000000002</v>
      </c>
      <c r="T86" s="59">
        <v>0</v>
      </c>
      <c r="U86" s="59">
        <v>0</v>
      </c>
      <c r="V86" s="59">
        <v>0</v>
      </c>
      <c r="W86" s="59">
        <v>0</v>
      </c>
      <c r="X86" s="59">
        <v>0</v>
      </c>
      <c r="Y86" s="59">
        <v>0</v>
      </c>
      <c r="Z86" s="59">
        <v>82.091279999999998</v>
      </c>
      <c r="AA86" s="59">
        <v>0</v>
      </c>
      <c r="AB86" s="59">
        <v>0.05</v>
      </c>
      <c r="AC86" s="59">
        <v>0</v>
      </c>
      <c r="AD86" s="59">
        <v>0.28000000000000003</v>
      </c>
      <c r="AE86" s="59">
        <v>0</v>
      </c>
      <c r="AF86" s="59">
        <v>0</v>
      </c>
      <c r="AG86" s="59">
        <v>0</v>
      </c>
      <c r="AH86" s="59">
        <v>0</v>
      </c>
      <c r="AI86" s="59">
        <v>8.36</v>
      </c>
      <c r="AJ86" s="59">
        <v>0</v>
      </c>
      <c r="AK86" s="59">
        <v>0</v>
      </c>
      <c r="AL86" s="59">
        <v>0</v>
      </c>
      <c r="AM86" s="59">
        <v>0</v>
      </c>
      <c r="AN86" s="59">
        <v>0</v>
      </c>
      <c r="AO86" s="59">
        <v>0</v>
      </c>
      <c r="AP86" s="59">
        <v>105.14199000000001</v>
      </c>
    </row>
    <row r="87" spans="1:42">
      <c r="A87" s="64" t="s">
        <v>219</v>
      </c>
      <c r="B87" s="59">
        <v>833.28419999999994</v>
      </c>
      <c r="C87" s="59">
        <v>130.47424000000001</v>
      </c>
      <c r="D87" s="59">
        <v>612.25337999999999</v>
      </c>
      <c r="E87" s="59">
        <v>150.26829999999998</v>
      </c>
      <c r="F87" s="59">
        <v>51.414459999999998</v>
      </c>
      <c r="G87" s="59">
        <v>41.16</v>
      </c>
      <c r="H87" s="59">
        <v>30.87</v>
      </c>
      <c r="I87" s="59">
        <v>133.77000000000001</v>
      </c>
      <c r="J87" s="59">
        <v>72.03</v>
      </c>
      <c r="K87" s="59">
        <v>22.064</v>
      </c>
      <c r="L87" s="59">
        <v>103.7</v>
      </c>
      <c r="M87" s="59">
        <v>27.200490000000002</v>
      </c>
      <c r="N87" s="59">
        <v>22.638000000000002</v>
      </c>
      <c r="O87" s="59">
        <v>79.14622</v>
      </c>
      <c r="P87" s="59">
        <v>12.553799999999999</v>
      </c>
      <c r="Q87" s="59">
        <v>36.015000000000001</v>
      </c>
      <c r="R87" s="59">
        <v>30.741310000000002</v>
      </c>
      <c r="S87" s="59">
        <v>84.26682000000001</v>
      </c>
      <c r="T87" s="59">
        <v>26.754000000000001</v>
      </c>
      <c r="U87" s="59">
        <v>40.13496</v>
      </c>
      <c r="V87" s="59">
        <v>34.299999999999997</v>
      </c>
      <c r="W87" s="59">
        <v>33.369999999999997</v>
      </c>
      <c r="X87" s="59">
        <v>68.284999999999997</v>
      </c>
      <c r="Y87" s="59">
        <v>22.500799999999998</v>
      </c>
      <c r="Z87" s="59">
        <v>248.88079999999999</v>
      </c>
      <c r="AA87" s="59">
        <v>51.45</v>
      </c>
      <c r="AB87" s="59">
        <v>50.4572</v>
      </c>
      <c r="AC87" s="59">
        <v>90.369550000000004</v>
      </c>
      <c r="AD87" s="59">
        <v>20.774000000000001</v>
      </c>
      <c r="AE87" s="59">
        <v>20.94</v>
      </c>
      <c r="AF87" s="59">
        <v>6.9560399999999998</v>
      </c>
      <c r="AG87" s="59">
        <v>16.258200000000002</v>
      </c>
      <c r="AH87" s="59">
        <v>0</v>
      </c>
      <c r="AI87" s="59">
        <v>0</v>
      </c>
      <c r="AJ87" s="59">
        <v>30.03</v>
      </c>
      <c r="AK87" s="59">
        <v>0</v>
      </c>
      <c r="AL87" s="59">
        <v>59.984000000000002</v>
      </c>
      <c r="AM87" s="59">
        <v>7.2716000000000003</v>
      </c>
      <c r="AN87" s="59">
        <v>96.061999999999998</v>
      </c>
      <c r="AO87" s="59">
        <v>56.675290000000004</v>
      </c>
      <c r="AP87" s="59">
        <v>3455.30366</v>
      </c>
    </row>
    <row r="88" spans="1:42">
      <c r="A88" s="64" t="s">
        <v>176</v>
      </c>
      <c r="B88" s="59">
        <v>114182.76492</v>
      </c>
      <c r="C88" s="59">
        <v>61429.883780000004</v>
      </c>
      <c r="D88" s="59">
        <v>60297.17772</v>
      </c>
      <c r="E88" s="59">
        <v>15500.64408</v>
      </c>
      <c r="F88" s="59">
        <v>10225.2547</v>
      </c>
      <c r="G88" s="59">
        <v>2833.16986</v>
      </c>
      <c r="H88" s="59">
        <v>4020.0243</v>
      </c>
      <c r="I88" s="59">
        <v>17265.0978</v>
      </c>
      <c r="J88" s="59">
        <v>5288.1324800000002</v>
      </c>
      <c r="K88" s="59">
        <v>6174.2025999999996</v>
      </c>
      <c r="L88" s="59">
        <v>25276.955460000001</v>
      </c>
      <c r="M88" s="59">
        <v>6639.0107199999993</v>
      </c>
      <c r="N88" s="59">
        <v>7820.5858600000001</v>
      </c>
      <c r="O88" s="59">
        <v>9434.061740000001</v>
      </c>
      <c r="P88" s="59">
        <v>3241.4667200000004</v>
      </c>
      <c r="Q88" s="59">
        <v>898.38923999999997</v>
      </c>
      <c r="R88" s="59">
        <v>1039.4099699999999</v>
      </c>
      <c r="S88" s="59">
        <v>4692.5476200000003</v>
      </c>
      <c r="T88" s="59">
        <v>2336.5204600000002</v>
      </c>
      <c r="U88" s="59">
        <v>6019.0238200000003</v>
      </c>
      <c r="V88" s="59">
        <v>3212.6359600000001</v>
      </c>
      <c r="W88" s="59">
        <v>6219.2984999999999</v>
      </c>
      <c r="X88" s="59">
        <v>18382.322660000002</v>
      </c>
      <c r="Y88" s="59">
        <v>4883.7437199999995</v>
      </c>
      <c r="Z88" s="59">
        <v>21914.293020000001</v>
      </c>
      <c r="AA88" s="59">
        <v>1865.35106</v>
      </c>
      <c r="AB88" s="59">
        <v>13826.196529999999</v>
      </c>
      <c r="AC88" s="59">
        <v>8863.8672200000001</v>
      </c>
      <c r="AD88" s="59">
        <v>626.61993999999993</v>
      </c>
      <c r="AE88" s="59">
        <v>12178.190259999999</v>
      </c>
      <c r="AF88" s="59">
        <v>1041.70706</v>
      </c>
      <c r="AG88" s="59">
        <v>714.09156000000007</v>
      </c>
      <c r="AH88" s="59">
        <v>486.86991999999998</v>
      </c>
      <c r="AI88" s="59">
        <v>292.96091999999999</v>
      </c>
      <c r="AJ88" s="59">
        <v>764.42962</v>
      </c>
      <c r="AK88" s="59">
        <v>38.228199999999994</v>
      </c>
      <c r="AL88" s="59">
        <v>1798.1553799999999</v>
      </c>
      <c r="AM88" s="59">
        <v>0</v>
      </c>
      <c r="AN88" s="59">
        <v>0</v>
      </c>
      <c r="AO88" s="59">
        <v>0</v>
      </c>
      <c r="AP88" s="59">
        <v>461723.28538000002</v>
      </c>
    </row>
    <row r="89" spans="1:42">
      <c r="A89" s="64" t="s">
        <v>220</v>
      </c>
      <c r="B89" s="59">
        <v>0</v>
      </c>
      <c r="C89" s="59">
        <v>269.52773999999999</v>
      </c>
      <c r="D89" s="59">
        <v>122.07923</v>
      </c>
      <c r="E89" s="59">
        <v>0</v>
      </c>
      <c r="F89" s="59">
        <v>13.489000000000001</v>
      </c>
      <c r="G89" s="59">
        <v>28.323619999999998</v>
      </c>
      <c r="H89" s="59">
        <v>1.5</v>
      </c>
      <c r="I89" s="59">
        <v>54.429919999999996</v>
      </c>
      <c r="J89" s="59">
        <v>0</v>
      </c>
      <c r="K89" s="59">
        <v>38.5</v>
      </c>
      <c r="L89" s="59">
        <v>83.944649999999996</v>
      </c>
      <c r="M89" s="59">
        <v>48.568800000000003</v>
      </c>
      <c r="N89" s="59">
        <v>1053.1757299999999</v>
      </c>
      <c r="O89" s="59">
        <v>0</v>
      </c>
      <c r="P89" s="59">
        <v>7.3166000000000002</v>
      </c>
      <c r="Q89" s="59">
        <v>0</v>
      </c>
      <c r="R89" s="59">
        <v>0</v>
      </c>
      <c r="S89" s="59">
        <v>0</v>
      </c>
      <c r="T89" s="59">
        <v>0.10267</v>
      </c>
      <c r="U89" s="59">
        <v>0</v>
      </c>
      <c r="V89" s="59">
        <v>0</v>
      </c>
      <c r="W89" s="59">
        <v>13.39415</v>
      </c>
      <c r="X89" s="59">
        <v>266.94546000000003</v>
      </c>
      <c r="Y89" s="59">
        <v>0</v>
      </c>
      <c r="Z89" s="59">
        <v>0</v>
      </c>
      <c r="AA89" s="59">
        <v>0</v>
      </c>
      <c r="AB89" s="59">
        <v>17.960009999999997</v>
      </c>
      <c r="AC89" s="59">
        <v>229.34029999999998</v>
      </c>
      <c r="AD89" s="59">
        <v>0</v>
      </c>
      <c r="AE89" s="59">
        <v>0</v>
      </c>
      <c r="AF89" s="59">
        <v>12.64655</v>
      </c>
      <c r="AG89" s="59">
        <v>0</v>
      </c>
      <c r="AH89" s="59">
        <v>12.311110000000001</v>
      </c>
      <c r="AI89" s="59">
        <v>10.340009999999999</v>
      </c>
      <c r="AJ89" s="59">
        <v>0</v>
      </c>
      <c r="AK89" s="59">
        <v>0</v>
      </c>
      <c r="AL89" s="59">
        <v>1.0033400000000001</v>
      </c>
      <c r="AM89" s="59">
        <v>0</v>
      </c>
      <c r="AN89" s="59">
        <v>0</v>
      </c>
      <c r="AO89" s="59">
        <v>6.8959999999999999</v>
      </c>
      <c r="AP89" s="59">
        <v>2291.7948900000001</v>
      </c>
    </row>
    <row r="90" spans="1:42">
      <c r="A90" s="64" t="s">
        <v>221</v>
      </c>
      <c r="B90" s="59">
        <v>-833.28419999999994</v>
      </c>
      <c r="C90" s="59">
        <v>-13.72</v>
      </c>
      <c r="D90" s="59">
        <v>-438.28378999999995</v>
      </c>
      <c r="E90" s="59">
        <v>-87.671149999999997</v>
      </c>
      <c r="F90" s="59">
        <v>-39.407679999999999</v>
      </c>
      <c r="G90" s="59">
        <v>-31.830400000000001</v>
      </c>
      <c r="H90" s="59">
        <v>-18.521999999999998</v>
      </c>
      <c r="I90" s="59">
        <v>-89.18</v>
      </c>
      <c r="J90" s="59">
        <v>-48.02</v>
      </c>
      <c r="K90" s="59">
        <v>-13.72</v>
      </c>
      <c r="L90" s="59">
        <v>-44.59</v>
      </c>
      <c r="M90" s="59">
        <v>-15.627079999999999</v>
      </c>
      <c r="N90" s="59">
        <v>-13.034000000000001</v>
      </c>
      <c r="O90" s="59">
        <v>-46.108460000000001</v>
      </c>
      <c r="P90" s="59">
        <v>-19.413799999999998</v>
      </c>
      <c r="Q90" s="59">
        <v>-32.015000000000001</v>
      </c>
      <c r="R90" s="59">
        <v>-23.781290000000002</v>
      </c>
      <c r="S90" s="59">
        <v>-28.449240000000003</v>
      </c>
      <c r="T90" s="59">
        <v>-15.423200000000001</v>
      </c>
      <c r="U90" s="59">
        <v>-24.527999999999999</v>
      </c>
      <c r="V90" s="59">
        <v>-14.7</v>
      </c>
      <c r="W90" s="59">
        <v>-25.87</v>
      </c>
      <c r="X90" s="59">
        <v>-29.841000000000001</v>
      </c>
      <c r="Y90" s="59">
        <v>-22.494799999999998</v>
      </c>
      <c r="Z90" s="59">
        <v>-330.97208000000001</v>
      </c>
      <c r="AA90" s="59">
        <v>-39.019030000000001</v>
      </c>
      <c r="AB90" s="59">
        <v>-26.31</v>
      </c>
      <c r="AC90" s="59">
        <v>-8.1553500000000003</v>
      </c>
      <c r="AD90" s="59">
        <v>-7.3339999999999996</v>
      </c>
      <c r="AE90" s="59">
        <v>-15.452</v>
      </c>
      <c r="AF90" s="59">
        <v>-3.7730000000000001</v>
      </c>
      <c r="AG90" s="59">
        <v>-10.720940000000001</v>
      </c>
      <c r="AH90" s="59">
        <v>0</v>
      </c>
      <c r="AI90" s="59">
        <v>-1.1000000000000001</v>
      </c>
      <c r="AJ90" s="59">
        <v>-20.797599999999999</v>
      </c>
      <c r="AK90" s="59">
        <v>0</v>
      </c>
      <c r="AL90" s="59">
        <v>-29.588000000000001</v>
      </c>
      <c r="AM90" s="59">
        <v>0</v>
      </c>
      <c r="AN90" s="59">
        <v>-52.704000000000001</v>
      </c>
      <c r="AO90" s="59">
        <v>-38.153289999999998</v>
      </c>
      <c r="AP90" s="59">
        <v>-2553.59438</v>
      </c>
    </row>
    <row r="91" spans="1:42">
      <c r="A91" s="389" t="s">
        <v>222</v>
      </c>
      <c r="B91" s="438">
        <v>51880.722590000005</v>
      </c>
      <c r="C91" s="438">
        <v>17353.856530000001</v>
      </c>
      <c r="D91" s="438">
        <v>18807.169129999998</v>
      </c>
      <c r="E91" s="438">
        <v>3254.7814700000004</v>
      </c>
      <c r="F91" s="438">
        <v>1454.5430100000001</v>
      </c>
      <c r="G91" s="438">
        <v>2014.5292199999999</v>
      </c>
      <c r="H91" s="438">
        <v>1862.7641599999999</v>
      </c>
      <c r="I91" s="438">
        <v>3895.6116200000001</v>
      </c>
      <c r="J91" s="438">
        <v>3235.7107299999998</v>
      </c>
      <c r="K91" s="438">
        <v>3438.0457200000001</v>
      </c>
      <c r="L91" s="438">
        <v>2862.6474199999998</v>
      </c>
      <c r="M91" s="438">
        <v>2737.25227</v>
      </c>
      <c r="N91" s="438">
        <v>6629.0148399999998</v>
      </c>
      <c r="O91" s="438">
        <v>1464.20262</v>
      </c>
      <c r="P91" s="438">
        <v>2234.2100800000003</v>
      </c>
      <c r="Q91" s="438">
        <v>1536.7005300000001</v>
      </c>
      <c r="R91" s="438">
        <v>1574.03342</v>
      </c>
      <c r="S91" s="438">
        <v>1949.4351299999998</v>
      </c>
      <c r="T91" s="438">
        <v>2928.4983099999999</v>
      </c>
      <c r="U91" s="438">
        <v>2320.50936</v>
      </c>
      <c r="V91" s="438">
        <v>4773.2436699999998</v>
      </c>
      <c r="W91" s="438">
        <v>2118.3909399999998</v>
      </c>
      <c r="X91" s="438">
        <v>3152.54</v>
      </c>
      <c r="Y91" s="438">
        <v>961.98774000000003</v>
      </c>
      <c r="Z91" s="438">
        <v>9065.8574200000003</v>
      </c>
      <c r="AA91" s="438">
        <v>1405.6382599999999</v>
      </c>
      <c r="AB91" s="438">
        <v>3824.2508700000003</v>
      </c>
      <c r="AC91" s="438">
        <v>13729.242560000001</v>
      </c>
      <c r="AD91" s="438">
        <v>1427.90663</v>
      </c>
      <c r="AE91" s="438">
        <v>4457.8814599999996</v>
      </c>
      <c r="AF91" s="438">
        <v>1465.59411</v>
      </c>
      <c r="AG91" s="438">
        <v>917.98421999999994</v>
      </c>
      <c r="AH91" s="438">
        <v>2191.3332</v>
      </c>
      <c r="AI91" s="438">
        <v>3176.3073100000001</v>
      </c>
      <c r="AJ91" s="438">
        <v>1232.16633</v>
      </c>
      <c r="AK91" s="438">
        <v>120.54130000000001</v>
      </c>
      <c r="AL91" s="438">
        <v>4177.9127200000003</v>
      </c>
      <c r="AM91" s="438">
        <v>3029.5073199999997</v>
      </c>
      <c r="AN91" s="438">
        <v>2908.0260400000002</v>
      </c>
      <c r="AO91" s="438">
        <v>1018.3656</v>
      </c>
      <c r="AP91" s="438">
        <v>198588.91586000001</v>
      </c>
    </row>
    <row r="92" spans="1:42">
      <c r="A92" s="64" t="s">
        <v>223</v>
      </c>
      <c r="B92" s="59">
        <v>13540.961789999999</v>
      </c>
      <c r="C92" s="59">
        <v>7299.75882</v>
      </c>
      <c r="D92" s="59">
        <v>6590.1383900000001</v>
      </c>
      <c r="E92" s="59">
        <v>1044.6600000000001</v>
      </c>
      <c r="F92" s="59">
        <v>152.15700000000001</v>
      </c>
      <c r="G92" s="59">
        <v>78.427320000000009</v>
      </c>
      <c r="H92" s="59">
        <v>208.17500000000001</v>
      </c>
      <c r="I92" s="59">
        <v>1573.1992</v>
      </c>
      <c r="J92" s="59">
        <v>669.33334000000002</v>
      </c>
      <c r="K92" s="59">
        <v>128.77867000000001</v>
      </c>
      <c r="L92" s="59">
        <v>300.18063000000001</v>
      </c>
      <c r="M92" s="59">
        <v>544.75503000000003</v>
      </c>
      <c r="N92" s="59">
        <v>3062.0505600000001</v>
      </c>
      <c r="O92" s="59">
        <v>402.47798</v>
      </c>
      <c r="P92" s="59">
        <v>264.29844000000003</v>
      </c>
      <c r="Q92" s="59">
        <v>493.15075000000002</v>
      </c>
      <c r="R92" s="59">
        <v>296.52621000000005</v>
      </c>
      <c r="S92" s="59">
        <v>1058.5203200000001</v>
      </c>
      <c r="T92" s="59">
        <v>71.813559999999995</v>
      </c>
      <c r="U92" s="59">
        <v>670.904</v>
      </c>
      <c r="V92" s="59">
        <v>200.13188</v>
      </c>
      <c r="W92" s="59">
        <v>585.54413999999997</v>
      </c>
      <c r="X92" s="59">
        <v>1007.46907</v>
      </c>
      <c r="Y92" s="59">
        <v>395.73401000000001</v>
      </c>
      <c r="Z92" s="59">
        <v>2593.1507299999998</v>
      </c>
      <c r="AA92" s="59">
        <v>615.16339000000005</v>
      </c>
      <c r="AB92" s="59">
        <v>1135.5283400000001</v>
      </c>
      <c r="AC92" s="59">
        <v>4194.3917499999998</v>
      </c>
      <c r="AD92" s="59">
        <v>393.75599999999997</v>
      </c>
      <c r="AE92" s="59">
        <v>964.86245999999994</v>
      </c>
      <c r="AF92" s="59">
        <v>84.355770000000007</v>
      </c>
      <c r="AG92" s="59">
        <v>38.134730000000005</v>
      </c>
      <c r="AH92" s="59">
        <v>230.1</v>
      </c>
      <c r="AI92" s="59">
        <v>1539.384</v>
      </c>
      <c r="AJ92" s="59">
        <v>698.69362000000001</v>
      </c>
      <c r="AK92" s="59">
        <v>0</v>
      </c>
      <c r="AL92" s="59">
        <v>682.40700000000004</v>
      </c>
      <c r="AM92" s="59">
        <v>109.79005000000001</v>
      </c>
      <c r="AN92" s="59">
        <v>2562.7759999999998</v>
      </c>
      <c r="AO92" s="59">
        <v>268.07405999999997</v>
      </c>
      <c r="AP92" s="59">
        <v>56749.714009999996</v>
      </c>
    </row>
    <row r="93" spans="1:42">
      <c r="A93" s="64" t="s">
        <v>224</v>
      </c>
      <c r="B93" s="59">
        <v>32569.782620000002</v>
      </c>
      <c r="C93" s="59">
        <v>8243.1358099999998</v>
      </c>
      <c r="D93" s="59">
        <v>7540.2152400000004</v>
      </c>
      <c r="E93" s="59">
        <v>538.67849999999999</v>
      </c>
      <c r="F93" s="59">
        <v>723.8371800000001</v>
      </c>
      <c r="G93" s="59">
        <v>1414.0561499999999</v>
      </c>
      <c r="H93" s="59">
        <v>921.82633999999996</v>
      </c>
      <c r="I93" s="59">
        <v>1504.06177</v>
      </c>
      <c r="J93" s="59">
        <v>1798.87204</v>
      </c>
      <c r="K93" s="59">
        <v>1393.8156100000001</v>
      </c>
      <c r="L93" s="59">
        <v>2263.0096000000003</v>
      </c>
      <c r="M93" s="59">
        <v>976.50979000000007</v>
      </c>
      <c r="N93" s="59">
        <v>2394.09303</v>
      </c>
      <c r="O93" s="59">
        <v>367.51231999999999</v>
      </c>
      <c r="P93" s="59">
        <v>969.03551000000004</v>
      </c>
      <c r="Q93" s="59">
        <v>787.59198000000004</v>
      </c>
      <c r="R93" s="59">
        <v>810.94143000000008</v>
      </c>
      <c r="S93" s="59">
        <v>292.91158000000001</v>
      </c>
      <c r="T93" s="59">
        <v>645.68502000000001</v>
      </c>
      <c r="U93" s="59">
        <v>848.42796999999996</v>
      </c>
      <c r="V93" s="59">
        <v>4329.8619900000003</v>
      </c>
      <c r="W93" s="59">
        <v>1282.0131999999999</v>
      </c>
      <c r="X93" s="59">
        <v>1565.3327199999999</v>
      </c>
      <c r="Y93" s="59">
        <v>148.97897</v>
      </c>
      <c r="Z93" s="59">
        <v>5580.1447199999993</v>
      </c>
      <c r="AA93" s="59">
        <v>252.69396</v>
      </c>
      <c r="AB93" s="59">
        <v>2112.6748299999999</v>
      </c>
      <c r="AC93" s="59">
        <v>4776.93984</v>
      </c>
      <c r="AD93" s="59">
        <v>150.56431000000001</v>
      </c>
      <c r="AE93" s="59">
        <v>828.7995699999999</v>
      </c>
      <c r="AF93" s="59">
        <v>944.71172999999999</v>
      </c>
      <c r="AG93" s="59">
        <v>544.56434999999999</v>
      </c>
      <c r="AH93" s="59">
        <v>1249.76208</v>
      </c>
      <c r="AI93" s="59">
        <v>1363.45676</v>
      </c>
      <c r="AJ93" s="59">
        <v>399.71134000000001</v>
      </c>
      <c r="AK93" s="59">
        <v>0</v>
      </c>
      <c r="AL93" s="59">
        <v>2663.8756100000001</v>
      </c>
      <c r="AM93" s="59">
        <v>982.46875999999997</v>
      </c>
      <c r="AN93" s="59">
        <v>1E-3</v>
      </c>
      <c r="AO93" s="59">
        <v>616.16117000000008</v>
      </c>
      <c r="AP93" s="59">
        <v>96796.716400000005</v>
      </c>
    </row>
    <row r="94" spans="1:42">
      <c r="A94" s="64" t="s">
        <v>225</v>
      </c>
      <c r="B94" s="59">
        <v>2152.2049099999999</v>
      </c>
      <c r="C94" s="59">
        <v>198.26115999999999</v>
      </c>
      <c r="D94" s="59">
        <v>1253.3674799999999</v>
      </c>
      <c r="E94" s="59">
        <v>418.26976999999999</v>
      </c>
      <c r="F94" s="59">
        <v>130.97546</v>
      </c>
      <c r="G94" s="59">
        <v>75.465360000000004</v>
      </c>
      <c r="H94" s="59">
        <v>227.44459000000001</v>
      </c>
      <c r="I94" s="59">
        <v>296.39195000000001</v>
      </c>
      <c r="J94" s="59">
        <v>187.71329999999998</v>
      </c>
      <c r="K94" s="59">
        <v>325.93790000000001</v>
      </c>
      <c r="L94" s="59">
        <v>57.840900000000005</v>
      </c>
      <c r="M94" s="59">
        <v>414.64901000000003</v>
      </c>
      <c r="N94" s="59">
        <v>373.12328000000002</v>
      </c>
      <c r="O94" s="59">
        <v>151.25149999999999</v>
      </c>
      <c r="P94" s="59">
        <v>178.23160999999999</v>
      </c>
      <c r="Q94" s="59">
        <v>64.466549999999998</v>
      </c>
      <c r="R94" s="59">
        <v>194.93167000000003</v>
      </c>
      <c r="S94" s="59">
        <v>260.47601000000003</v>
      </c>
      <c r="T94" s="59">
        <v>534.43760999999995</v>
      </c>
      <c r="U94" s="59">
        <v>266.76534000000004</v>
      </c>
      <c r="V94" s="59">
        <v>56.400320000000001</v>
      </c>
      <c r="W94" s="59">
        <v>99.518590000000003</v>
      </c>
      <c r="X94" s="59">
        <v>232.71612999999999</v>
      </c>
      <c r="Y94" s="59">
        <v>141.23592000000002</v>
      </c>
      <c r="Z94" s="59">
        <v>109.23585</v>
      </c>
      <c r="AA94" s="59">
        <v>156.49753000000001</v>
      </c>
      <c r="AB94" s="59">
        <v>198.58212</v>
      </c>
      <c r="AC94" s="59">
        <v>735.75824</v>
      </c>
      <c r="AD94" s="59">
        <v>165.19128000000001</v>
      </c>
      <c r="AE94" s="59">
        <v>332.31759000000005</v>
      </c>
      <c r="AF94" s="59">
        <v>79.454119999999989</v>
      </c>
      <c r="AG94" s="59">
        <v>110.18577000000001</v>
      </c>
      <c r="AH94" s="59">
        <v>130.66152</v>
      </c>
      <c r="AI94" s="59">
        <v>68.766539999999992</v>
      </c>
      <c r="AJ94" s="59">
        <v>45.386739999999996</v>
      </c>
      <c r="AK94" s="59">
        <v>66.485479999999995</v>
      </c>
      <c r="AL94" s="59">
        <v>289.02565000000004</v>
      </c>
      <c r="AM94" s="59">
        <v>479.23818999999997</v>
      </c>
      <c r="AN94" s="59">
        <v>19.766449999999999</v>
      </c>
      <c r="AO94" s="59">
        <v>45.81232</v>
      </c>
      <c r="AP94" s="59">
        <v>11324.441710000001</v>
      </c>
    </row>
    <row r="95" spans="1:42">
      <c r="A95" s="64" t="s">
        <v>226</v>
      </c>
      <c r="B95" s="59">
        <v>1497.55431</v>
      </c>
      <c r="C95" s="59">
        <v>333.47471999999999</v>
      </c>
      <c r="D95" s="59">
        <v>2020.2696799999999</v>
      </c>
      <c r="E95" s="59">
        <v>1009.02775</v>
      </c>
      <c r="F95" s="59">
        <v>280.83632</v>
      </c>
      <c r="G95" s="59">
        <v>237.34433999999999</v>
      </c>
      <c r="H95" s="59">
        <v>211.06479999999999</v>
      </c>
      <c r="I95" s="59">
        <v>414.53152</v>
      </c>
      <c r="J95" s="59">
        <v>210.26306</v>
      </c>
      <c r="K95" s="59">
        <v>1325.86168</v>
      </c>
      <c r="L95" s="59">
        <v>20.763650000000002</v>
      </c>
      <c r="M95" s="59">
        <v>470.30221999999998</v>
      </c>
      <c r="N95" s="59">
        <v>141.43473999999998</v>
      </c>
      <c r="O95" s="59">
        <v>59.588360000000002</v>
      </c>
      <c r="P95" s="59">
        <v>356.59414000000004</v>
      </c>
      <c r="Q95" s="59">
        <v>118.34278</v>
      </c>
      <c r="R95" s="59">
        <v>177.78726</v>
      </c>
      <c r="S95" s="59">
        <v>285.42912000000001</v>
      </c>
      <c r="T95" s="59">
        <v>1156.8716899999999</v>
      </c>
      <c r="U95" s="59">
        <v>278.55536999999998</v>
      </c>
      <c r="V95" s="59">
        <v>59.602489999999996</v>
      </c>
      <c r="W95" s="59">
        <v>64.005169999999993</v>
      </c>
      <c r="X95" s="59">
        <v>158.60042999999999</v>
      </c>
      <c r="Y95" s="59">
        <v>59.101599999999998</v>
      </c>
      <c r="Z95" s="59">
        <v>195.69945000000001</v>
      </c>
      <c r="AA95" s="59">
        <v>169.55634000000001</v>
      </c>
      <c r="AB95" s="59">
        <v>152.24020999999999</v>
      </c>
      <c r="AC95" s="59">
        <v>953.74800000000005</v>
      </c>
      <c r="AD95" s="59">
        <v>81.904889999999995</v>
      </c>
      <c r="AE95" s="59">
        <v>1125.2652800000001</v>
      </c>
      <c r="AF95" s="59">
        <v>188.274</v>
      </c>
      <c r="AG95" s="59">
        <v>137.42986999999999</v>
      </c>
      <c r="AH95" s="59">
        <v>185.10339999999999</v>
      </c>
      <c r="AI95" s="59">
        <v>124.68630999999999</v>
      </c>
      <c r="AJ95" s="59">
        <v>59.085949999999997</v>
      </c>
      <c r="AK95" s="59">
        <v>17.039490000000001</v>
      </c>
      <c r="AL95" s="59">
        <v>234.21620999999999</v>
      </c>
      <c r="AM95" s="59">
        <v>766.61757999999998</v>
      </c>
      <c r="AN95" s="59">
        <v>196.37882000000002</v>
      </c>
      <c r="AO95" s="59">
        <v>33.855359999999997</v>
      </c>
      <c r="AP95" s="59">
        <v>15568.308359999999</v>
      </c>
    </row>
    <row r="96" spans="1:42">
      <c r="A96" s="64" t="s">
        <v>227</v>
      </c>
      <c r="B96" s="59">
        <v>2087.1465499999999</v>
      </c>
      <c r="C96" s="59">
        <v>920.13502000000005</v>
      </c>
      <c r="D96" s="59">
        <v>1337.6344899999999</v>
      </c>
      <c r="E96" s="59">
        <v>229.75982000000002</v>
      </c>
      <c r="F96" s="59">
        <v>166.73704999999998</v>
      </c>
      <c r="G96" s="59">
        <v>116.31105000000001</v>
      </c>
      <c r="H96" s="59">
        <v>294.25042999999999</v>
      </c>
      <c r="I96" s="59">
        <v>107.42218</v>
      </c>
      <c r="J96" s="59">
        <v>369.52098999999998</v>
      </c>
      <c r="K96" s="59">
        <v>226.83434</v>
      </c>
      <c r="L96" s="59">
        <v>153.15322</v>
      </c>
      <c r="M96" s="59">
        <v>142.72721999999999</v>
      </c>
      <c r="N96" s="59">
        <v>644.44005000000004</v>
      </c>
      <c r="O96" s="59">
        <v>463.86646000000002</v>
      </c>
      <c r="P96" s="59">
        <v>156.96060999999997</v>
      </c>
      <c r="Q96" s="59">
        <v>73.145470000000003</v>
      </c>
      <c r="R96" s="59">
        <v>87.937300000000008</v>
      </c>
      <c r="S96" s="59">
        <v>49.156320000000001</v>
      </c>
      <c r="T96" s="59">
        <v>519.68843000000004</v>
      </c>
      <c r="U96" s="59">
        <v>249.08888000000002</v>
      </c>
      <c r="V96" s="59">
        <v>127.24099000000001</v>
      </c>
      <c r="W96" s="59">
        <v>87.303839999999994</v>
      </c>
      <c r="X96" s="59">
        <v>188.41061999999999</v>
      </c>
      <c r="Y96" s="59">
        <v>207.51239999999999</v>
      </c>
      <c r="Z96" s="59">
        <v>332.76096999999999</v>
      </c>
      <c r="AA96" s="59">
        <v>203.58928</v>
      </c>
      <c r="AB96" s="59">
        <v>213.31277</v>
      </c>
      <c r="AC96" s="59">
        <v>247.19245000000001</v>
      </c>
      <c r="AD96" s="59">
        <v>332.99354999999997</v>
      </c>
      <c r="AE96" s="59">
        <v>622.39985999999999</v>
      </c>
      <c r="AF96" s="59">
        <v>168.79748999999998</v>
      </c>
      <c r="AG96" s="59">
        <v>87.663499999999999</v>
      </c>
      <c r="AH96" s="59">
        <v>395.69819999999999</v>
      </c>
      <c r="AI96" s="59">
        <v>63.329360000000001</v>
      </c>
      <c r="AJ96" s="59">
        <v>29.28567</v>
      </c>
      <c r="AK96" s="59">
        <v>37.014330000000001</v>
      </c>
      <c r="AL96" s="59">
        <v>254.35204999999999</v>
      </c>
      <c r="AM96" s="59">
        <v>691.39174000000003</v>
      </c>
      <c r="AN96" s="59">
        <v>129.10276999999999</v>
      </c>
      <c r="AO96" s="59">
        <v>49.017969999999998</v>
      </c>
      <c r="AP96" s="59">
        <v>12864.285689999999</v>
      </c>
    </row>
    <row r="97" spans="1:42">
      <c r="A97" s="64" t="s">
        <v>228</v>
      </c>
      <c r="B97" s="59">
        <v>33.072410000000005</v>
      </c>
      <c r="C97" s="59">
        <v>296.39287000000002</v>
      </c>
      <c r="D97" s="59">
        <v>34.760289999999998</v>
      </c>
      <c r="E97" s="59">
        <v>11.46552</v>
      </c>
      <c r="F97" s="59">
        <v>0</v>
      </c>
      <c r="G97" s="59">
        <v>92.924999999999997</v>
      </c>
      <c r="H97" s="59">
        <v>3.0000000000000001E-3</v>
      </c>
      <c r="I97" s="59">
        <v>5.0000000000000001E-3</v>
      </c>
      <c r="J97" s="59">
        <v>8.0000000000000002E-3</v>
      </c>
      <c r="K97" s="59">
        <v>36.817519999999995</v>
      </c>
      <c r="L97" s="59">
        <v>5.9462799999999998</v>
      </c>
      <c r="M97" s="59">
        <v>188.309</v>
      </c>
      <c r="N97" s="59">
        <v>12.22641</v>
      </c>
      <c r="O97" s="59">
        <v>6.0000000000000001E-3</v>
      </c>
      <c r="P97" s="59">
        <v>309.08977000000004</v>
      </c>
      <c r="Q97" s="59">
        <v>3.0000000000000001E-3</v>
      </c>
      <c r="R97" s="59">
        <v>5.9095500000000003</v>
      </c>
      <c r="S97" s="59">
        <v>7.0000000000000001E-3</v>
      </c>
      <c r="T97" s="59">
        <v>2E-3</v>
      </c>
      <c r="U97" s="59">
        <v>6.7678000000000003</v>
      </c>
      <c r="V97" s="59">
        <v>6.0000000000000001E-3</v>
      </c>
      <c r="W97" s="59">
        <v>6.0000000000000001E-3</v>
      </c>
      <c r="X97" s="59">
        <v>1.103E-2</v>
      </c>
      <c r="Y97" s="59">
        <v>5.4248400000000006</v>
      </c>
      <c r="Z97" s="59">
        <v>254.8657</v>
      </c>
      <c r="AA97" s="59">
        <v>8.1377600000000001</v>
      </c>
      <c r="AB97" s="59">
        <v>11.912600000000001</v>
      </c>
      <c r="AC97" s="59">
        <v>143.86060999999998</v>
      </c>
      <c r="AD97" s="59">
        <v>284.3682</v>
      </c>
      <c r="AE97" s="59">
        <v>584.23669999999993</v>
      </c>
      <c r="AF97" s="59">
        <v>1E-3</v>
      </c>
      <c r="AG97" s="59">
        <v>6.0000000000000001E-3</v>
      </c>
      <c r="AH97" s="59">
        <v>8.0000000000000002E-3</v>
      </c>
      <c r="AI97" s="59">
        <v>16.684339999999999</v>
      </c>
      <c r="AJ97" s="59">
        <v>3.0099999999999997E-3</v>
      </c>
      <c r="AK97" s="59">
        <v>2E-3</v>
      </c>
      <c r="AL97" s="59">
        <v>54.036199999999994</v>
      </c>
      <c r="AM97" s="59">
        <v>1E-3</v>
      </c>
      <c r="AN97" s="59">
        <v>1E-3</v>
      </c>
      <c r="AO97" s="59">
        <v>5.4447200000000002</v>
      </c>
      <c r="AP97" s="59">
        <v>2402.7331300000001</v>
      </c>
    </row>
    <row r="98" spans="1:42">
      <c r="A98" s="64" t="s">
        <v>229</v>
      </c>
      <c r="B98" s="59">
        <v>0</v>
      </c>
      <c r="C98" s="59">
        <v>62.698129999999999</v>
      </c>
      <c r="D98" s="59">
        <v>30.783560000000001</v>
      </c>
      <c r="E98" s="59">
        <v>2.9201100000000002</v>
      </c>
      <c r="F98" s="59">
        <v>0</v>
      </c>
      <c r="G98" s="59">
        <v>0</v>
      </c>
      <c r="H98" s="59">
        <v>0</v>
      </c>
      <c r="I98" s="59">
        <v>0</v>
      </c>
      <c r="J98" s="59">
        <v>0</v>
      </c>
      <c r="K98" s="59">
        <v>0</v>
      </c>
      <c r="L98" s="59">
        <v>61.753140000000002</v>
      </c>
      <c r="M98" s="59">
        <v>0</v>
      </c>
      <c r="N98" s="59">
        <v>1.6467700000000001</v>
      </c>
      <c r="O98" s="59">
        <v>0</v>
      </c>
      <c r="P98" s="59">
        <v>0</v>
      </c>
      <c r="Q98" s="59">
        <v>0</v>
      </c>
      <c r="R98" s="59">
        <v>0</v>
      </c>
      <c r="S98" s="59">
        <v>2.9347800000000004</v>
      </c>
      <c r="T98" s="59">
        <v>0</v>
      </c>
      <c r="U98" s="59">
        <v>0</v>
      </c>
      <c r="V98" s="59">
        <v>0</v>
      </c>
      <c r="W98" s="59">
        <v>0</v>
      </c>
      <c r="X98" s="59">
        <v>0</v>
      </c>
      <c r="Y98" s="59">
        <v>4</v>
      </c>
      <c r="Z98" s="59">
        <v>0</v>
      </c>
      <c r="AA98" s="59">
        <v>0</v>
      </c>
      <c r="AB98" s="59">
        <v>0</v>
      </c>
      <c r="AC98" s="59">
        <v>2.3934899999999999</v>
      </c>
      <c r="AD98" s="59">
        <v>0</v>
      </c>
      <c r="AE98" s="59">
        <v>0</v>
      </c>
      <c r="AF98" s="59">
        <v>0</v>
      </c>
      <c r="AG98" s="59">
        <v>0</v>
      </c>
      <c r="AH98" s="59">
        <v>0</v>
      </c>
      <c r="AI98" s="59">
        <v>0</v>
      </c>
      <c r="AJ98" s="59">
        <v>0</v>
      </c>
      <c r="AK98" s="59">
        <v>0</v>
      </c>
      <c r="AL98" s="59">
        <v>0</v>
      </c>
      <c r="AM98" s="59">
        <v>0</v>
      </c>
      <c r="AN98" s="59">
        <v>0</v>
      </c>
      <c r="AO98" s="59">
        <v>0</v>
      </c>
      <c r="AP98" s="59">
        <v>169.12998000000002</v>
      </c>
    </row>
    <row r="99" spans="1:42">
      <c r="A99" s="64" t="s">
        <v>230</v>
      </c>
      <c r="B99" s="59">
        <v>0</v>
      </c>
      <c r="C99" s="59">
        <v>0</v>
      </c>
      <c r="D99" s="59">
        <v>0</v>
      </c>
      <c r="E99" s="59">
        <v>0</v>
      </c>
      <c r="F99" s="59">
        <v>0</v>
      </c>
      <c r="G99" s="59">
        <v>0</v>
      </c>
      <c r="H99" s="59">
        <v>0</v>
      </c>
      <c r="I99" s="59">
        <v>0</v>
      </c>
      <c r="J99" s="59">
        <v>0</v>
      </c>
      <c r="K99" s="59">
        <v>0</v>
      </c>
      <c r="L99" s="59">
        <v>0</v>
      </c>
      <c r="M99" s="59">
        <v>0</v>
      </c>
      <c r="N99" s="59">
        <v>0</v>
      </c>
      <c r="O99" s="59">
        <v>0</v>
      </c>
      <c r="P99" s="59">
        <v>0</v>
      </c>
      <c r="Q99" s="59">
        <v>0</v>
      </c>
      <c r="R99" s="59">
        <v>0</v>
      </c>
      <c r="S99" s="59">
        <v>0</v>
      </c>
      <c r="T99" s="59">
        <v>0</v>
      </c>
      <c r="U99" s="59">
        <v>0</v>
      </c>
      <c r="V99" s="59">
        <v>0</v>
      </c>
      <c r="W99" s="59">
        <v>0</v>
      </c>
      <c r="X99" s="59">
        <v>0</v>
      </c>
      <c r="Y99" s="59">
        <v>0</v>
      </c>
      <c r="Z99" s="59">
        <v>0</v>
      </c>
      <c r="AA99" s="59">
        <v>0</v>
      </c>
      <c r="AB99" s="59">
        <v>0</v>
      </c>
      <c r="AC99" s="59">
        <v>0</v>
      </c>
      <c r="AD99" s="59">
        <v>19.128400000000003</v>
      </c>
      <c r="AE99" s="59">
        <v>0</v>
      </c>
      <c r="AF99" s="59">
        <v>0</v>
      </c>
      <c r="AG99" s="59">
        <v>0</v>
      </c>
      <c r="AH99" s="59">
        <v>0</v>
      </c>
      <c r="AI99" s="59">
        <v>0</v>
      </c>
      <c r="AJ99" s="59">
        <v>0</v>
      </c>
      <c r="AK99" s="59">
        <v>0</v>
      </c>
      <c r="AL99" s="59">
        <v>0</v>
      </c>
      <c r="AM99" s="59">
        <v>0</v>
      </c>
      <c r="AN99" s="59">
        <v>0</v>
      </c>
      <c r="AO99" s="59">
        <v>0</v>
      </c>
      <c r="AP99" s="59">
        <v>19.128400000000003</v>
      </c>
    </row>
    <row r="100" spans="1:42">
      <c r="A100" s="64" t="s">
        <v>231</v>
      </c>
      <c r="B100" s="59">
        <v>0</v>
      </c>
      <c r="C100" s="59">
        <v>0</v>
      </c>
      <c r="D100" s="59">
        <v>0</v>
      </c>
      <c r="E100" s="59">
        <v>0</v>
      </c>
      <c r="F100" s="59">
        <v>0</v>
      </c>
      <c r="G100" s="59">
        <v>0</v>
      </c>
      <c r="H100" s="59">
        <v>0</v>
      </c>
      <c r="I100" s="59">
        <v>0</v>
      </c>
      <c r="J100" s="59">
        <v>0</v>
      </c>
      <c r="K100" s="59">
        <v>0</v>
      </c>
      <c r="L100" s="59">
        <v>0</v>
      </c>
      <c r="M100" s="59">
        <v>0</v>
      </c>
      <c r="N100" s="59">
        <v>0</v>
      </c>
      <c r="O100" s="59">
        <v>19.5</v>
      </c>
      <c r="P100" s="59">
        <v>0</v>
      </c>
      <c r="Q100" s="59">
        <v>0</v>
      </c>
      <c r="R100" s="59">
        <v>0</v>
      </c>
      <c r="S100" s="59">
        <v>0</v>
      </c>
      <c r="T100" s="59">
        <v>0</v>
      </c>
      <c r="U100" s="59">
        <v>0</v>
      </c>
      <c r="V100" s="59">
        <v>0</v>
      </c>
      <c r="W100" s="59">
        <v>0</v>
      </c>
      <c r="X100" s="59">
        <v>0</v>
      </c>
      <c r="Y100" s="59">
        <v>0</v>
      </c>
      <c r="Z100" s="59">
        <v>0</v>
      </c>
      <c r="AA100" s="59">
        <v>0</v>
      </c>
      <c r="AB100" s="59">
        <v>0</v>
      </c>
      <c r="AC100" s="59">
        <v>2674.9581800000001</v>
      </c>
      <c r="AD100" s="59">
        <v>0</v>
      </c>
      <c r="AE100" s="59">
        <v>0</v>
      </c>
      <c r="AF100" s="59">
        <v>0</v>
      </c>
      <c r="AG100" s="59">
        <v>0</v>
      </c>
      <c r="AH100" s="59">
        <v>0</v>
      </c>
      <c r="AI100" s="59">
        <v>0</v>
      </c>
      <c r="AJ100" s="59">
        <v>0</v>
      </c>
      <c r="AK100" s="59">
        <v>0</v>
      </c>
      <c r="AL100" s="59">
        <v>0</v>
      </c>
      <c r="AM100" s="59">
        <v>0</v>
      </c>
      <c r="AN100" s="59">
        <v>0</v>
      </c>
      <c r="AO100" s="59">
        <v>0</v>
      </c>
      <c r="AP100" s="59">
        <v>2694.4581800000001</v>
      </c>
    </row>
    <row r="101" spans="1:42">
      <c r="A101" s="389" t="s">
        <v>232</v>
      </c>
      <c r="B101" s="438">
        <v>4190.8836200000005</v>
      </c>
      <c r="C101" s="438">
        <v>626.37405000000001</v>
      </c>
      <c r="D101" s="438">
        <v>2311.0995499999999</v>
      </c>
      <c r="E101" s="438">
        <v>946.31241</v>
      </c>
      <c r="F101" s="438">
        <v>170.44394</v>
      </c>
      <c r="G101" s="438">
        <v>500.68890000000005</v>
      </c>
      <c r="H101" s="438">
        <v>234.92962</v>
      </c>
      <c r="I101" s="438">
        <v>901.61278000000004</v>
      </c>
      <c r="J101" s="438">
        <v>189.58822000000001</v>
      </c>
      <c r="K101" s="438">
        <v>486.45844</v>
      </c>
      <c r="L101" s="438">
        <v>204.03548000000001</v>
      </c>
      <c r="M101" s="438">
        <v>335.11455000000001</v>
      </c>
      <c r="N101" s="438">
        <v>1227.4541899999999</v>
      </c>
      <c r="O101" s="438">
        <v>310.13659999999999</v>
      </c>
      <c r="P101" s="438">
        <v>452.94142999999997</v>
      </c>
      <c r="Q101" s="438">
        <v>16.18506</v>
      </c>
      <c r="R101" s="438">
        <v>512.03895999999997</v>
      </c>
      <c r="S101" s="438">
        <v>412.69756999999998</v>
      </c>
      <c r="T101" s="438">
        <v>1017.55178</v>
      </c>
      <c r="U101" s="438">
        <v>132.52072000000001</v>
      </c>
      <c r="V101" s="438">
        <v>39.468330000000002</v>
      </c>
      <c r="W101" s="438">
        <v>49.928690000000003</v>
      </c>
      <c r="X101" s="438">
        <v>538.25509</v>
      </c>
      <c r="Y101" s="438">
        <v>135.98021</v>
      </c>
      <c r="Z101" s="438">
        <v>197.37609</v>
      </c>
      <c r="AA101" s="438">
        <v>535.63067000000001</v>
      </c>
      <c r="AB101" s="438">
        <v>136.61263</v>
      </c>
      <c r="AC101" s="438">
        <v>818.48947999999996</v>
      </c>
      <c r="AD101" s="438">
        <v>599.21911999999998</v>
      </c>
      <c r="AE101" s="438">
        <v>850.21510999999998</v>
      </c>
      <c r="AF101" s="438">
        <v>437.40019000000001</v>
      </c>
      <c r="AG101" s="438">
        <v>153.72601</v>
      </c>
      <c r="AH101" s="438">
        <v>224.87657000000002</v>
      </c>
      <c r="AI101" s="438">
        <v>245.04382999999999</v>
      </c>
      <c r="AJ101" s="438">
        <v>77.092610000000008</v>
      </c>
      <c r="AK101" s="438">
        <v>308.91434000000004</v>
      </c>
      <c r="AL101" s="438">
        <v>731.49034999999992</v>
      </c>
      <c r="AM101" s="438">
        <v>182.15994000000001</v>
      </c>
      <c r="AN101" s="438">
        <v>65.999289999999988</v>
      </c>
      <c r="AO101" s="438">
        <v>79.606960000000001</v>
      </c>
      <c r="AP101" s="438">
        <v>21586.553379999998</v>
      </c>
    </row>
    <row r="102" spans="1:42">
      <c r="A102" s="64" t="s">
        <v>233</v>
      </c>
      <c r="B102" s="59">
        <v>376.50752</v>
      </c>
      <c r="C102" s="59">
        <v>72.071119999999993</v>
      </c>
      <c r="D102" s="59">
        <v>705.41359</v>
      </c>
      <c r="E102" s="59">
        <v>736.05106000000001</v>
      </c>
      <c r="F102" s="59">
        <v>73.926910000000007</v>
      </c>
      <c r="G102" s="59">
        <v>28.3079</v>
      </c>
      <c r="H102" s="59">
        <v>171.31710999999999</v>
      </c>
      <c r="I102" s="59">
        <v>352.435</v>
      </c>
      <c r="J102" s="59">
        <v>0</v>
      </c>
      <c r="K102" s="59">
        <v>105.65886999999999</v>
      </c>
      <c r="L102" s="59">
        <v>135.29118</v>
      </c>
      <c r="M102" s="59">
        <v>180.04007999999999</v>
      </c>
      <c r="N102" s="59">
        <v>413.92917999999997</v>
      </c>
      <c r="O102" s="59">
        <v>163.59335000000002</v>
      </c>
      <c r="P102" s="59">
        <v>85.869839999999996</v>
      </c>
      <c r="Q102" s="59">
        <v>7.641</v>
      </c>
      <c r="R102" s="59">
        <v>134.35789000000003</v>
      </c>
      <c r="S102" s="59">
        <v>57.979910000000004</v>
      </c>
      <c r="T102" s="59">
        <v>878.78952000000004</v>
      </c>
      <c r="U102" s="59">
        <v>29.326619999999998</v>
      </c>
      <c r="V102" s="59">
        <v>10.26</v>
      </c>
      <c r="W102" s="59">
        <v>0</v>
      </c>
      <c r="X102" s="59">
        <v>78.696179999999998</v>
      </c>
      <c r="Y102" s="59">
        <v>111.65541999999999</v>
      </c>
      <c r="Z102" s="59">
        <v>105.25913</v>
      </c>
      <c r="AA102" s="59">
        <v>82.50273</v>
      </c>
      <c r="AB102" s="59">
        <v>0</v>
      </c>
      <c r="AC102" s="59">
        <v>562.66501000000005</v>
      </c>
      <c r="AD102" s="59">
        <v>115.97559</v>
      </c>
      <c r="AE102" s="59">
        <v>308.83416</v>
      </c>
      <c r="AF102" s="59">
        <v>29.306999999999999</v>
      </c>
      <c r="AG102" s="59">
        <v>89.59535000000001</v>
      </c>
      <c r="AH102" s="59">
        <v>89.621600000000001</v>
      </c>
      <c r="AI102" s="59">
        <v>24.384550000000001</v>
      </c>
      <c r="AJ102" s="59">
        <v>20.888439999999999</v>
      </c>
      <c r="AK102" s="59">
        <v>1.51434</v>
      </c>
      <c r="AL102" s="59">
        <v>85.079549999999998</v>
      </c>
      <c r="AM102" s="59">
        <v>77.88</v>
      </c>
      <c r="AN102" s="59">
        <v>65.999289999999988</v>
      </c>
      <c r="AO102" s="59">
        <v>0</v>
      </c>
      <c r="AP102" s="59">
        <v>6568.6259900000005</v>
      </c>
    </row>
    <row r="103" spans="1:42">
      <c r="A103" s="64" t="s">
        <v>234</v>
      </c>
      <c r="B103" s="59">
        <v>247.71293</v>
      </c>
      <c r="C103" s="59">
        <v>0</v>
      </c>
      <c r="D103" s="59">
        <v>79.432789999999997</v>
      </c>
      <c r="E103" s="59">
        <v>0</v>
      </c>
      <c r="F103" s="59">
        <v>0</v>
      </c>
      <c r="G103" s="59">
        <v>0</v>
      </c>
      <c r="H103" s="59">
        <v>14.84558</v>
      </c>
      <c r="I103" s="59">
        <v>30.099150000000002</v>
      </c>
      <c r="J103" s="59">
        <v>0</v>
      </c>
      <c r="K103" s="59">
        <v>0</v>
      </c>
      <c r="L103" s="59">
        <v>12.15845</v>
      </c>
      <c r="M103" s="59">
        <v>0</v>
      </c>
      <c r="N103" s="59">
        <v>0</v>
      </c>
      <c r="O103" s="59">
        <v>0</v>
      </c>
      <c r="P103" s="59">
        <v>0</v>
      </c>
      <c r="Q103" s="59">
        <v>0</v>
      </c>
      <c r="R103" s="59">
        <v>9.6724099999999993</v>
      </c>
      <c r="S103" s="59">
        <v>174.17148</v>
      </c>
      <c r="T103" s="59">
        <v>38.460879999999996</v>
      </c>
      <c r="U103" s="59">
        <v>36.278320000000001</v>
      </c>
      <c r="V103" s="59">
        <v>0</v>
      </c>
      <c r="W103" s="59">
        <v>0</v>
      </c>
      <c r="X103" s="59">
        <v>43.746130000000001</v>
      </c>
      <c r="Y103" s="59">
        <v>0</v>
      </c>
      <c r="Z103" s="59">
        <v>0</v>
      </c>
      <c r="AA103" s="59">
        <v>7.2565799999999996</v>
      </c>
      <c r="AB103" s="59">
        <v>124.3878</v>
      </c>
      <c r="AC103" s="59">
        <v>0</v>
      </c>
      <c r="AD103" s="59">
        <v>343.27316999999999</v>
      </c>
      <c r="AE103" s="59">
        <v>154.33541</v>
      </c>
      <c r="AF103" s="59">
        <v>1.04148</v>
      </c>
      <c r="AG103" s="59">
        <v>0</v>
      </c>
      <c r="AH103" s="59">
        <v>0</v>
      </c>
      <c r="AI103" s="59">
        <v>70.133169999999993</v>
      </c>
      <c r="AJ103" s="59">
        <v>0</v>
      </c>
      <c r="AK103" s="59">
        <v>0</v>
      </c>
      <c r="AL103" s="59">
        <v>261.10973000000001</v>
      </c>
      <c r="AM103" s="59">
        <v>0</v>
      </c>
      <c r="AN103" s="59">
        <v>0</v>
      </c>
      <c r="AO103" s="59">
        <v>0</v>
      </c>
      <c r="AP103" s="59">
        <v>1648.11546</v>
      </c>
    </row>
    <row r="104" spans="1:42">
      <c r="A104" s="64" t="s">
        <v>235</v>
      </c>
      <c r="B104" s="59">
        <v>3489.8085699999997</v>
      </c>
      <c r="C104" s="59">
        <v>0</v>
      </c>
      <c r="D104" s="59">
        <v>0</v>
      </c>
      <c r="E104" s="59">
        <v>0</v>
      </c>
      <c r="F104" s="59">
        <v>0</v>
      </c>
      <c r="G104" s="59">
        <v>0</v>
      </c>
      <c r="H104" s="59">
        <v>0</v>
      </c>
      <c r="I104" s="59">
        <v>0</v>
      </c>
      <c r="J104" s="59">
        <v>8.1999999999999993</v>
      </c>
      <c r="K104" s="59">
        <v>358.93995000000001</v>
      </c>
      <c r="L104" s="59">
        <v>300.84769</v>
      </c>
      <c r="M104" s="59">
        <v>117.04575</v>
      </c>
      <c r="N104" s="59">
        <v>103.79194</v>
      </c>
      <c r="O104" s="59">
        <v>157.76526999999999</v>
      </c>
      <c r="P104" s="59">
        <v>0</v>
      </c>
      <c r="Q104" s="59">
        <v>0</v>
      </c>
      <c r="R104" s="59">
        <v>24</v>
      </c>
      <c r="S104" s="59">
        <v>0</v>
      </c>
      <c r="T104" s="59">
        <v>4.4713199999999995</v>
      </c>
      <c r="U104" s="59">
        <v>0.33685999999999999</v>
      </c>
      <c r="V104" s="59">
        <v>5.13E-3</v>
      </c>
      <c r="W104" s="59">
        <v>0</v>
      </c>
      <c r="X104" s="59">
        <v>4.32</v>
      </c>
      <c r="Y104" s="59">
        <v>0</v>
      </c>
      <c r="Z104" s="59">
        <v>6.2564899999999994</v>
      </c>
      <c r="AA104" s="59">
        <v>2.0000000000000002E-5</v>
      </c>
      <c r="AB104" s="59">
        <v>0.18983</v>
      </c>
      <c r="AC104" s="59">
        <v>0</v>
      </c>
      <c r="AD104" s="59">
        <v>19.377389999999998</v>
      </c>
      <c r="AE104" s="59">
        <v>0</v>
      </c>
      <c r="AF104" s="59">
        <v>0</v>
      </c>
      <c r="AG104" s="59">
        <v>0</v>
      </c>
      <c r="AH104" s="59">
        <v>0</v>
      </c>
      <c r="AI104" s="59">
        <v>0</v>
      </c>
      <c r="AJ104" s="59">
        <v>0</v>
      </c>
      <c r="AK104" s="59">
        <v>0</v>
      </c>
      <c r="AL104" s="59">
        <v>0</v>
      </c>
      <c r="AM104" s="59">
        <v>0</v>
      </c>
      <c r="AN104" s="59">
        <v>0</v>
      </c>
      <c r="AO104" s="59">
        <v>0</v>
      </c>
      <c r="AP104" s="59">
        <v>4595.3562099999999</v>
      </c>
    </row>
    <row r="105" spans="1:42">
      <c r="A105" s="64" t="s">
        <v>236</v>
      </c>
      <c r="B105" s="59">
        <v>76.854600000000005</v>
      </c>
      <c r="C105" s="59">
        <v>554.30293000000006</v>
      </c>
      <c r="D105" s="59">
        <v>1526.25317</v>
      </c>
      <c r="E105" s="59">
        <v>210.26134999999999</v>
      </c>
      <c r="F105" s="59">
        <v>96.517030000000005</v>
      </c>
      <c r="G105" s="59">
        <v>472.38099999999997</v>
      </c>
      <c r="H105" s="59">
        <v>48.766930000000002</v>
      </c>
      <c r="I105" s="59">
        <v>519.07862999999998</v>
      </c>
      <c r="J105" s="59">
        <v>181.38821999999999</v>
      </c>
      <c r="K105" s="59">
        <v>380.79957000000002</v>
      </c>
      <c r="L105" s="59">
        <v>52.672650000000004</v>
      </c>
      <c r="M105" s="59">
        <v>151.94823000000002</v>
      </c>
      <c r="N105" s="59">
        <v>812.20533999999998</v>
      </c>
      <c r="O105" s="59">
        <v>146.04326</v>
      </c>
      <c r="P105" s="59">
        <v>367.07159000000001</v>
      </c>
      <c r="Q105" s="59">
        <v>8.54406</v>
      </c>
      <c r="R105" s="59">
        <v>344.00865999999996</v>
      </c>
      <c r="S105" s="59">
        <v>180.54617999999999</v>
      </c>
      <c r="T105" s="59">
        <v>95.830060000000003</v>
      </c>
      <c r="U105" s="59">
        <v>66.578919999999997</v>
      </c>
      <c r="V105" s="59">
        <v>29.203200000000002</v>
      </c>
      <c r="W105" s="59">
        <v>49.928690000000003</v>
      </c>
      <c r="X105" s="59">
        <v>411.49278000000004</v>
      </c>
      <c r="Y105" s="59">
        <v>24.32479</v>
      </c>
      <c r="Z105" s="59">
        <v>86.084090000000003</v>
      </c>
      <c r="AA105" s="59">
        <v>445.87134000000003</v>
      </c>
      <c r="AB105" s="59">
        <v>12.035</v>
      </c>
      <c r="AC105" s="59">
        <v>255.82446999999999</v>
      </c>
      <c r="AD105" s="59">
        <v>120.59297000000001</v>
      </c>
      <c r="AE105" s="59">
        <v>387.04553999999996</v>
      </c>
      <c r="AF105" s="59">
        <v>407.05171000000001</v>
      </c>
      <c r="AG105" s="59">
        <v>64.130660000000006</v>
      </c>
      <c r="AH105" s="59">
        <v>135.25497000000001</v>
      </c>
      <c r="AI105" s="59">
        <v>150.52610999999999</v>
      </c>
      <c r="AJ105" s="59">
        <v>56.204169999999998</v>
      </c>
      <c r="AK105" s="59">
        <v>307.39999999999998</v>
      </c>
      <c r="AL105" s="59">
        <v>385.30106999999998</v>
      </c>
      <c r="AM105" s="59">
        <v>104.27994</v>
      </c>
      <c r="AN105" s="59">
        <v>0</v>
      </c>
      <c r="AO105" s="59">
        <v>79.606960000000001</v>
      </c>
      <c r="AP105" s="59">
        <v>9804.2108399999997</v>
      </c>
    </row>
    <row r="106" spans="1:42">
      <c r="A106" s="99" t="s">
        <v>237</v>
      </c>
      <c r="B106" s="95">
        <v>0</v>
      </c>
      <c r="C106" s="95">
        <v>0</v>
      </c>
      <c r="D106" s="95">
        <v>0</v>
      </c>
      <c r="E106" s="95">
        <v>0</v>
      </c>
      <c r="F106" s="95">
        <v>0</v>
      </c>
      <c r="G106" s="95">
        <v>0</v>
      </c>
      <c r="H106" s="95">
        <v>0</v>
      </c>
      <c r="I106" s="95">
        <v>0</v>
      </c>
      <c r="J106" s="95">
        <v>0</v>
      </c>
      <c r="K106" s="95">
        <v>-358.93995000000001</v>
      </c>
      <c r="L106" s="95">
        <v>-296.93448999999998</v>
      </c>
      <c r="M106" s="95">
        <v>-113.91950999999999</v>
      </c>
      <c r="N106" s="95">
        <v>-102.47227000000001</v>
      </c>
      <c r="O106" s="95">
        <v>-157.26527999999999</v>
      </c>
      <c r="P106" s="95">
        <v>0</v>
      </c>
      <c r="Q106" s="95">
        <v>0</v>
      </c>
      <c r="R106" s="95">
        <v>0</v>
      </c>
      <c r="S106" s="95">
        <v>0</v>
      </c>
      <c r="T106" s="95">
        <v>0</v>
      </c>
      <c r="U106" s="95">
        <v>0</v>
      </c>
      <c r="V106" s="95">
        <v>0</v>
      </c>
      <c r="W106" s="95">
        <v>0</v>
      </c>
      <c r="X106" s="95">
        <v>0</v>
      </c>
      <c r="Y106" s="95">
        <v>0</v>
      </c>
      <c r="Z106" s="95">
        <v>-0.22362000000000001</v>
      </c>
      <c r="AA106" s="95">
        <v>0</v>
      </c>
      <c r="AB106" s="95">
        <v>0</v>
      </c>
      <c r="AC106" s="95">
        <v>0</v>
      </c>
      <c r="AD106" s="95">
        <v>0</v>
      </c>
      <c r="AE106" s="95">
        <v>0</v>
      </c>
      <c r="AF106" s="95">
        <v>0</v>
      </c>
      <c r="AG106" s="95">
        <v>0</v>
      </c>
      <c r="AH106" s="95">
        <v>0</v>
      </c>
      <c r="AI106" s="95">
        <v>0</v>
      </c>
      <c r="AJ106" s="95">
        <v>0</v>
      </c>
      <c r="AK106" s="95">
        <v>0</v>
      </c>
      <c r="AL106" s="95">
        <v>0</v>
      </c>
      <c r="AM106" s="95">
        <v>0</v>
      </c>
      <c r="AN106" s="95">
        <v>0</v>
      </c>
      <c r="AO106" s="95">
        <v>0</v>
      </c>
      <c r="AP106" s="95">
        <v>-1029.75512</v>
      </c>
    </row>
    <row r="107" spans="1:42">
      <c r="A107" s="389" t="s">
        <v>238</v>
      </c>
      <c r="B107" s="438">
        <v>0</v>
      </c>
      <c r="C107" s="438">
        <v>0</v>
      </c>
      <c r="D107" s="438">
        <v>0</v>
      </c>
      <c r="E107" s="438">
        <v>0</v>
      </c>
      <c r="F107" s="438">
        <v>0</v>
      </c>
      <c r="G107" s="438">
        <v>0</v>
      </c>
      <c r="H107" s="438">
        <v>0</v>
      </c>
      <c r="I107" s="438">
        <v>0</v>
      </c>
      <c r="J107" s="438">
        <v>0</v>
      </c>
      <c r="K107" s="438">
        <v>0</v>
      </c>
      <c r="L107" s="438">
        <v>0</v>
      </c>
      <c r="M107" s="438">
        <v>0</v>
      </c>
      <c r="N107" s="438">
        <v>0</v>
      </c>
      <c r="O107" s="438">
        <v>0</v>
      </c>
      <c r="P107" s="438">
        <v>0</v>
      </c>
      <c r="Q107" s="438">
        <v>0</v>
      </c>
      <c r="R107" s="438">
        <v>0</v>
      </c>
      <c r="S107" s="438">
        <v>0</v>
      </c>
      <c r="T107" s="438">
        <v>0</v>
      </c>
      <c r="U107" s="438">
        <v>0</v>
      </c>
      <c r="V107" s="438">
        <v>0</v>
      </c>
      <c r="W107" s="438">
        <v>0</v>
      </c>
      <c r="X107" s="438">
        <v>0</v>
      </c>
      <c r="Y107" s="438">
        <v>0</v>
      </c>
      <c r="Z107" s="438">
        <v>0</v>
      </c>
      <c r="AA107" s="438">
        <v>0</v>
      </c>
      <c r="AB107" s="438">
        <v>0</v>
      </c>
      <c r="AC107" s="438">
        <v>0</v>
      </c>
      <c r="AD107" s="438">
        <v>0</v>
      </c>
      <c r="AE107" s="438">
        <v>0</v>
      </c>
      <c r="AF107" s="438">
        <v>0</v>
      </c>
      <c r="AG107" s="438">
        <v>0</v>
      </c>
      <c r="AH107" s="438">
        <v>0</v>
      </c>
      <c r="AI107" s="438">
        <v>0</v>
      </c>
      <c r="AJ107" s="438">
        <v>0</v>
      </c>
      <c r="AK107" s="438">
        <v>0</v>
      </c>
      <c r="AL107" s="438">
        <v>0</v>
      </c>
      <c r="AM107" s="438">
        <v>0</v>
      </c>
      <c r="AN107" s="438">
        <v>0</v>
      </c>
      <c r="AO107" s="438">
        <v>0</v>
      </c>
      <c r="AP107" s="438">
        <v>0</v>
      </c>
    </row>
    <row r="108" spans="1:42">
      <c r="A108" s="64" t="s">
        <v>239</v>
      </c>
      <c r="B108" s="59">
        <v>0</v>
      </c>
      <c r="C108" s="59">
        <v>0</v>
      </c>
      <c r="D108" s="59">
        <v>0</v>
      </c>
      <c r="E108" s="59">
        <v>0</v>
      </c>
      <c r="F108" s="59">
        <v>0</v>
      </c>
      <c r="G108" s="59">
        <v>0</v>
      </c>
      <c r="H108" s="59">
        <v>0</v>
      </c>
      <c r="I108" s="59">
        <v>0</v>
      </c>
      <c r="J108" s="59">
        <v>0</v>
      </c>
      <c r="K108" s="59">
        <v>0</v>
      </c>
      <c r="L108" s="59">
        <v>0</v>
      </c>
      <c r="M108" s="59">
        <v>0</v>
      </c>
      <c r="N108" s="59">
        <v>0</v>
      </c>
      <c r="O108" s="59">
        <v>0</v>
      </c>
      <c r="P108" s="59">
        <v>0</v>
      </c>
      <c r="Q108" s="59">
        <v>0</v>
      </c>
      <c r="R108" s="59">
        <v>0</v>
      </c>
      <c r="S108" s="59">
        <v>0</v>
      </c>
      <c r="T108" s="59">
        <v>0</v>
      </c>
      <c r="U108" s="59">
        <v>0</v>
      </c>
      <c r="V108" s="59">
        <v>0</v>
      </c>
      <c r="W108" s="59">
        <v>0</v>
      </c>
      <c r="X108" s="59">
        <v>0</v>
      </c>
      <c r="Y108" s="59">
        <v>0</v>
      </c>
      <c r="Z108" s="59">
        <v>0</v>
      </c>
      <c r="AA108" s="59">
        <v>0</v>
      </c>
      <c r="AB108" s="59">
        <v>0</v>
      </c>
      <c r="AC108" s="59">
        <v>0</v>
      </c>
      <c r="AD108" s="59">
        <v>0</v>
      </c>
      <c r="AE108" s="59">
        <v>0</v>
      </c>
      <c r="AF108" s="59">
        <v>0</v>
      </c>
      <c r="AG108" s="59">
        <v>0</v>
      </c>
      <c r="AH108" s="59">
        <v>0</v>
      </c>
      <c r="AI108" s="59">
        <v>0</v>
      </c>
      <c r="AJ108" s="59">
        <v>0</v>
      </c>
      <c r="AK108" s="59">
        <v>0</v>
      </c>
      <c r="AL108" s="59">
        <v>0</v>
      </c>
      <c r="AM108" s="59">
        <v>0</v>
      </c>
      <c r="AN108" s="59">
        <v>0</v>
      </c>
      <c r="AO108" s="59">
        <v>0</v>
      </c>
      <c r="AP108" s="59">
        <v>0</v>
      </c>
    </row>
    <row r="109" spans="1:42">
      <c r="A109" s="64" t="s">
        <v>240</v>
      </c>
      <c r="B109" s="59">
        <v>0</v>
      </c>
      <c r="C109" s="59">
        <v>0</v>
      </c>
      <c r="D109" s="59">
        <v>0</v>
      </c>
      <c r="E109" s="59">
        <v>0</v>
      </c>
      <c r="F109" s="59">
        <v>0</v>
      </c>
      <c r="G109" s="59">
        <v>0</v>
      </c>
      <c r="H109" s="59">
        <v>0</v>
      </c>
      <c r="I109" s="59">
        <v>0</v>
      </c>
      <c r="J109" s="59">
        <v>0</v>
      </c>
      <c r="K109" s="59">
        <v>0</v>
      </c>
      <c r="L109" s="59">
        <v>0</v>
      </c>
      <c r="M109" s="59">
        <v>0</v>
      </c>
      <c r="N109" s="59">
        <v>0</v>
      </c>
      <c r="O109" s="59">
        <v>0</v>
      </c>
      <c r="P109" s="59">
        <v>0</v>
      </c>
      <c r="Q109" s="59">
        <v>0</v>
      </c>
      <c r="R109" s="59">
        <v>0</v>
      </c>
      <c r="S109" s="59">
        <v>0</v>
      </c>
      <c r="T109" s="59">
        <v>0</v>
      </c>
      <c r="U109" s="59">
        <v>0</v>
      </c>
      <c r="V109" s="59">
        <v>0</v>
      </c>
      <c r="W109" s="59">
        <v>0</v>
      </c>
      <c r="X109" s="59">
        <v>0</v>
      </c>
      <c r="Y109" s="59">
        <v>0</v>
      </c>
      <c r="Z109" s="59">
        <v>0</v>
      </c>
      <c r="AA109" s="59">
        <v>0</v>
      </c>
      <c r="AB109" s="59">
        <v>0</v>
      </c>
      <c r="AC109" s="59">
        <v>0</v>
      </c>
      <c r="AD109" s="59">
        <v>0</v>
      </c>
      <c r="AE109" s="59">
        <v>0</v>
      </c>
      <c r="AF109" s="59">
        <v>0</v>
      </c>
      <c r="AG109" s="59">
        <v>0</v>
      </c>
      <c r="AH109" s="59">
        <v>0</v>
      </c>
      <c r="AI109" s="59">
        <v>0</v>
      </c>
      <c r="AJ109" s="59">
        <v>0</v>
      </c>
      <c r="AK109" s="59">
        <v>0</v>
      </c>
      <c r="AL109" s="59">
        <v>0</v>
      </c>
      <c r="AM109" s="59">
        <v>0</v>
      </c>
      <c r="AN109" s="59">
        <v>0</v>
      </c>
      <c r="AO109" s="59">
        <v>0</v>
      </c>
      <c r="AP109" s="59">
        <v>0</v>
      </c>
    </row>
    <row r="110" spans="1:42">
      <c r="A110" s="64" t="s">
        <v>241</v>
      </c>
      <c r="B110" s="59">
        <v>0</v>
      </c>
      <c r="C110" s="59">
        <v>0</v>
      </c>
      <c r="D110" s="59">
        <v>0</v>
      </c>
      <c r="E110" s="59">
        <v>0</v>
      </c>
      <c r="F110" s="59">
        <v>0</v>
      </c>
      <c r="G110" s="59">
        <v>0</v>
      </c>
      <c r="H110" s="59">
        <v>0</v>
      </c>
      <c r="I110" s="59">
        <v>0</v>
      </c>
      <c r="J110" s="59">
        <v>0</v>
      </c>
      <c r="K110" s="59">
        <v>0</v>
      </c>
      <c r="L110" s="59">
        <v>0</v>
      </c>
      <c r="M110" s="59">
        <v>0</v>
      </c>
      <c r="N110" s="59">
        <v>0</v>
      </c>
      <c r="O110" s="59">
        <v>0</v>
      </c>
      <c r="P110" s="59">
        <v>0</v>
      </c>
      <c r="Q110" s="59">
        <v>0</v>
      </c>
      <c r="R110" s="59">
        <v>0</v>
      </c>
      <c r="S110" s="59">
        <v>0</v>
      </c>
      <c r="T110" s="59">
        <v>0</v>
      </c>
      <c r="U110" s="59">
        <v>0</v>
      </c>
      <c r="V110" s="59">
        <v>0</v>
      </c>
      <c r="W110" s="59">
        <v>0</v>
      </c>
      <c r="X110" s="59">
        <v>0</v>
      </c>
      <c r="Y110" s="59">
        <v>0</v>
      </c>
      <c r="Z110" s="59">
        <v>0</v>
      </c>
      <c r="AA110" s="59">
        <v>0</v>
      </c>
      <c r="AB110" s="59">
        <v>0</v>
      </c>
      <c r="AC110" s="59">
        <v>0</v>
      </c>
      <c r="AD110" s="59">
        <v>0</v>
      </c>
      <c r="AE110" s="59">
        <v>0</v>
      </c>
      <c r="AF110" s="59">
        <v>0</v>
      </c>
      <c r="AG110" s="59">
        <v>0</v>
      </c>
      <c r="AH110" s="59">
        <v>0</v>
      </c>
      <c r="AI110" s="59">
        <v>0</v>
      </c>
      <c r="AJ110" s="59">
        <v>0</v>
      </c>
      <c r="AK110" s="59">
        <v>0</v>
      </c>
      <c r="AL110" s="59">
        <v>0</v>
      </c>
      <c r="AM110" s="59">
        <v>0</v>
      </c>
      <c r="AN110" s="59">
        <v>0</v>
      </c>
      <c r="AO110" s="59">
        <v>0</v>
      </c>
      <c r="AP110" s="59">
        <v>0</v>
      </c>
    </row>
    <row r="111" spans="1:42">
      <c r="A111" s="64" t="s">
        <v>242</v>
      </c>
      <c r="B111" s="59">
        <v>0</v>
      </c>
      <c r="C111" s="59">
        <v>0</v>
      </c>
      <c r="D111" s="59">
        <v>0</v>
      </c>
      <c r="E111" s="59">
        <v>0</v>
      </c>
      <c r="F111" s="59">
        <v>0</v>
      </c>
      <c r="G111" s="59">
        <v>0</v>
      </c>
      <c r="H111" s="59">
        <v>0</v>
      </c>
      <c r="I111" s="59">
        <v>0</v>
      </c>
      <c r="J111" s="59">
        <v>0</v>
      </c>
      <c r="K111" s="59">
        <v>0</v>
      </c>
      <c r="L111" s="59">
        <v>0</v>
      </c>
      <c r="M111" s="59">
        <v>0</v>
      </c>
      <c r="N111" s="59">
        <v>0</v>
      </c>
      <c r="O111" s="59">
        <v>0</v>
      </c>
      <c r="P111" s="59">
        <v>0</v>
      </c>
      <c r="Q111" s="59">
        <v>0</v>
      </c>
      <c r="R111" s="59">
        <v>0</v>
      </c>
      <c r="S111" s="59">
        <v>0</v>
      </c>
      <c r="T111" s="59">
        <v>0</v>
      </c>
      <c r="U111" s="59">
        <v>0</v>
      </c>
      <c r="V111" s="59">
        <v>0</v>
      </c>
      <c r="W111" s="59">
        <v>0</v>
      </c>
      <c r="X111" s="59">
        <v>0</v>
      </c>
      <c r="Y111" s="59">
        <v>0</v>
      </c>
      <c r="Z111" s="59">
        <v>0</v>
      </c>
      <c r="AA111" s="59">
        <v>0</v>
      </c>
      <c r="AB111" s="59">
        <v>0</v>
      </c>
      <c r="AC111" s="59">
        <v>0</v>
      </c>
      <c r="AD111" s="59">
        <v>0</v>
      </c>
      <c r="AE111" s="59">
        <v>0</v>
      </c>
      <c r="AF111" s="59">
        <v>0</v>
      </c>
      <c r="AG111" s="59">
        <v>0</v>
      </c>
      <c r="AH111" s="59">
        <v>0</v>
      </c>
      <c r="AI111" s="59">
        <v>0</v>
      </c>
      <c r="AJ111" s="59">
        <v>0</v>
      </c>
      <c r="AK111" s="59">
        <v>0</v>
      </c>
      <c r="AL111" s="59">
        <v>0</v>
      </c>
      <c r="AM111" s="59">
        <v>0</v>
      </c>
      <c r="AN111" s="59">
        <v>0</v>
      </c>
      <c r="AO111" s="59">
        <v>0</v>
      </c>
      <c r="AP111" s="59">
        <v>0</v>
      </c>
    </row>
    <row r="112" spans="1:42">
      <c r="A112" s="64" t="s">
        <v>243</v>
      </c>
      <c r="B112" s="59">
        <v>0</v>
      </c>
      <c r="C112" s="59">
        <v>0</v>
      </c>
      <c r="D112" s="59">
        <v>0</v>
      </c>
      <c r="E112" s="59">
        <v>0</v>
      </c>
      <c r="F112" s="59">
        <v>0</v>
      </c>
      <c r="G112" s="59">
        <v>0</v>
      </c>
      <c r="H112" s="59">
        <v>0</v>
      </c>
      <c r="I112" s="59">
        <v>0</v>
      </c>
      <c r="J112" s="59">
        <v>0</v>
      </c>
      <c r="K112" s="59">
        <v>0</v>
      </c>
      <c r="L112" s="59">
        <v>0</v>
      </c>
      <c r="M112" s="59">
        <v>0</v>
      </c>
      <c r="N112" s="59">
        <v>0</v>
      </c>
      <c r="O112" s="59">
        <v>0</v>
      </c>
      <c r="P112" s="59">
        <v>0</v>
      </c>
      <c r="Q112" s="59">
        <v>0</v>
      </c>
      <c r="R112" s="59">
        <v>0</v>
      </c>
      <c r="S112" s="59">
        <v>0</v>
      </c>
      <c r="T112" s="59">
        <v>0</v>
      </c>
      <c r="U112" s="59">
        <v>0</v>
      </c>
      <c r="V112" s="59">
        <v>0</v>
      </c>
      <c r="W112" s="59">
        <v>0</v>
      </c>
      <c r="X112" s="59">
        <v>0</v>
      </c>
      <c r="Y112" s="59">
        <v>0</v>
      </c>
      <c r="Z112" s="59">
        <v>0</v>
      </c>
      <c r="AA112" s="59">
        <v>0</v>
      </c>
      <c r="AB112" s="59">
        <v>0</v>
      </c>
      <c r="AC112" s="59">
        <v>0</v>
      </c>
      <c r="AD112" s="59">
        <v>0</v>
      </c>
      <c r="AE112" s="59">
        <v>0</v>
      </c>
      <c r="AF112" s="59">
        <v>0</v>
      </c>
      <c r="AG112" s="59">
        <v>0</v>
      </c>
      <c r="AH112" s="59">
        <v>0</v>
      </c>
      <c r="AI112" s="59">
        <v>0</v>
      </c>
      <c r="AJ112" s="59">
        <v>0</v>
      </c>
      <c r="AK112" s="59">
        <v>0</v>
      </c>
      <c r="AL112" s="59">
        <v>0</v>
      </c>
      <c r="AM112" s="59">
        <v>0</v>
      </c>
      <c r="AN112" s="59">
        <v>0</v>
      </c>
      <c r="AO112" s="59">
        <v>0</v>
      </c>
      <c r="AP112" s="59">
        <v>0</v>
      </c>
    </row>
    <row r="113" spans="1:42">
      <c r="A113" s="64" t="s">
        <v>244</v>
      </c>
      <c r="B113" s="59">
        <v>0</v>
      </c>
      <c r="C113" s="59">
        <v>0</v>
      </c>
      <c r="D113" s="59">
        <v>0</v>
      </c>
      <c r="E113" s="59">
        <v>0</v>
      </c>
      <c r="F113" s="59">
        <v>0</v>
      </c>
      <c r="G113" s="59">
        <v>0</v>
      </c>
      <c r="H113" s="59">
        <v>0</v>
      </c>
      <c r="I113" s="59">
        <v>0</v>
      </c>
      <c r="J113" s="59">
        <v>0</v>
      </c>
      <c r="K113" s="59">
        <v>0</v>
      </c>
      <c r="L113" s="59">
        <v>0</v>
      </c>
      <c r="M113" s="59">
        <v>0</v>
      </c>
      <c r="N113" s="59">
        <v>0</v>
      </c>
      <c r="O113" s="59">
        <v>0</v>
      </c>
      <c r="P113" s="59">
        <v>0</v>
      </c>
      <c r="Q113" s="59">
        <v>0</v>
      </c>
      <c r="R113" s="59">
        <v>0</v>
      </c>
      <c r="S113" s="59">
        <v>0</v>
      </c>
      <c r="T113" s="59">
        <v>0</v>
      </c>
      <c r="U113" s="59">
        <v>0</v>
      </c>
      <c r="V113" s="59">
        <v>0</v>
      </c>
      <c r="W113" s="59">
        <v>0</v>
      </c>
      <c r="X113" s="59">
        <v>0</v>
      </c>
      <c r="Y113" s="59">
        <v>0</v>
      </c>
      <c r="Z113" s="59">
        <v>0</v>
      </c>
      <c r="AA113" s="59">
        <v>0</v>
      </c>
      <c r="AB113" s="59">
        <v>0</v>
      </c>
      <c r="AC113" s="59">
        <v>0</v>
      </c>
      <c r="AD113" s="59">
        <v>0</v>
      </c>
      <c r="AE113" s="59">
        <v>0</v>
      </c>
      <c r="AF113" s="59">
        <v>0</v>
      </c>
      <c r="AG113" s="59">
        <v>0</v>
      </c>
      <c r="AH113" s="59">
        <v>0</v>
      </c>
      <c r="AI113" s="59">
        <v>0</v>
      </c>
      <c r="AJ113" s="59">
        <v>0</v>
      </c>
      <c r="AK113" s="59">
        <v>0</v>
      </c>
      <c r="AL113" s="59">
        <v>0</v>
      </c>
      <c r="AM113" s="59">
        <v>0</v>
      </c>
      <c r="AN113" s="59">
        <v>0</v>
      </c>
      <c r="AO113" s="59">
        <v>0</v>
      </c>
      <c r="AP113" s="59">
        <v>0</v>
      </c>
    </row>
    <row r="114" spans="1:42">
      <c r="A114" s="389" t="s">
        <v>245</v>
      </c>
      <c r="B114" s="438">
        <v>1625498.7734900001</v>
      </c>
      <c r="C114" s="438">
        <v>449383.28885000001</v>
      </c>
      <c r="D114" s="438">
        <v>976393.09573000006</v>
      </c>
      <c r="E114" s="438">
        <v>337777.07143000001</v>
      </c>
      <c r="F114" s="438">
        <v>190617.26099000001</v>
      </c>
      <c r="G114" s="438">
        <v>171745.95288</v>
      </c>
      <c r="H114" s="438">
        <v>126625.73776999999</v>
      </c>
      <c r="I114" s="438">
        <v>246377.28125999999</v>
      </c>
      <c r="J114" s="438">
        <v>199495.40584999998</v>
      </c>
      <c r="K114" s="438">
        <v>278448.17852999998</v>
      </c>
      <c r="L114" s="438">
        <v>120374.58597</v>
      </c>
      <c r="M114" s="438">
        <v>327902.56180000002</v>
      </c>
      <c r="N114" s="438">
        <v>349031.84833999997</v>
      </c>
      <c r="O114" s="438">
        <v>132247.32873000001</v>
      </c>
      <c r="P114" s="438">
        <v>165618.15661999999</v>
      </c>
      <c r="Q114" s="438">
        <v>63352.603750000002</v>
      </c>
      <c r="R114" s="438">
        <v>74147.858319999999</v>
      </c>
      <c r="S114" s="438">
        <v>89307.915309999997</v>
      </c>
      <c r="T114" s="438">
        <v>86779.482369999998</v>
      </c>
      <c r="U114" s="438">
        <v>205746.24700999999</v>
      </c>
      <c r="V114" s="438">
        <v>75413.031940000001</v>
      </c>
      <c r="W114" s="438">
        <v>116871.40315000001</v>
      </c>
      <c r="X114" s="438">
        <v>298231.35360999999</v>
      </c>
      <c r="Y114" s="438">
        <v>120257.39052</v>
      </c>
      <c r="Z114" s="438">
        <v>271583.85335000005</v>
      </c>
      <c r="AA114" s="438">
        <v>130920.87546</v>
      </c>
      <c r="AB114" s="438">
        <v>355047.25045999995</v>
      </c>
      <c r="AC114" s="438">
        <v>321336.57186999999</v>
      </c>
      <c r="AD114" s="438">
        <v>74439.823730000004</v>
      </c>
      <c r="AE114" s="438">
        <v>304090.67108</v>
      </c>
      <c r="AF114" s="438">
        <v>46321.690499999997</v>
      </c>
      <c r="AG114" s="438">
        <v>68579.313529999999</v>
      </c>
      <c r="AH114" s="438">
        <v>63916.650329999997</v>
      </c>
      <c r="AI114" s="438">
        <v>21290.706030000001</v>
      </c>
      <c r="AJ114" s="438">
        <v>45537.189539999999</v>
      </c>
      <c r="AK114" s="438">
        <v>7851.8795599999994</v>
      </c>
      <c r="AL114" s="438">
        <v>127840.59390000001</v>
      </c>
      <c r="AM114" s="438">
        <v>189335.61202999999</v>
      </c>
      <c r="AN114" s="438">
        <v>70803.36202</v>
      </c>
      <c r="AO114" s="438">
        <v>24176.9827</v>
      </c>
      <c r="AP114" s="438">
        <v>8950716.8403099999</v>
      </c>
    </row>
    <row r="115" spans="1:42">
      <c r="A115" s="389" t="s">
        <v>246</v>
      </c>
      <c r="B115" s="438">
        <v>1213770.14331</v>
      </c>
      <c r="C115" s="438">
        <v>402621.28697000002</v>
      </c>
      <c r="D115" s="438">
        <v>764081.52197</v>
      </c>
      <c r="E115" s="438">
        <v>290068.07062000001</v>
      </c>
      <c r="F115" s="438">
        <v>177221.89546</v>
      </c>
      <c r="G115" s="438">
        <v>154696.72986000002</v>
      </c>
      <c r="H115" s="438">
        <v>118783.14790000001</v>
      </c>
      <c r="I115" s="438">
        <v>205127.39265999998</v>
      </c>
      <c r="J115" s="438">
        <v>177801.99272000001</v>
      </c>
      <c r="K115" s="438">
        <v>257877.55715000001</v>
      </c>
      <c r="L115" s="438">
        <v>92071.877219999995</v>
      </c>
      <c r="M115" s="438">
        <v>282795.01436000003</v>
      </c>
      <c r="N115" s="438">
        <v>330976.81857</v>
      </c>
      <c r="O115" s="438">
        <v>111880.33806000001</v>
      </c>
      <c r="P115" s="438">
        <v>158074.75144999998</v>
      </c>
      <c r="Q115" s="438">
        <v>52701.58253</v>
      </c>
      <c r="R115" s="438">
        <v>68621.257689999999</v>
      </c>
      <c r="S115" s="438">
        <v>83938.593659999999</v>
      </c>
      <c r="T115" s="438">
        <v>74198.715580000004</v>
      </c>
      <c r="U115" s="438">
        <v>179310.11095</v>
      </c>
      <c r="V115" s="438">
        <v>69810.589309999996</v>
      </c>
      <c r="W115" s="438">
        <v>95931.666290000008</v>
      </c>
      <c r="X115" s="438">
        <v>260813.54902000001</v>
      </c>
      <c r="Y115" s="438">
        <v>106212.43198000001</v>
      </c>
      <c r="Z115" s="438">
        <v>245528.19816</v>
      </c>
      <c r="AA115" s="438">
        <v>100212.57606000001</v>
      </c>
      <c r="AB115" s="438">
        <v>287443.14129</v>
      </c>
      <c r="AC115" s="438">
        <v>273515.02655000001</v>
      </c>
      <c r="AD115" s="438">
        <v>61737.90006</v>
      </c>
      <c r="AE115" s="438">
        <v>280619.93218</v>
      </c>
      <c r="AF115" s="438">
        <v>27905.256829999998</v>
      </c>
      <c r="AG115" s="438">
        <v>64290.699549999998</v>
      </c>
      <c r="AH115" s="438">
        <v>57345.026389999999</v>
      </c>
      <c r="AI115" s="438">
        <v>15843.760039999999</v>
      </c>
      <c r="AJ115" s="438">
        <v>43382.225789999997</v>
      </c>
      <c r="AK115" s="438">
        <v>5361.4349900000007</v>
      </c>
      <c r="AL115" s="438">
        <v>117894.39976999999</v>
      </c>
      <c r="AM115" s="438">
        <v>167106.98168</v>
      </c>
      <c r="AN115" s="438">
        <v>65589.058310000008</v>
      </c>
      <c r="AO115" s="438">
        <v>22208.790239999998</v>
      </c>
      <c r="AP115" s="438">
        <v>7565371.4431800004</v>
      </c>
    </row>
    <row r="116" spans="1:42">
      <c r="A116" s="64" t="s">
        <v>247</v>
      </c>
      <c r="B116" s="59">
        <v>1210.6188200000001</v>
      </c>
      <c r="C116" s="59">
        <v>99.720699999999994</v>
      </c>
      <c r="D116" s="59">
        <v>1682.27421</v>
      </c>
      <c r="E116" s="59">
        <v>0</v>
      </c>
      <c r="F116" s="59">
        <v>0</v>
      </c>
      <c r="G116" s="59">
        <v>4.4509999999999996</v>
      </c>
      <c r="H116" s="59">
        <v>0</v>
      </c>
      <c r="I116" s="59">
        <v>137.46629999999999</v>
      </c>
      <c r="J116" s="59">
        <v>0</v>
      </c>
      <c r="K116" s="59">
        <v>371.32213000000002</v>
      </c>
      <c r="L116" s="59">
        <v>57.541230000000006</v>
      </c>
      <c r="M116" s="59">
        <v>0</v>
      </c>
      <c r="N116" s="59">
        <v>10.097149999999999</v>
      </c>
      <c r="O116" s="59">
        <v>0</v>
      </c>
      <c r="P116" s="59">
        <v>13.783670000000001</v>
      </c>
      <c r="Q116" s="59">
        <v>0</v>
      </c>
      <c r="R116" s="59">
        <v>0</v>
      </c>
      <c r="S116" s="59">
        <v>79.882449999999992</v>
      </c>
      <c r="T116" s="59">
        <v>2.1619600000000001</v>
      </c>
      <c r="U116" s="59">
        <v>0</v>
      </c>
      <c r="V116" s="59">
        <v>0</v>
      </c>
      <c r="W116" s="59">
        <v>0</v>
      </c>
      <c r="X116" s="59">
        <v>9.1015400000000017</v>
      </c>
      <c r="Y116" s="59">
        <v>30.086400000000001</v>
      </c>
      <c r="Z116" s="59">
        <v>289.09353999999996</v>
      </c>
      <c r="AA116" s="59">
        <v>0</v>
      </c>
      <c r="AB116" s="59">
        <v>15.80423</v>
      </c>
      <c r="AC116" s="59">
        <v>0</v>
      </c>
      <c r="AD116" s="59">
        <v>30.45824</v>
      </c>
      <c r="AE116" s="59">
        <v>0</v>
      </c>
      <c r="AF116" s="59">
        <v>0</v>
      </c>
      <c r="AG116" s="59">
        <v>6.8000000000000005E-2</v>
      </c>
      <c r="AH116" s="59">
        <v>7.6928799999999997</v>
      </c>
      <c r="AI116" s="59">
        <v>15.248340000000001</v>
      </c>
      <c r="AJ116" s="59">
        <v>0</v>
      </c>
      <c r="AK116" s="59">
        <v>1.0449999999999999</v>
      </c>
      <c r="AL116" s="59">
        <v>6.3691599999999999</v>
      </c>
      <c r="AM116" s="59">
        <v>0</v>
      </c>
      <c r="AN116" s="59">
        <v>0</v>
      </c>
      <c r="AO116" s="59">
        <v>0</v>
      </c>
      <c r="AP116" s="59">
        <v>4074.2869500000002</v>
      </c>
    </row>
    <row r="117" spans="1:42">
      <c r="A117" s="64" t="s">
        <v>248</v>
      </c>
      <c r="B117" s="59">
        <v>0</v>
      </c>
      <c r="C117" s="59">
        <v>0</v>
      </c>
      <c r="D117" s="59">
        <v>1036.69551</v>
      </c>
      <c r="E117" s="59">
        <v>0</v>
      </c>
      <c r="F117" s="59">
        <v>0</v>
      </c>
      <c r="G117" s="59">
        <v>0</v>
      </c>
      <c r="H117" s="59">
        <v>0</v>
      </c>
      <c r="I117" s="59">
        <v>0</v>
      </c>
      <c r="J117" s="59">
        <v>0</v>
      </c>
      <c r="K117" s="59">
        <v>0</v>
      </c>
      <c r="L117" s="59">
        <v>0</v>
      </c>
      <c r="M117" s="59">
        <v>0</v>
      </c>
      <c r="N117" s="59">
        <v>0</v>
      </c>
      <c r="O117" s="59">
        <v>0</v>
      </c>
      <c r="P117" s="59">
        <v>0</v>
      </c>
      <c r="Q117" s="59">
        <v>0</v>
      </c>
      <c r="R117" s="59">
        <v>0</v>
      </c>
      <c r="S117" s="59">
        <v>0</v>
      </c>
      <c r="T117" s="59">
        <v>0</v>
      </c>
      <c r="U117" s="59">
        <v>0</v>
      </c>
      <c r="V117" s="59">
        <v>0</v>
      </c>
      <c r="W117" s="59">
        <v>0</v>
      </c>
      <c r="X117" s="59">
        <v>0</v>
      </c>
      <c r="Y117" s="59">
        <v>0</v>
      </c>
      <c r="Z117" s="59">
        <v>0</v>
      </c>
      <c r="AA117" s="59">
        <v>0</v>
      </c>
      <c r="AB117" s="59">
        <v>0</v>
      </c>
      <c r="AC117" s="59">
        <v>0</v>
      </c>
      <c r="AD117" s="59">
        <v>0</v>
      </c>
      <c r="AE117" s="59">
        <v>0</v>
      </c>
      <c r="AF117" s="59">
        <v>0</v>
      </c>
      <c r="AG117" s="59">
        <v>0</v>
      </c>
      <c r="AH117" s="59">
        <v>0</v>
      </c>
      <c r="AI117" s="59">
        <v>0</v>
      </c>
      <c r="AJ117" s="59">
        <v>0</v>
      </c>
      <c r="AK117" s="59">
        <v>0</v>
      </c>
      <c r="AL117" s="59">
        <v>0</v>
      </c>
      <c r="AM117" s="59">
        <v>0</v>
      </c>
      <c r="AN117" s="59">
        <v>0</v>
      </c>
      <c r="AO117" s="59">
        <v>0</v>
      </c>
      <c r="AP117" s="59">
        <v>1036.69551</v>
      </c>
    </row>
    <row r="118" spans="1:42">
      <c r="A118" s="64" t="s">
        <v>249</v>
      </c>
      <c r="B118" s="59">
        <v>1210.6188200000001</v>
      </c>
      <c r="C118" s="59">
        <v>99.720699999999994</v>
      </c>
      <c r="D118" s="59">
        <v>645.57869999999991</v>
      </c>
      <c r="E118" s="59">
        <v>0</v>
      </c>
      <c r="F118" s="59">
        <v>0</v>
      </c>
      <c r="G118" s="59">
        <v>4.4509999999999996</v>
      </c>
      <c r="H118" s="59">
        <v>0</v>
      </c>
      <c r="I118" s="59">
        <v>137.46629999999999</v>
      </c>
      <c r="J118" s="59">
        <v>0</v>
      </c>
      <c r="K118" s="59">
        <v>371.32213000000002</v>
      </c>
      <c r="L118" s="59">
        <v>57.541230000000006</v>
      </c>
      <c r="M118" s="59">
        <v>0</v>
      </c>
      <c r="N118" s="59">
        <v>10.097149999999999</v>
      </c>
      <c r="O118" s="59">
        <v>0</v>
      </c>
      <c r="P118" s="59">
        <v>13.783670000000001</v>
      </c>
      <c r="Q118" s="59">
        <v>0</v>
      </c>
      <c r="R118" s="59">
        <v>0</v>
      </c>
      <c r="S118" s="59">
        <v>79.882449999999992</v>
      </c>
      <c r="T118" s="59">
        <v>2.1619600000000001</v>
      </c>
      <c r="U118" s="59">
        <v>0</v>
      </c>
      <c r="V118" s="59">
        <v>0</v>
      </c>
      <c r="W118" s="59">
        <v>0</v>
      </c>
      <c r="X118" s="59">
        <v>9.1015400000000017</v>
      </c>
      <c r="Y118" s="59">
        <v>30.086400000000001</v>
      </c>
      <c r="Z118" s="59">
        <v>289.09353999999996</v>
      </c>
      <c r="AA118" s="59">
        <v>0</v>
      </c>
      <c r="AB118" s="59">
        <v>15.80423</v>
      </c>
      <c r="AC118" s="59">
        <v>0</v>
      </c>
      <c r="AD118" s="59">
        <v>30.45824</v>
      </c>
      <c r="AE118" s="59">
        <v>0</v>
      </c>
      <c r="AF118" s="59">
        <v>0</v>
      </c>
      <c r="AG118" s="59">
        <v>6.8000000000000005E-2</v>
      </c>
      <c r="AH118" s="59">
        <v>7.6928799999999997</v>
      </c>
      <c r="AI118" s="59">
        <v>15.248340000000001</v>
      </c>
      <c r="AJ118" s="59">
        <v>0</v>
      </c>
      <c r="AK118" s="59">
        <v>1.0449999999999999</v>
      </c>
      <c r="AL118" s="59">
        <v>6.3691599999999999</v>
      </c>
      <c r="AM118" s="59">
        <v>0</v>
      </c>
      <c r="AN118" s="59">
        <v>0</v>
      </c>
      <c r="AO118" s="59">
        <v>0</v>
      </c>
      <c r="AP118" s="59">
        <v>3037.5914400000001</v>
      </c>
    </row>
    <row r="119" spans="1:42">
      <c r="A119" s="64" t="s">
        <v>250</v>
      </c>
      <c r="B119" s="59">
        <v>414714.16701999999</v>
      </c>
      <c r="C119" s="59">
        <v>94730.759919999997</v>
      </c>
      <c r="D119" s="59">
        <v>164992.44159</v>
      </c>
      <c r="E119" s="59">
        <v>119798.0303</v>
      </c>
      <c r="F119" s="59">
        <v>41760.280500000001</v>
      </c>
      <c r="G119" s="59">
        <v>36099.066610000002</v>
      </c>
      <c r="H119" s="59">
        <v>39431.222520000003</v>
      </c>
      <c r="I119" s="59">
        <v>44787.72537</v>
      </c>
      <c r="J119" s="59">
        <v>36650.552590000007</v>
      </c>
      <c r="K119" s="59">
        <v>83277.006150000001</v>
      </c>
      <c r="L119" s="59">
        <v>33642.33769</v>
      </c>
      <c r="M119" s="59">
        <v>89777.734360000002</v>
      </c>
      <c r="N119" s="59">
        <v>188668.77191000001</v>
      </c>
      <c r="O119" s="59">
        <v>31907.74165</v>
      </c>
      <c r="P119" s="59">
        <v>58594.84575</v>
      </c>
      <c r="Q119" s="59">
        <v>17482.567219999997</v>
      </c>
      <c r="R119" s="59">
        <v>18472.614269999998</v>
      </c>
      <c r="S119" s="59">
        <v>30374.748780000002</v>
      </c>
      <c r="T119" s="59">
        <v>26639.40552</v>
      </c>
      <c r="U119" s="59">
        <v>50590.10426</v>
      </c>
      <c r="V119" s="59">
        <v>20777.901679999999</v>
      </c>
      <c r="W119" s="59">
        <v>29754.75603</v>
      </c>
      <c r="X119" s="59">
        <v>26031.246370000001</v>
      </c>
      <c r="Y119" s="59">
        <v>31285.808840000002</v>
      </c>
      <c r="Z119" s="59">
        <v>33909.095840000002</v>
      </c>
      <c r="AA119" s="59">
        <v>23837.248350000002</v>
      </c>
      <c r="AB119" s="59">
        <v>70223.542319999993</v>
      </c>
      <c r="AC119" s="59">
        <v>90118.240459999986</v>
      </c>
      <c r="AD119" s="59">
        <v>15275.21495</v>
      </c>
      <c r="AE119" s="59">
        <v>113406.74906</v>
      </c>
      <c r="AF119" s="59">
        <v>15733.397849999999</v>
      </c>
      <c r="AG119" s="59">
        <v>26264.804359999998</v>
      </c>
      <c r="AH119" s="59">
        <v>14025.989029999999</v>
      </c>
      <c r="AI119" s="59">
        <v>3124.8212400000002</v>
      </c>
      <c r="AJ119" s="59">
        <v>6339.5057300000008</v>
      </c>
      <c r="AK119" s="59">
        <v>1277.1176799999998</v>
      </c>
      <c r="AL119" s="59">
        <v>26442.19427</v>
      </c>
      <c r="AM119" s="59">
        <v>77072.546150000009</v>
      </c>
      <c r="AN119" s="59">
        <v>22017.120579999999</v>
      </c>
      <c r="AO119" s="59">
        <v>10430.554189999999</v>
      </c>
      <c r="AP119" s="59">
        <v>2279739.97896</v>
      </c>
    </row>
    <row r="120" spans="1:42">
      <c r="A120" s="64" t="s">
        <v>251</v>
      </c>
      <c r="B120" s="59">
        <v>8242.7953600000001</v>
      </c>
      <c r="C120" s="59">
        <v>288551.76017000002</v>
      </c>
      <c r="D120" s="59">
        <v>537329.87627000001</v>
      </c>
      <c r="E120" s="59">
        <v>158494.02968000001</v>
      </c>
      <c r="F120" s="59">
        <v>125893.54984000001</v>
      </c>
      <c r="G120" s="59">
        <v>114057.94943000001</v>
      </c>
      <c r="H120" s="59">
        <v>75013.860979999998</v>
      </c>
      <c r="I120" s="59">
        <v>154360.95861</v>
      </c>
      <c r="J120" s="59">
        <v>133906.15401999999</v>
      </c>
      <c r="K120" s="59">
        <v>150213.26696000001</v>
      </c>
      <c r="L120" s="59">
        <v>52791.941639999997</v>
      </c>
      <c r="M120" s="59">
        <v>182220.73615000001</v>
      </c>
      <c r="N120" s="59">
        <v>136037.51966999998</v>
      </c>
      <c r="O120" s="59">
        <v>74649.129329999996</v>
      </c>
      <c r="P120" s="59">
        <v>91594.57140999999</v>
      </c>
      <c r="Q120" s="59">
        <v>34422.547930000001</v>
      </c>
      <c r="R120" s="59">
        <v>45924.791899999997</v>
      </c>
      <c r="S120" s="59">
        <v>49660.92325</v>
      </c>
      <c r="T120" s="59">
        <v>44763.998079999998</v>
      </c>
      <c r="U120" s="59">
        <v>124720.39641</v>
      </c>
      <c r="V120" s="59">
        <v>42994.533590000006</v>
      </c>
      <c r="W120" s="59">
        <v>61180.46415</v>
      </c>
      <c r="X120" s="59">
        <v>227439.8407</v>
      </c>
      <c r="Y120" s="59">
        <v>70428.950389999998</v>
      </c>
      <c r="Z120" s="59">
        <v>197385.41811000003</v>
      </c>
      <c r="AA120" s="59">
        <v>72683.828560000009</v>
      </c>
      <c r="AB120" s="59">
        <v>204334.24900000001</v>
      </c>
      <c r="AC120" s="59">
        <v>169508.85331000001</v>
      </c>
      <c r="AD120" s="59">
        <v>44659.733399999997</v>
      </c>
      <c r="AE120" s="59">
        <v>160114.43857</v>
      </c>
      <c r="AF120" s="59">
        <v>11714.637339999999</v>
      </c>
      <c r="AG120" s="59">
        <v>36583.779950000004</v>
      </c>
      <c r="AH120" s="59">
        <v>37265.915979999998</v>
      </c>
      <c r="AI120" s="59">
        <v>11688.97659</v>
      </c>
      <c r="AJ120" s="59">
        <v>34237.358869999996</v>
      </c>
      <c r="AK120" s="59">
        <v>3919.4809399999999</v>
      </c>
      <c r="AL120" s="59">
        <v>89082.477650000001</v>
      </c>
      <c r="AM120" s="59">
        <v>87059.87754999999</v>
      </c>
      <c r="AN120" s="59">
        <v>43030.434240000002</v>
      </c>
      <c r="AO120" s="59">
        <v>11038.00677</v>
      </c>
      <c r="AP120" s="59">
        <v>4199202.0127499998</v>
      </c>
    </row>
    <row r="121" spans="1:42">
      <c r="A121" s="65" t="s">
        <v>252</v>
      </c>
      <c r="B121" s="59">
        <v>10.795360000000001</v>
      </c>
      <c r="C121" s="59">
        <v>11117.85317</v>
      </c>
      <c r="D121" s="59">
        <v>9861.7301199999984</v>
      </c>
      <c r="E121" s="59">
        <v>6371.5629900000004</v>
      </c>
      <c r="F121" s="59">
        <v>4105.2067100000004</v>
      </c>
      <c r="G121" s="59">
        <v>4455.6502799999998</v>
      </c>
      <c r="H121" s="59">
        <v>5317.6650799999998</v>
      </c>
      <c r="I121" s="59">
        <v>6537.2836900000002</v>
      </c>
      <c r="J121" s="59">
        <v>3975.7331800000002</v>
      </c>
      <c r="K121" s="59">
        <v>5322.8082199999999</v>
      </c>
      <c r="L121" s="59">
        <v>1842.4823600000002</v>
      </c>
      <c r="M121" s="59">
        <v>4094.8088299999999</v>
      </c>
      <c r="N121" s="59">
        <v>2784.8212899999999</v>
      </c>
      <c r="O121" s="59">
        <v>4492.9567100000004</v>
      </c>
      <c r="P121" s="59">
        <v>2110.6285600000001</v>
      </c>
      <c r="Q121" s="59">
        <v>50.526379999999996</v>
      </c>
      <c r="R121" s="59">
        <v>2002.6526699999999</v>
      </c>
      <c r="S121" s="59">
        <v>1199.42893</v>
      </c>
      <c r="T121" s="59">
        <v>3849.73891</v>
      </c>
      <c r="U121" s="59">
        <v>2284.4112200000004</v>
      </c>
      <c r="V121" s="59">
        <v>1148.5002199999999</v>
      </c>
      <c r="W121" s="59">
        <v>2455.8705199999999</v>
      </c>
      <c r="X121" s="59">
        <v>5392.7407000000003</v>
      </c>
      <c r="Y121" s="59">
        <v>3034.7012799999998</v>
      </c>
      <c r="Z121" s="59">
        <v>3091.3975099999998</v>
      </c>
      <c r="AA121" s="59">
        <v>838.65177000000006</v>
      </c>
      <c r="AB121" s="59">
        <v>5525.26811</v>
      </c>
      <c r="AC121" s="59">
        <v>4199.6045999999997</v>
      </c>
      <c r="AD121" s="59">
        <v>2010.2912099999999</v>
      </c>
      <c r="AE121" s="59">
        <v>5410.2337099999995</v>
      </c>
      <c r="AF121" s="59">
        <v>1256.6222299999999</v>
      </c>
      <c r="AG121" s="59">
        <v>1745.7800500000001</v>
      </c>
      <c r="AH121" s="59">
        <v>600.24082999999996</v>
      </c>
      <c r="AI121" s="59">
        <v>335.39123000000001</v>
      </c>
      <c r="AJ121" s="59">
        <v>714.79474000000005</v>
      </c>
      <c r="AK121" s="59">
        <v>68.740800000000007</v>
      </c>
      <c r="AL121" s="59">
        <v>3140.16734</v>
      </c>
      <c r="AM121" s="59">
        <v>2843.6378599999998</v>
      </c>
      <c r="AN121" s="59">
        <v>1719.5343500000001</v>
      </c>
      <c r="AO121" s="59">
        <v>796.76340000000005</v>
      </c>
      <c r="AP121" s="59">
        <v>128117.67712000001</v>
      </c>
    </row>
    <row r="122" spans="1:42">
      <c r="A122" s="11" t="s">
        <v>253</v>
      </c>
      <c r="B122" s="59">
        <v>0</v>
      </c>
      <c r="C122" s="59">
        <v>0</v>
      </c>
      <c r="D122" s="59">
        <v>79.94</v>
      </c>
      <c r="E122" s="59">
        <v>30</v>
      </c>
      <c r="F122" s="59">
        <v>2175.5445399999999</v>
      </c>
      <c r="G122" s="59">
        <v>0</v>
      </c>
      <c r="H122" s="59">
        <v>0</v>
      </c>
      <c r="I122" s="59">
        <v>0</v>
      </c>
      <c r="J122" s="59">
        <v>0</v>
      </c>
      <c r="K122" s="59">
        <v>0</v>
      </c>
      <c r="L122" s="59">
        <v>0</v>
      </c>
      <c r="M122" s="59">
        <v>0</v>
      </c>
      <c r="N122" s="59">
        <v>1416.9834099999998</v>
      </c>
      <c r="O122" s="59">
        <v>30.262409999999999</v>
      </c>
      <c r="P122" s="59">
        <v>440.37139000000002</v>
      </c>
      <c r="Q122" s="59">
        <v>0</v>
      </c>
      <c r="R122" s="59">
        <v>1.2016099999999998</v>
      </c>
      <c r="S122" s="59">
        <v>0</v>
      </c>
      <c r="T122" s="59">
        <v>0</v>
      </c>
      <c r="U122" s="59">
        <v>0</v>
      </c>
      <c r="V122" s="59">
        <v>607.66486999999995</v>
      </c>
      <c r="W122" s="59">
        <v>0</v>
      </c>
      <c r="X122" s="59">
        <v>528.84087999999997</v>
      </c>
      <c r="Y122" s="59">
        <v>0</v>
      </c>
      <c r="Z122" s="59">
        <v>3075.1914700000002</v>
      </c>
      <c r="AA122" s="59">
        <v>607.2923199999999</v>
      </c>
      <c r="AB122" s="59">
        <v>6263.6115999999993</v>
      </c>
      <c r="AC122" s="59">
        <v>0</v>
      </c>
      <c r="AD122" s="59">
        <v>237.14669000000001</v>
      </c>
      <c r="AE122" s="59">
        <v>0</v>
      </c>
      <c r="AF122" s="59">
        <v>0</v>
      </c>
      <c r="AG122" s="59">
        <v>0</v>
      </c>
      <c r="AH122" s="59">
        <v>230.34195000000003</v>
      </c>
      <c r="AI122" s="59">
        <v>67.224260000000001</v>
      </c>
      <c r="AJ122" s="59">
        <v>0</v>
      </c>
      <c r="AK122" s="59">
        <v>0</v>
      </c>
      <c r="AL122" s="59">
        <v>0</v>
      </c>
      <c r="AM122" s="59">
        <v>0</v>
      </c>
      <c r="AN122" s="59">
        <v>529.98968000000002</v>
      </c>
      <c r="AO122" s="59">
        <v>0</v>
      </c>
      <c r="AP122" s="59">
        <v>16321.60708</v>
      </c>
    </row>
    <row r="123" spans="1:42">
      <c r="A123" s="11" t="s">
        <v>254</v>
      </c>
      <c r="B123" s="59">
        <v>0</v>
      </c>
      <c r="C123" s="59">
        <v>1985.4222299999999</v>
      </c>
      <c r="D123" s="59">
        <v>217.51839000000001</v>
      </c>
      <c r="E123" s="59">
        <v>3866.34582</v>
      </c>
      <c r="F123" s="59">
        <v>1721.5382400000001</v>
      </c>
      <c r="G123" s="59">
        <v>1583.3570300000001</v>
      </c>
      <c r="H123" s="59">
        <v>97.75</v>
      </c>
      <c r="I123" s="59">
        <v>171.00254000000001</v>
      </c>
      <c r="J123" s="59">
        <v>2671.3860399999999</v>
      </c>
      <c r="K123" s="59">
        <v>0</v>
      </c>
      <c r="L123" s="59">
        <v>958.33802000000003</v>
      </c>
      <c r="M123" s="59">
        <v>1169.1068</v>
      </c>
      <c r="N123" s="59">
        <v>668.39274</v>
      </c>
      <c r="O123" s="59">
        <v>688.12320999999997</v>
      </c>
      <c r="P123" s="59">
        <v>38.18</v>
      </c>
      <c r="Q123" s="59">
        <v>25.187849999999997</v>
      </c>
      <c r="R123" s="59">
        <v>128.85077999999999</v>
      </c>
      <c r="S123" s="59">
        <v>118.70513000000001</v>
      </c>
      <c r="T123" s="59">
        <v>243.73805999999999</v>
      </c>
      <c r="U123" s="59">
        <v>1124.6604299999999</v>
      </c>
      <c r="V123" s="59">
        <v>515.02273000000002</v>
      </c>
      <c r="W123" s="59">
        <v>1905.6458500000001</v>
      </c>
      <c r="X123" s="59">
        <v>253.72032000000002</v>
      </c>
      <c r="Y123" s="59">
        <v>1298.1950300000001</v>
      </c>
      <c r="Z123" s="59">
        <v>549.26753000000008</v>
      </c>
      <c r="AA123" s="59">
        <v>307.11874999999998</v>
      </c>
      <c r="AB123" s="59">
        <v>34.713970000000003</v>
      </c>
      <c r="AC123" s="59">
        <v>256.81822</v>
      </c>
      <c r="AD123" s="59">
        <v>37</v>
      </c>
      <c r="AE123" s="59">
        <v>100.9</v>
      </c>
      <c r="AF123" s="59">
        <v>97.11533</v>
      </c>
      <c r="AG123" s="59">
        <v>0</v>
      </c>
      <c r="AH123" s="59">
        <v>0</v>
      </c>
      <c r="AI123" s="59">
        <v>74</v>
      </c>
      <c r="AJ123" s="59">
        <v>669.90782999999999</v>
      </c>
      <c r="AK123" s="59">
        <v>370</v>
      </c>
      <c r="AL123" s="59">
        <v>325.00225</v>
      </c>
      <c r="AM123" s="59">
        <v>936.66055000000006</v>
      </c>
      <c r="AN123" s="59">
        <v>150.86854</v>
      </c>
      <c r="AO123" s="59">
        <v>4</v>
      </c>
      <c r="AP123" s="59">
        <v>25363.56021</v>
      </c>
    </row>
    <row r="124" spans="1:42">
      <c r="A124" s="11" t="s">
        <v>255</v>
      </c>
      <c r="B124" s="59">
        <v>0</v>
      </c>
      <c r="C124" s="59">
        <v>14477.207279999999</v>
      </c>
      <c r="D124" s="59">
        <v>1949.91192</v>
      </c>
      <c r="E124" s="59">
        <v>13571.784460000001</v>
      </c>
      <c r="F124" s="59">
        <v>5710.9931100000003</v>
      </c>
      <c r="G124" s="59">
        <v>8719.7119700000003</v>
      </c>
      <c r="H124" s="59">
        <v>1527.3473200000001</v>
      </c>
      <c r="I124" s="59">
        <v>4934.7761399999999</v>
      </c>
      <c r="J124" s="59">
        <v>8932.4480800000001</v>
      </c>
      <c r="K124" s="59">
        <v>1680.7313100000001</v>
      </c>
      <c r="L124" s="59">
        <v>1876.8254199999999</v>
      </c>
      <c r="M124" s="59">
        <v>2429.3133700000003</v>
      </c>
      <c r="N124" s="59">
        <v>6842.3255099999997</v>
      </c>
      <c r="O124" s="59">
        <v>5421.4495800000004</v>
      </c>
      <c r="P124" s="59">
        <v>3962.1028700000002</v>
      </c>
      <c r="Q124" s="59">
        <v>2955.6363700000002</v>
      </c>
      <c r="R124" s="59">
        <v>1266.0058799999999</v>
      </c>
      <c r="S124" s="59">
        <v>903.88018</v>
      </c>
      <c r="T124" s="59">
        <v>1277.7491</v>
      </c>
      <c r="U124" s="59">
        <v>6497.08205</v>
      </c>
      <c r="V124" s="59">
        <v>1394.8761399999999</v>
      </c>
      <c r="W124" s="59">
        <v>9658.0233800000005</v>
      </c>
      <c r="X124" s="59">
        <v>20736.049170000002</v>
      </c>
      <c r="Y124" s="59">
        <v>6359.9440700000005</v>
      </c>
      <c r="Z124" s="59">
        <v>6402.4104900000002</v>
      </c>
      <c r="AA124" s="59">
        <v>3101.1657300000002</v>
      </c>
      <c r="AB124" s="59">
        <v>2818.8684800000001</v>
      </c>
      <c r="AC124" s="59">
        <v>1881.49296</v>
      </c>
      <c r="AD124" s="59">
        <v>927.36060999999995</v>
      </c>
      <c r="AE124" s="59">
        <v>2614.2175499999998</v>
      </c>
      <c r="AF124" s="59">
        <v>4</v>
      </c>
      <c r="AG124" s="59">
        <v>0</v>
      </c>
      <c r="AH124" s="59">
        <v>434.16972999999996</v>
      </c>
      <c r="AI124" s="59">
        <v>470.01440000000002</v>
      </c>
      <c r="AJ124" s="59">
        <v>3829.7962200000002</v>
      </c>
      <c r="AK124" s="59">
        <v>714.35772999999995</v>
      </c>
      <c r="AL124" s="59">
        <v>5372.4907599999997</v>
      </c>
      <c r="AM124" s="59">
        <v>5061.9013199999999</v>
      </c>
      <c r="AN124" s="59">
        <v>1816.1403300000002</v>
      </c>
      <c r="AO124" s="59">
        <v>303.48</v>
      </c>
      <c r="AP124" s="59">
        <v>168838.04099000001</v>
      </c>
    </row>
    <row r="125" spans="1:42">
      <c r="A125" s="11" t="s">
        <v>256</v>
      </c>
      <c r="B125" s="59">
        <v>0</v>
      </c>
      <c r="C125" s="59">
        <v>28913.525430000002</v>
      </c>
      <c r="D125" s="59">
        <v>99314.771699999998</v>
      </c>
      <c r="E125" s="59">
        <v>3349.3894700000001</v>
      </c>
      <c r="F125" s="59">
        <v>9717.8644399999994</v>
      </c>
      <c r="G125" s="59">
        <v>5440.7852999999996</v>
      </c>
      <c r="H125" s="59">
        <v>11247.333980000001</v>
      </c>
      <c r="I125" s="59">
        <v>22440.751219999998</v>
      </c>
      <c r="J125" s="59">
        <v>10769.914429999999</v>
      </c>
      <c r="K125" s="59">
        <v>7176.1974400000008</v>
      </c>
      <c r="L125" s="59">
        <v>3001.8510799999999</v>
      </c>
      <c r="M125" s="59">
        <v>8959.7686999999987</v>
      </c>
      <c r="N125" s="59">
        <v>3541.90112</v>
      </c>
      <c r="O125" s="59">
        <v>16163.150039999999</v>
      </c>
      <c r="P125" s="59">
        <v>16131.36904</v>
      </c>
      <c r="Q125" s="59">
        <v>2648.9438599999999</v>
      </c>
      <c r="R125" s="59">
        <v>11921.57242</v>
      </c>
      <c r="S125" s="59">
        <v>421.12822</v>
      </c>
      <c r="T125" s="59">
        <v>13307.83511</v>
      </c>
      <c r="U125" s="59">
        <v>14166.86601</v>
      </c>
      <c r="V125" s="59">
        <v>11752.704519999999</v>
      </c>
      <c r="W125" s="59">
        <v>3295.3299200000001</v>
      </c>
      <c r="X125" s="59">
        <v>70271.774900000004</v>
      </c>
      <c r="Y125" s="59">
        <v>24034.706489999997</v>
      </c>
      <c r="Z125" s="59">
        <v>25040.065200000001</v>
      </c>
      <c r="AA125" s="59">
        <v>1083.6019099999999</v>
      </c>
      <c r="AB125" s="59">
        <v>7862.4768700000004</v>
      </c>
      <c r="AC125" s="59">
        <v>7331.3594499999999</v>
      </c>
      <c r="AD125" s="59">
        <v>6356.9483399999999</v>
      </c>
      <c r="AE125" s="59">
        <v>44151.28196</v>
      </c>
      <c r="AF125" s="59">
        <v>7987.1009199999999</v>
      </c>
      <c r="AG125" s="59">
        <v>4839.1348600000001</v>
      </c>
      <c r="AH125" s="59">
        <v>2546.4076</v>
      </c>
      <c r="AI125" s="59">
        <v>1570.7558200000001</v>
      </c>
      <c r="AJ125" s="59">
        <v>17023.986089999999</v>
      </c>
      <c r="AK125" s="59">
        <v>53</v>
      </c>
      <c r="AL125" s="59">
        <v>558.36198999999999</v>
      </c>
      <c r="AM125" s="59">
        <v>30981.218960000002</v>
      </c>
      <c r="AN125" s="59">
        <v>3820.22307</v>
      </c>
      <c r="AO125" s="59">
        <v>2780.1779999999999</v>
      </c>
      <c r="AP125" s="59">
        <v>561975.53587999998</v>
      </c>
    </row>
    <row r="126" spans="1:42">
      <c r="A126" s="11" t="s">
        <v>257</v>
      </c>
      <c r="B126" s="59">
        <v>0</v>
      </c>
      <c r="C126" s="59">
        <v>75154.819359999994</v>
      </c>
      <c r="D126" s="59">
        <v>187740.35931</v>
      </c>
      <c r="E126" s="59">
        <v>72204.068920000005</v>
      </c>
      <c r="F126" s="59">
        <v>53331.936289999998</v>
      </c>
      <c r="G126" s="59">
        <v>52004.487719999997</v>
      </c>
      <c r="H126" s="59">
        <v>45472.16315</v>
      </c>
      <c r="I126" s="59">
        <v>69718.555599999992</v>
      </c>
      <c r="J126" s="59">
        <v>42787.024440000001</v>
      </c>
      <c r="K126" s="59">
        <v>84014.739499999996</v>
      </c>
      <c r="L126" s="59">
        <v>13852.60082</v>
      </c>
      <c r="M126" s="59">
        <v>157284.94916999998</v>
      </c>
      <c r="N126" s="59">
        <v>100051.76062999999</v>
      </c>
      <c r="O126" s="59">
        <v>36991.91474</v>
      </c>
      <c r="P126" s="59">
        <v>33188.014969999997</v>
      </c>
      <c r="Q126" s="59">
        <v>11517.262199999999</v>
      </c>
      <c r="R126" s="59">
        <v>20796.73804</v>
      </c>
      <c r="S126" s="59">
        <v>16003.432490000001</v>
      </c>
      <c r="T126" s="59">
        <v>11022.66423</v>
      </c>
      <c r="U126" s="59">
        <v>53133.768450000003</v>
      </c>
      <c r="V126" s="59">
        <v>21098.808789999999</v>
      </c>
      <c r="W126" s="59">
        <v>30002.42037</v>
      </c>
      <c r="X126" s="59">
        <v>112873.62413</v>
      </c>
      <c r="Y126" s="59">
        <v>20927.516829999997</v>
      </c>
      <c r="Z126" s="59">
        <v>72948.592650000006</v>
      </c>
      <c r="AA126" s="59">
        <v>21711.360129999997</v>
      </c>
      <c r="AB126" s="59">
        <v>103083.84482</v>
      </c>
      <c r="AC126" s="59">
        <v>85388.966530000005</v>
      </c>
      <c r="AD126" s="59">
        <v>21204.8174</v>
      </c>
      <c r="AE126" s="59">
        <v>105965.10535</v>
      </c>
      <c r="AF126" s="59">
        <v>522.06050000000005</v>
      </c>
      <c r="AG126" s="59">
        <v>21627.709350000001</v>
      </c>
      <c r="AH126" s="59">
        <v>15310.938480000001</v>
      </c>
      <c r="AI126" s="59">
        <v>1707.2643500000001</v>
      </c>
      <c r="AJ126" s="59">
        <v>3618.6322999999998</v>
      </c>
      <c r="AK126" s="59">
        <v>1586.9852700000001</v>
      </c>
      <c r="AL126" s="59">
        <v>42928.556320000003</v>
      </c>
      <c r="AM126" s="59">
        <v>18430.005980000002</v>
      </c>
      <c r="AN126" s="59">
        <v>16914.345710000001</v>
      </c>
      <c r="AO126" s="59">
        <v>6115.7303700000002</v>
      </c>
      <c r="AP126" s="59">
        <v>1860238.5456600001</v>
      </c>
    </row>
    <row r="127" spans="1:42">
      <c r="A127" s="11" t="s">
        <v>1444</v>
      </c>
      <c r="B127" s="59">
        <v>0</v>
      </c>
      <c r="C127" s="59">
        <v>133555.66597999999</v>
      </c>
      <c r="D127" s="59">
        <v>80447.140319999991</v>
      </c>
      <c r="E127" s="59">
        <v>11979.909230000001</v>
      </c>
      <c r="F127" s="59">
        <v>29980.51369</v>
      </c>
      <c r="G127" s="59">
        <v>13129.439400000001</v>
      </c>
      <c r="H127" s="59">
        <v>7664.2214800000002</v>
      </c>
      <c r="I127" s="59">
        <v>20891.518749999999</v>
      </c>
      <c r="J127" s="59">
        <v>11564.11464</v>
      </c>
      <c r="K127" s="59">
        <v>10353.941140000001</v>
      </c>
      <c r="L127" s="59">
        <v>29572.307510000002</v>
      </c>
      <c r="M127" s="59">
        <v>8282.7892800000009</v>
      </c>
      <c r="N127" s="59">
        <v>18620.944210000001</v>
      </c>
      <c r="O127" s="59">
        <v>3721.5157400000003</v>
      </c>
      <c r="P127" s="59">
        <v>14714.65034</v>
      </c>
      <c r="Q127" s="59">
        <v>454.05078000000003</v>
      </c>
      <c r="R127" s="59">
        <v>9708.3904999999995</v>
      </c>
      <c r="S127" s="59">
        <v>568.08368999999993</v>
      </c>
      <c r="T127" s="59">
        <v>3106.7589400000002</v>
      </c>
      <c r="U127" s="59">
        <v>24061.52795</v>
      </c>
      <c r="V127" s="59">
        <v>6476.9563200000002</v>
      </c>
      <c r="W127" s="59">
        <v>9766.7371800000001</v>
      </c>
      <c r="X127" s="59">
        <v>17383.090600000003</v>
      </c>
      <c r="Y127" s="59">
        <v>14773.886689999999</v>
      </c>
      <c r="Z127" s="59">
        <v>2430.12673</v>
      </c>
      <c r="AA127" s="59">
        <v>5216.7770999999993</v>
      </c>
      <c r="AB127" s="59">
        <v>20519.11044</v>
      </c>
      <c r="AC127" s="59">
        <v>36607.462439999996</v>
      </c>
      <c r="AD127" s="59">
        <v>8792.9599199999993</v>
      </c>
      <c r="AE127" s="59">
        <v>587.35</v>
      </c>
      <c r="AF127" s="59">
        <v>1847.7383600000001</v>
      </c>
      <c r="AG127" s="59">
        <v>2506.80638</v>
      </c>
      <c r="AH127" s="59">
        <v>11721.49878</v>
      </c>
      <c r="AI127" s="59">
        <v>4642.3265300000003</v>
      </c>
      <c r="AJ127" s="59">
        <v>1218.4100000000001</v>
      </c>
      <c r="AK127" s="59">
        <v>766.8</v>
      </c>
      <c r="AL127" s="59">
        <v>81.761920000000003</v>
      </c>
      <c r="AM127" s="59">
        <v>346.8</v>
      </c>
      <c r="AN127" s="59">
        <v>4579.5045199999995</v>
      </c>
      <c r="AO127" s="59">
        <v>1037.855</v>
      </c>
      <c r="AP127" s="59">
        <v>583681.44247999997</v>
      </c>
    </row>
    <row r="128" spans="1:42">
      <c r="A128" s="272" t="s">
        <v>1445</v>
      </c>
      <c r="B128" s="59">
        <v>8232</v>
      </c>
      <c r="C128" s="59">
        <v>23347.26672</v>
      </c>
      <c r="D128" s="59">
        <v>157718.50451</v>
      </c>
      <c r="E128" s="59">
        <v>47120.968789999999</v>
      </c>
      <c r="F128" s="59">
        <v>19149.952819999999</v>
      </c>
      <c r="G128" s="59">
        <v>28724.51773</v>
      </c>
      <c r="H128" s="59">
        <v>3687.3799700000004</v>
      </c>
      <c r="I128" s="59">
        <v>29667.070670000001</v>
      </c>
      <c r="J128" s="59">
        <v>53205.533210000001</v>
      </c>
      <c r="K128" s="59">
        <v>41664.849350000004</v>
      </c>
      <c r="L128" s="59">
        <v>1687.5364299999999</v>
      </c>
      <c r="M128" s="59">
        <v>0</v>
      </c>
      <c r="N128" s="59">
        <v>2110.3907599999998</v>
      </c>
      <c r="O128" s="59">
        <v>7139.7569000000003</v>
      </c>
      <c r="P128" s="59">
        <v>21009.254239999998</v>
      </c>
      <c r="Q128" s="59">
        <v>16770.940490000001</v>
      </c>
      <c r="R128" s="59">
        <v>99.38</v>
      </c>
      <c r="S128" s="59">
        <v>30446.264609999998</v>
      </c>
      <c r="T128" s="59">
        <v>11955.513730000001</v>
      </c>
      <c r="U128" s="59">
        <v>23452.080300000001</v>
      </c>
      <c r="V128" s="59">
        <v>0</v>
      </c>
      <c r="W128" s="59">
        <v>4096.4369299999998</v>
      </c>
      <c r="X128" s="59">
        <v>0</v>
      </c>
      <c r="Y128" s="59">
        <v>0</v>
      </c>
      <c r="Z128" s="59">
        <v>83848.366529999999</v>
      </c>
      <c r="AA128" s="59">
        <v>39817.860850000005</v>
      </c>
      <c r="AB128" s="59">
        <v>58226.35471</v>
      </c>
      <c r="AC128" s="59">
        <v>33843.149109999998</v>
      </c>
      <c r="AD128" s="59">
        <v>5093.2092300000004</v>
      </c>
      <c r="AE128" s="59">
        <v>1285.3499999999999</v>
      </c>
      <c r="AF128" s="59">
        <v>0</v>
      </c>
      <c r="AG128" s="59">
        <v>5864.3493099999996</v>
      </c>
      <c r="AH128" s="59">
        <v>6422.3186100000003</v>
      </c>
      <c r="AI128" s="59">
        <v>2822</v>
      </c>
      <c r="AJ128" s="59">
        <v>7161.83169</v>
      </c>
      <c r="AK128" s="59">
        <v>359.59714000000002</v>
      </c>
      <c r="AL128" s="59">
        <v>36676.137069999997</v>
      </c>
      <c r="AM128" s="59">
        <v>28459.652879999998</v>
      </c>
      <c r="AN128" s="59">
        <v>13499.828039999999</v>
      </c>
      <c r="AO128" s="59">
        <v>0</v>
      </c>
      <c r="AP128" s="59">
        <v>854665.60333000007</v>
      </c>
    </row>
    <row r="129" spans="1:42">
      <c r="A129" s="272" t="s">
        <v>260</v>
      </c>
      <c r="B129" s="59">
        <v>64514.12227</v>
      </c>
      <c r="C129" s="59">
        <v>12027.400009999999</v>
      </c>
      <c r="D129" s="59">
        <v>45776.527090000003</v>
      </c>
      <c r="E129" s="59">
        <v>7924.7540199999994</v>
      </c>
      <c r="F129" s="59">
        <v>6338.3999800000001</v>
      </c>
      <c r="G129" s="59">
        <v>1745.2077199999999</v>
      </c>
      <c r="H129" s="59">
        <v>2080.1259300000002</v>
      </c>
      <c r="I129" s="59">
        <v>3851.3921500000001</v>
      </c>
      <c r="J129" s="59">
        <v>4835.5896900000007</v>
      </c>
      <c r="K129" s="59">
        <v>15949.058789999999</v>
      </c>
      <c r="L129" s="59">
        <v>4969.1299300000001</v>
      </c>
      <c r="M129" s="59">
        <v>5697.5799200000001</v>
      </c>
      <c r="N129" s="59">
        <v>1227.9174599999999</v>
      </c>
      <c r="O129" s="59">
        <v>3654.1901000000003</v>
      </c>
      <c r="P129" s="59">
        <v>5512.5187300000007</v>
      </c>
      <c r="Q129" s="59">
        <v>556.99972000000002</v>
      </c>
      <c r="R129" s="59">
        <v>3048.5268300000002</v>
      </c>
      <c r="S129" s="59">
        <v>2263.1383500000002</v>
      </c>
      <c r="T129" s="59">
        <v>914.24606999999992</v>
      </c>
      <c r="U129" s="59">
        <v>1474.93622</v>
      </c>
      <c r="V129" s="59">
        <v>4886.4255499999999</v>
      </c>
      <c r="W129" s="59">
        <v>3520.7004100000004</v>
      </c>
      <c r="X129" s="59">
        <v>3733.2688399999997</v>
      </c>
      <c r="Y129" s="59">
        <v>2647.3419700000004</v>
      </c>
      <c r="Z129" s="59">
        <v>10213.897210000001</v>
      </c>
      <c r="AA129" s="59">
        <v>2361.1840999999999</v>
      </c>
      <c r="AB129" s="59">
        <v>8596.1093199999996</v>
      </c>
      <c r="AC129" s="59">
        <v>9716.1269700000012</v>
      </c>
      <c r="AD129" s="59">
        <v>618.51724000000002</v>
      </c>
      <c r="AE129" s="59">
        <v>3377.8868600000001</v>
      </c>
      <c r="AF129" s="59">
        <v>133.38811999999999</v>
      </c>
      <c r="AG129" s="59">
        <v>199.21689999999998</v>
      </c>
      <c r="AH129" s="59">
        <v>5219.4912999999997</v>
      </c>
      <c r="AI129" s="59">
        <v>829.38883999999996</v>
      </c>
      <c r="AJ129" s="59">
        <v>1931.67155</v>
      </c>
      <c r="AK129" s="59">
        <v>21.432169999999999</v>
      </c>
      <c r="AL129" s="59">
        <v>703.55981000000008</v>
      </c>
      <c r="AM129" s="59">
        <v>1455.74602</v>
      </c>
      <c r="AN129" s="59">
        <v>0</v>
      </c>
      <c r="AO129" s="59">
        <v>442</v>
      </c>
      <c r="AP129" s="59">
        <v>254969.11416</v>
      </c>
    </row>
    <row r="130" spans="1:42">
      <c r="A130" s="64" t="s">
        <v>261</v>
      </c>
      <c r="B130" s="59">
        <v>703354.97947000002</v>
      </c>
      <c r="C130" s="59">
        <v>0</v>
      </c>
      <c r="D130" s="59">
        <v>0</v>
      </c>
      <c r="E130" s="59">
        <v>0</v>
      </c>
      <c r="F130" s="59">
        <v>0</v>
      </c>
      <c r="G130" s="59">
        <v>0</v>
      </c>
      <c r="H130" s="59">
        <v>0</v>
      </c>
      <c r="I130" s="59">
        <v>0</v>
      </c>
      <c r="J130" s="59">
        <v>0</v>
      </c>
      <c r="K130" s="59">
        <v>0</v>
      </c>
      <c r="L130" s="59">
        <v>0</v>
      </c>
      <c r="M130" s="59">
        <v>0</v>
      </c>
      <c r="N130" s="59">
        <v>0</v>
      </c>
      <c r="O130" s="59">
        <v>0</v>
      </c>
      <c r="P130" s="59">
        <v>0</v>
      </c>
      <c r="Q130" s="59">
        <v>0</v>
      </c>
      <c r="R130" s="59">
        <v>0</v>
      </c>
      <c r="S130" s="59">
        <v>0</v>
      </c>
      <c r="T130" s="59">
        <v>0</v>
      </c>
      <c r="U130" s="59">
        <v>0</v>
      </c>
      <c r="V130" s="59">
        <v>0</v>
      </c>
      <c r="W130" s="59">
        <v>0</v>
      </c>
      <c r="X130" s="59">
        <v>0</v>
      </c>
      <c r="Y130" s="59">
        <v>0</v>
      </c>
      <c r="Z130" s="59">
        <v>0</v>
      </c>
      <c r="AA130" s="59">
        <v>0</v>
      </c>
      <c r="AB130" s="59">
        <v>0</v>
      </c>
      <c r="AC130" s="59">
        <v>0</v>
      </c>
      <c r="AD130" s="59">
        <v>0</v>
      </c>
      <c r="AE130" s="59">
        <v>0</v>
      </c>
      <c r="AF130" s="59">
        <v>0</v>
      </c>
      <c r="AG130" s="59">
        <v>0</v>
      </c>
      <c r="AH130" s="59">
        <v>0</v>
      </c>
      <c r="AI130" s="59">
        <v>0</v>
      </c>
      <c r="AJ130" s="59">
        <v>0</v>
      </c>
      <c r="AK130" s="59">
        <v>0</v>
      </c>
      <c r="AL130" s="59">
        <v>0</v>
      </c>
      <c r="AM130" s="59">
        <v>0</v>
      </c>
      <c r="AN130" s="59">
        <v>0</v>
      </c>
      <c r="AO130" s="59">
        <v>0</v>
      </c>
      <c r="AP130" s="59">
        <v>703354.97947000002</v>
      </c>
    </row>
    <row r="131" spans="1:42">
      <c r="A131" s="64" t="s">
        <v>262</v>
      </c>
      <c r="B131" s="59">
        <v>21733.460370000001</v>
      </c>
      <c r="C131" s="59">
        <v>7211.64617</v>
      </c>
      <c r="D131" s="59">
        <v>14300.402810000001</v>
      </c>
      <c r="E131" s="59">
        <v>3851.2566200000001</v>
      </c>
      <c r="F131" s="59">
        <v>3229.6651400000001</v>
      </c>
      <c r="G131" s="59">
        <v>2790.0551</v>
      </c>
      <c r="H131" s="59">
        <v>2257.9384700000001</v>
      </c>
      <c r="I131" s="59">
        <v>1989.85023</v>
      </c>
      <c r="J131" s="59">
        <v>2409.6964199999998</v>
      </c>
      <c r="K131" s="59">
        <v>8066.9031199999999</v>
      </c>
      <c r="L131" s="59">
        <v>610.92673000000002</v>
      </c>
      <c r="M131" s="59">
        <v>5098.9639299999999</v>
      </c>
      <c r="N131" s="59">
        <v>5032.5123800000001</v>
      </c>
      <c r="O131" s="59">
        <v>1669.2769800000001</v>
      </c>
      <c r="P131" s="59">
        <v>2359.0318900000002</v>
      </c>
      <c r="Q131" s="59">
        <v>239.46766</v>
      </c>
      <c r="R131" s="59">
        <v>1175.3246899999999</v>
      </c>
      <c r="S131" s="59">
        <v>1559.90083</v>
      </c>
      <c r="T131" s="59">
        <v>1878.9039499999999</v>
      </c>
      <c r="U131" s="59">
        <v>2524.6740600000003</v>
      </c>
      <c r="V131" s="59">
        <v>1151.72849</v>
      </c>
      <c r="W131" s="59">
        <v>1475.7456999999999</v>
      </c>
      <c r="X131" s="59">
        <v>3600.09157</v>
      </c>
      <c r="Y131" s="59">
        <v>1820.2443799999999</v>
      </c>
      <c r="Z131" s="59">
        <v>3730.69346</v>
      </c>
      <c r="AA131" s="59">
        <v>1330.3150500000002</v>
      </c>
      <c r="AB131" s="59">
        <v>4273.43642</v>
      </c>
      <c r="AC131" s="59">
        <v>4171.8058099999998</v>
      </c>
      <c r="AD131" s="59">
        <v>1153.97623</v>
      </c>
      <c r="AE131" s="59">
        <v>3720.8576899999998</v>
      </c>
      <c r="AF131" s="59">
        <v>323.83352000000002</v>
      </c>
      <c r="AG131" s="59">
        <v>1242.83034</v>
      </c>
      <c r="AH131" s="59">
        <v>825.93719999999996</v>
      </c>
      <c r="AI131" s="59">
        <v>185.32503</v>
      </c>
      <c r="AJ131" s="59">
        <v>873.68964000000005</v>
      </c>
      <c r="AK131" s="59">
        <v>142.35920000000002</v>
      </c>
      <c r="AL131" s="59">
        <v>1659.7988799999998</v>
      </c>
      <c r="AM131" s="59">
        <v>1518.81196</v>
      </c>
      <c r="AN131" s="59">
        <v>541.50348999999994</v>
      </c>
      <c r="AO131" s="59">
        <v>298.22928000000002</v>
      </c>
      <c r="AP131" s="59">
        <v>124031.07089</v>
      </c>
    </row>
    <row r="132" spans="1:42">
      <c r="A132" s="389" t="s">
        <v>263</v>
      </c>
      <c r="B132" s="438">
        <v>1.6035899999999998</v>
      </c>
      <c r="C132" s="438">
        <v>11.51153</v>
      </c>
      <c r="D132" s="438">
        <v>18.95064</v>
      </c>
      <c r="E132" s="438">
        <v>3.0500100000000003</v>
      </c>
      <c r="F132" s="438">
        <v>0.51312000000000002</v>
      </c>
      <c r="G132" s="438">
        <v>18.724790000000002</v>
      </c>
      <c r="H132" s="438">
        <v>3.0027499999999998</v>
      </c>
      <c r="I132" s="438">
        <v>17.386880000000001</v>
      </c>
      <c r="J132" s="438">
        <v>14.844329999999999</v>
      </c>
      <c r="K132" s="438">
        <v>9.3475099999999998</v>
      </c>
      <c r="L132" s="438">
        <v>9.2360000000000007</v>
      </c>
      <c r="M132" s="438">
        <v>10.029059999999999</v>
      </c>
      <c r="N132" s="438">
        <v>12.414190000000001</v>
      </c>
      <c r="O132" s="438">
        <v>11.180540000000001</v>
      </c>
      <c r="P132" s="438">
        <v>6.7951999999999995</v>
      </c>
      <c r="Q132" s="438">
        <v>5.5333600000000001</v>
      </c>
      <c r="R132" s="438">
        <v>1.00993</v>
      </c>
      <c r="S132" s="438">
        <v>3.3840700000000004</v>
      </c>
      <c r="T132" s="438">
        <v>1.02241</v>
      </c>
      <c r="U132" s="438">
        <v>4.9208800000000004</v>
      </c>
      <c r="V132" s="438">
        <v>6.1875600000000004</v>
      </c>
      <c r="W132" s="438">
        <v>3.6025700000000001</v>
      </c>
      <c r="X132" s="438">
        <v>16.336020000000001</v>
      </c>
      <c r="Y132" s="438">
        <v>9.8334200000000003</v>
      </c>
      <c r="Z132" s="438">
        <v>0.95871000000000006</v>
      </c>
      <c r="AA132" s="438">
        <v>3.6201300000000001</v>
      </c>
      <c r="AB132" s="438">
        <v>0</v>
      </c>
      <c r="AC132" s="438">
        <v>1.1979600000000001</v>
      </c>
      <c r="AD132" s="438">
        <v>0</v>
      </c>
      <c r="AE132" s="438">
        <v>0</v>
      </c>
      <c r="AF132" s="438">
        <v>0</v>
      </c>
      <c r="AG132" s="438">
        <v>0</v>
      </c>
      <c r="AH132" s="438">
        <v>0</v>
      </c>
      <c r="AI132" s="438">
        <v>0</v>
      </c>
      <c r="AJ132" s="438">
        <v>0</v>
      </c>
      <c r="AK132" s="438">
        <v>0</v>
      </c>
      <c r="AL132" s="438">
        <v>0</v>
      </c>
      <c r="AM132" s="438">
        <v>0</v>
      </c>
      <c r="AN132" s="438">
        <v>91.794939999999997</v>
      </c>
      <c r="AO132" s="438">
        <v>0</v>
      </c>
      <c r="AP132" s="438">
        <v>297.99209999999999</v>
      </c>
    </row>
    <row r="133" spans="1:42">
      <c r="A133" s="389" t="s">
        <v>454</v>
      </c>
      <c r="B133" s="438">
        <v>17.165009999999999</v>
      </c>
      <c r="C133" s="438">
        <v>10.31589</v>
      </c>
      <c r="D133" s="438">
        <v>245.32875000000001</v>
      </c>
      <c r="E133" s="438">
        <v>4.9036099999999996</v>
      </c>
      <c r="F133" s="438">
        <v>0</v>
      </c>
      <c r="G133" s="438">
        <v>0</v>
      </c>
      <c r="H133" s="438">
        <v>0</v>
      </c>
      <c r="I133" s="438">
        <v>0.50129000000000001</v>
      </c>
      <c r="J133" s="438">
        <v>98.843369999999993</v>
      </c>
      <c r="K133" s="438">
        <v>6.1731999999999996</v>
      </c>
      <c r="L133" s="438">
        <v>1.1587799999999999</v>
      </c>
      <c r="M133" s="438">
        <v>0</v>
      </c>
      <c r="N133" s="438">
        <v>2.1478899999999999</v>
      </c>
      <c r="O133" s="438">
        <v>0</v>
      </c>
      <c r="P133" s="438">
        <v>20.220849999999999</v>
      </c>
      <c r="Q133" s="438">
        <v>4.4249999999999998E-2</v>
      </c>
      <c r="R133" s="438">
        <v>6.8989999999999996E-2</v>
      </c>
      <c r="S133" s="438">
        <v>0.69564000000000004</v>
      </c>
      <c r="T133" s="438">
        <v>5.0592799999999993</v>
      </c>
      <c r="U133" s="438">
        <v>8.7828700000000008</v>
      </c>
      <c r="V133" s="438">
        <v>4.6919300000000002</v>
      </c>
      <c r="W133" s="438">
        <v>0.11168</v>
      </c>
      <c r="X133" s="438">
        <v>0</v>
      </c>
      <c r="Y133" s="438">
        <v>13.3873</v>
      </c>
      <c r="Z133" s="438">
        <v>8.7900000000000006E-2</v>
      </c>
      <c r="AA133" s="438">
        <v>20.36421</v>
      </c>
      <c r="AB133" s="438">
        <v>3.2894000000000001</v>
      </c>
      <c r="AC133" s="438">
        <v>128.96505999999999</v>
      </c>
      <c r="AD133" s="438">
        <v>0.72804999999999997</v>
      </c>
      <c r="AE133" s="438">
        <v>0</v>
      </c>
      <c r="AF133" s="438">
        <v>0</v>
      </c>
      <c r="AG133" s="438">
        <v>0</v>
      </c>
      <c r="AH133" s="438">
        <v>0</v>
      </c>
      <c r="AI133" s="438">
        <v>0</v>
      </c>
      <c r="AJ133" s="438">
        <v>0</v>
      </c>
      <c r="AK133" s="438">
        <v>0</v>
      </c>
      <c r="AL133" s="438">
        <v>0</v>
      </c>
      <c r="AM133" s="438">
        <v>0</v>
      </c>
      <c r="AN133" s="438">
        <v>0</v>
      </c>
      <c r="AO133" s="438">
        <v>0</v>
      </c>
      <c r="AP133" s="438">
        <v>593.03519999999992</v>
      </c>
    </row>
    <row r="134" spans="1:42">
      <c r="A134" s="64" t="s">
        <v>455</v>
      </c>
      <c r="B134" s="59">
        <v>0</v>
      </c>
      <c r="C134" s="59">
        <v>0</v>
      </c>
      <c r="D134" s="59">
        <v>0</v>
      </c>
      <c r="E134" s="59">
        <v>0</v>
      </c>
      <c r="F134" s="59">
        <v>0</v>
      </c>
      <c r="G134" s="59">
        <v>0</v>
      </c>
      <c r="H134" s="59">
        <v>0</v>
      </c>
      <c r="I134" s="59">
        <v>0</v>
      </c>
      <c r="J134" s="59">
        <v>0</v>
      </c>
      <c r="K134" s="59">
        <v>0</v>
      </c>
      <c r="L134" s="59">
        <v>0</v>
      </c>
      <c r="M134" s="59">
        <v>0</v>
      </c>
      <c r="N134" s="59">
        <v>0</v>
      </c>
      <c r="O134" s="59">
        <v>0</v>
      </c>
      <c r="P134" s="59">
        <v>0</v>
      </c>
      <c r="Q134" s="59">
        <v>0</v>
      </c>
      <c r="R134" s="59">
        <v>0</v>
      </c>
      <c r="S134" s="59">
        <v>0</v>
      </c>
      <c r="T134" s="59">
        <v>0</v>
      </c>
      <c r="U134" s="59">
        <v>0</v>
      </c>
      <c r="V134" s="59">
        <v>0</v>
      </c>
      <c r="W134" s="59">
        <v>0</v>
      </c>
      <c r="X134" s="59">
        <v>0</v>
      </c>
      <c r="Y134" s="59">
        <v>0</v>
      </c>
      <c r="Z134" s="59">
        <v>0</v>
      </c>
      <c r="AA134" s="59">
        <v>0</v>
      </c>
      <c r="AB134" s="59">
        <v>0</v>
      </c>
      <c r="AC134" s="59">
        <v>0</v>
      </c>
      <c r="AD134" s="59">
        <v>0</v>
      </c>
      <c r="AE134" s="59">
        <v>0</v>
      </c>
      <c r="AF134" s="59">
        <v>0</v>
      </c>
      <c r="AG134" s="59">
        <v>0</v>
      </c>
      <c r="AH134" s="59">
        <v>0</v>
      </c>
      <c r="AI134" s="59">
        <v>0</v>
      </c>
      <c r="AJ134" s="59">
        <v>0</v>
      </c>
      <c r="AK134" s="59">
        <v>0</v>
      </c>
      <c r="AL134" s="59">
        <v>0</v>
      </c>
      <c r="AM134" s="59">
        <v>0</v>
      </c>
      <c r="AN134" s="59">
        <v>0</v>
      </c>
      <c r="AO134" s="59">
        <v>0</v>
      </c>
      <c r="AP134" s="59">
        <v>0</v>
      </c>
    </row>
    <row r="135" spans="1:42">
      <c r="A135" s="64" t="s">
        <v>456</v>
      </c>
      <c r="B135" s="59">
        <v>17.165009999999999</v>
      </c>
      <c r="C135" s="59">
        <v>10.31589</v>
      </c>
      <c r="D135" s="59">
        <v>245.32875000000001</v>
      </c>
      <c r="E135" s="59">
        <v>4.9036099999999996</v>
      </c>
      <c r="F135" s="59">
        <v>0</v>
      </c>
      <c r="G135" s="59">
        <v>0</v>
      </c>
      <c r="H135" s="59">
        <v>0</v>
      </c>
      <c r="I135" s="59">
        <v>0.50129000000000001</v>
      </c>
      <c r="J135" s="59">
        <v>98.843369999999993</v>
      </c>
      <c r="K135" s="59">
        <v>6.1731999999999996</v>
      </c>
      <c r="L135" s="59">
        <v>1.1587799999999999</v>
      </c>
      <c r="M135" s="59">
        <v>0</v>
      </c>
      <c r="N135" s="59">
        <v>2.1478899999999999</v>
      </c>
      <c r="O135" s="59">
        <v>0</v>
      </c>
      <c r="P135" s="59">
        <v>20.220849999999999</v>
      </c>
      <c r="Q135" s="59">
        <v>4.4249999999999998E-2</v>
      </c>
      <c r="R135" s="59">
        <v>6.8989999999999996E-2</v>
      </c>
      <c r="S135" s="59">
        <v>0.69564000000000004</v>
      </c>
      <c r="T135" s="59">
        <v>5.0592799999999993</v>
      </c>
      <c r="U135" s="59">
        <v>8.7828700000000008</v>
      </c>
      <c r="V135" s="59">
        <v>4.6919300000000002</v>
      </c>
      <c r="W135" s="59">
        <v>0.11168</v>
      </c>
      <c r="X135" s="59">
        <v>0</v>
      </c>
      <c r="Y135" s="59">
        <v>13.3873</v>
      </c>
      <c r="Z135" s="59">
        <v>8.7900000000000006E-2</v>
      </c>
      <c r="AA135" s="59">
        <v>20.36421</v>
      </c>
      <c r="AB135" s="59">
        <v>3.2894000000000001</v>
      </c>
      <c r="AC135" s="59">
        <v>128.96505999999999</v>
      </c>
      <c r="AD135" s="59">
        <v>0.72804999999999997</v>
      </c>
      <c r="AE135" s="59">
        <v>0</v>
      </c>
      <c r="AF135" s="59">
        <v>0</v>
      </c>
      <c r="AG135" s="59">
        <v>0</v>
      </c>
      <c r="AH135" s="59">
        <v>0</v>
      </c>
      <c r="AI135" s="59">
        <v>0</v>
      </c>
      <c r="AJ135" s="59">
        <v>0</v>
      </c>
      <c r="AK135" s="59">
        <v>0</v>
      </c>
      <c r="AL135" s="59">
        <v>0</v>
      </c>
      <c r="AM135" s="59">
        <v>0</v>
      </c>
      <c r="AN135" s="59">
        <v>0</v>
      </c>
      <c r="AO135" s="59">
        <v>0</v>
      </c>
      <c r="AP135" s="59">
        <v>593.03519999999992</v>
      </c>
    </row>
    <row r="136" spans="1:42">
      <c r="A136" s="64" t="s">
        <v>457</v>
      </c>
      <c r="B136" s="59">
        <v>0</v>
      </c>
      <c r="C136" s="59">
        <v>0</v>
      </c>
      <c r="D136" s="59">
        <v>0</v>
      </c>
      <c r="E136" s="59">
        <v>0</v>
      </c>
      <c r="F136" s="59">
        <v>0</v>
      </c>
      <c r="G136" s="59">
        <v>0</v>
      </c>
      <c r="H136" s="59">
        <v>0</v>
      </c>
      <c r="I136" s="59">
        <v>0</v>
      </c>
      <c r="J136" s="59">
        <v>0</v>
      </c>
      <c r="K136" s="59">
        <v>0</v>
      </c>
      <c r="L136" s="59">
        <v>0</v>
      </c>
      <c r="M136" s="59">
        <v>0</v>
      </c>
      <c r="N136" s="59">
        <v>0</v>
      </c>
      <c r="O136" s="59">
        <v>0</v>
      </c>
      <c r="P136" s="59">
        <v>0</v>
      </c>
      <c r="Q136" s="59">
        <v>0</v>
      </c>
      <c r="R136" s="59">
        <v>0</v>
      </c>
      <c r="S136" s="59">
        <v>0</v>
      </c>
      <c r="T136" s="59">
        <v>0</v>
      </c>
      <c r="U136" s="59">
        <v>0</v>
      </c>
      <c r="V136" s="59">
        <v>0</v>
      </c>
      <c r="W136" s="59">
        <v>0</v>
      </c>
      <c r="X136" s="59">
        <v>0</v>
      </c>
      <c r="Y136" s="59">
        <v>0</v>
      </c>
      <c r="Z136" s="59">
        <v>0</v>
      </c>
      <c r="AA136" s="59">
        <v>0</v>
      </c>
      <c r="AB136" s="59">
        <v>0</v>
      </c>
      <c r="AC136" s="59">
        <v>0</v>
      </c>
      <c r="AD136" s="59">
        <v>0</v>
      </c>
      <c r="AE136" s="59">
        <v>0</v>
      </c>
      <c r="AF136" s="59">
        <v>0</v>
      </c>
      <c r="AG136" s="59">
        <v>0</v>
      </c>
      <c r="AH136" s="59">
        <v>0</v>
      </c>
      <c r="AI136" s="59">
        <v>0</v>
      </c>
      <c r="AJ136" s="59">
        <v>0</v>
      </c>
      <c r="AK136" s="59">
        <v>0</v>
      </c>
      <c r="AL136" s="59">
        <v>0</v>
      </c>
      <c r="AM136" s="59">
        <v>0</v>
      </c>
      <c r="AN136" s="59">
        <v>0</v>
      </c>
      <c r="AO136" s="59">
        <v>0</v>
      </c>
      <c r="AP136" s="59">
        <v>0</v>
      </c>
    </row>
    <row r="137" spans="1:42">
      <c r="A137" s="64" t="s">
        <v>458</v>
      </c>
      <c r="B137" s="59">
        <v>0</v>
      </c>
      <c r="C137" s="59">
        <v>0</v>
      </c>
      <c r="D137" s="59">
        <v>0</v>
      </c>
      <c r="E137" s="59">
        <v>0</v>
      </c>
      <c r="F137" s="59">
        <v>0</v>
      </c>
      <c r="G137" s="59">
        <v>0</v>
      </c>
      <c r="H137" s="59">
        <v>0</v>
      </c>
      <c r="I137" s="59">
        <v>0</v>
      </c>
      <c r="J137" s="59">
        <v>0</v>
      </c>
      <c r="K137" s="59">
        <v>0</v>
      </c>
      <c r="L137" s="59">
        <v>0</v>
      </c>
      <c r="M137" s="59">
        <v>0</v>
      </c>
      <c r="N137" s="59">
        <v>0</v>
      </c>
      <c r="O137" s="59">
        <v>0</v>
      </c>
      <c r="P137" s="59">
        <v>0</v>
      </c>
      <c r="Q137" s="59">
        <v>0</v>
      </c>
      <c r="R137" s="59">
        <v>0</v>
      </c>
      <c r="S137" s="59">
        <v>0</v>
      </c>
      <c r="T137" s="59">
        <v>0</v>
      </c>
      <c r="U137" s="59">
        <v>0</v>
      </c>
      <c r="V137" s="59">
        <v>0</v>
      </c>
      <c r="W137" s="59">
        <v>0</v>
      </c>
      <c r="X137" s="59">
        <v>0</v>
      </c>
      <c r="Y137" s="59">
        <v>0</v>
      </c>
      <c r="Z137" s="59">
        <v>0</v>
      </c>
      <c r="AA137" s="59">
        <v>0</v>
      </c>
      <c r="AB137" s="59">
        <v>0</v>
      </c>
      <c r="AC137" s="59">
        <v>0</v>
      </c>
      <c r="AD137" s="59">
        <v>0</v>
      </c>
      <c r="AE137" s="59">
        <v>0</v>
      </c>
      <c r="AF137" s="59">
        <v>0</v>
      </c>
      <c r="AG137" s="59">
        <v>0</v>
      </c>
      <c r="AH137" s="59">
        <v>0</v>
      </c>
      <c r="AI137" s="59">
        <v>0</v>
      </c>
      <c r="AJ137" s="59">
        <v>0</v>
      </c>
      <c r="AK137" s="59">
        <v>0</v>
      </c>
      <c r="AL137" s="59">
        <v>0</v>
      </c>
      <c r="AM137" s="59">
        <v>0</v>
      </c>
      <c r="AN137" s="59">
        <v>0</v>
      </c>
      <c r="AO137" s="59">
        <v>0</v>
      </c>
      <c r="AP137" s="59">
        <v>0</v>
      </c>
    </row>
    <row r="138" spans="1:42">
      <c r="A138" s="64" t="s">
        <v>459</v>
      </c>
      <c r="B138" s="59">
        <v>0</v>
      </c>
      <c r="C138" s="59">
        <v>0</v>
      </c>
      <c r="D138" s="59">
        <v>0</v>
      </c>
      <c r="E138" s="59">
        <v>0</v>
      </c>
      <c r="F138" s="59">
        <v>0</v>
      </c>
      <c r="G138" s="59">
        <v>0</v>
      </c>
      <c r="H138" s="59">
        <v>0</v>
      </c>
      <c r="I138" s="59">
        <v>0</v>
      </c>
      <c r="J138" s="59">
        <v>0</v>
      </c>
      <c r="K138" s="59">
        <v>0</v>
      </c>
      <c r="L138" s="59">
        <v>0</v>
      </c>
      <c r="M138" s="59">
        <v>0</v>
      </c>
      <c r="N138" s="59">
        <v>0</v>
      </c>
      <c r="O138" s="59">
        <v>0</v>
      </c>
      <c r="P138" s="59">
        <v>0</v>
      </c>
      <c r="Q138" s="59">
        <v>0</v>
      </c>
      <c r="R138" s="59">
        <v>0</v>
      </c>
      <c r="S138" s="59">
        <v>0</v>
      </c>
      <c r="T138" s="59">
        <v>0</v>
      </c>
      <c r="U138" s="59">
        <v>0</v>
      </c>
      <c r="V138" s="59">
        <v>0</v>
      </c>
      <c r="W138" s="59">
        <v>0</v>
      </c>
      <c r="X138" s="59">
        <v>0</v>
      </c>
      <c r="Y138" s="59">
        <v>0</v>
      </c>
      <c r="Z138" s="59">
        <v>0</v>
      </c>
      <c r="AA138" s="59">
        <v>0</v>
      </c>
      <c r="AB138" s="59">
        <v>0</v>
      </c>
      <c r="AC138" s="59">
        <v>0</v>
      </c>
      <c r="AD138" s="59">
        <v>0</v>
      </c>
      <c r="AE138" s="59">
        <v>0</v>
      </c>
      <c r="AF138" s="59">
        <v>0</v>
      </c>
      <c r="AG138" s="59">
        <v>0</v>
      </c>
      <c r="AH138" s="59">
        <v>0</v>
      </c>
      <c r="AI138" s="59">
        <v>0</v>
      </c>
      <c r="AJ138" s="59">
        <v>0</v>
      </c>
      <c r="AK138" s="59">
        <v>0</v>
      </c>
      <c r="AL138" s="59">
        <v>0</v>
      </c>
      <c r="AM138" s="59">
        <v>0</v>
      </c>
      <c r="AN138" s="59">
        <v>0</v>
      </c>
      <c r="AO138" s="59">
        <v>0</v>
      </c>
      <c r="AP138" s="59">
        <v>0</v>
      </c>
    </row>
    <row r="139" spans="1:42">
      <c r="A139" s="64" t="s">
        <v>466</v>
      </c>
      <c r="B139" s="59">
        <v>0</v>
      </c>
      <c r="C139" s="59">
        <v>0</v>
      </c>
      <c r="D139" s="59">
        <v>0</v>
      </c>
      <c r="E139" s="59">
        <v>0</v>
      </c>
      <c r="F139" s="59">
        <v>0</v>
      </c>
      <c r="G139" s="59">
        <v>0</v>
      </c>
      <c r="H139" s="59">
        <v>0</v>
      </c>
      <c r="I139" s="59">
        <v>0</v>
      </c>
      <c r="J139" s="59">
        <v>0</v>
      </c>
      <c r="K139" s="59">
        <v>0</v>
      </c>
      <c r="L139" s="59">
        <v>0</v>
      </c>
      <c r="M139" s="59">
        <v>0</v>
      </c>
      <c r="N139" s="59">
        <v>0</v>
      </c>
      <c r="O139" s="59">
        <v>0</v>
      </c>
      <c r="P139" s="59">
        <v>0</v>
      </c>
      <c r="Q139" s="59">
        <v>0</v>
      </c>
      <c r="R139" s="59">
        <v>0</v>
      </c>
      <c r="S139" s="59">
        <v>0</v>
      </c>
      <c r="T139" s="59">
        <v>0</v>
      </c>
      <c r="U139" s="59">
        <v>0</v>
      </c>
      <c r="V139" s="59">
        <v>0</v>
      </c>
      <c r="W139" s="59">
        <v>0</v>
      </c>
      <c r="X139" s="59">
        <v>0</v>
      </c>
      <c r="Y139" s="59">
        <v>0</v>
      </c>
      <c r="Z139" s="59">
        <v>0</v>
      </c>
      <c r="AA139" s="59">
        <v>0</v>
      </c>
      <c r="AB139" s="59">
        <v>0</v>
      </c>
      <c r="AC139" s="59">
        <v>0</v>
      </c>
      <c r="AD139" s="59">
        <v>0</v>
      </c>
      <c r="AE139" s="59">
        <v>0</v>
      </c>
      <c r="AF139" s="59">
        <v>0</v>
      </c>
      <c r="AG139" s="59">
        <v>0</v>
      </c>
      <c r="AH139" s="59">
        <v>0</v>
      </c>
      <c r="AI139" s="59">
        <v>0</v>
      </c>
      <c r="AJ139" s="59">
        <v>0</v>
      </c>
      <c r="AK139" s="59">
        <v>0</v>
      </c>
      <c r="AL139" s="59">
        <v>0</v>
      </c>
      <c r="AM139" s="59">
        <v>0</v>
      </c>
      <c r="AN139" s="59">
        <v>0</v>
      </c>
      <c r="AO139" s="59">
        <v>0</v>
      </c>
      <c r="AP139" s="59">
        <v>0</v>
      </c>
    </row>
    <row r="140" spans="1:42">
      <c r="A140" s="389" t="s">
        <v>264</v>
      </c>
      <c r="B140" s="438">
        <v>183233.45913999999</v>
      </c>
      <c r="C140" s="438">
        <v>32006.164290000001</v>
      </c>
      <c r="D140" s="438">
        <v>187195.86927000002</v>
      </c>
      <c r="E140" s="438">
        <v>32349.351210000001</v>
      </c>
      <c r="F140" s="438">
        <v>7241.4645</v>
      </c>
      <c r="G140" s="438">
        <v>6099.3298700000005</v>
      </c>
      <c r="H140" s="438">
        <v>2400.7651499999997</v>
      </c>
      <c r="I140" s="438">
        <v>28780.456149999998</v>
      </c>
      <c r="J140" s="438">
        <v>13258.403630000001</v>
      </c>
      <c r="K140" s="438">
        <v>0</v>
      </c>
      <c r="L140" s="438">
        <v>24959.692139999999</v>
      </c>
      <c r="M140" s="438">
        <v>27706.270499999999</v>
      </c>
      <c r="N140" s="438">
        <v>1528.6138000000001</v>
      </c>
      <c r="O140" s="438">
        <v>10155.69593</v>
      </c>
      <c r="P140" s="438">
        <v>3093.4483599999999</v>
      </c>
      <c r="Q140" s="438">
        <v>8344.2191800000001</v>
      </c>
      <c r="R140" s="438">
        <v>3531.3344200000001</v>
      </c>
      <c r="S140" s="438">
        <v>1768.3040600000002</v>
      </c>
      <c r="T140" s="438">
        <v>2019.55556</v>
      </c>
      <c r="U140" s="438">
        <v>16969.973260000002</v>
      </c>
      <c r="V140" s="438">
        <v>2215.5261099999998</v>
      </c>
      <c r="W140" s="438">
        <v>16716.664049999999</v>
      </c>
      <c r="X140" s="438">
        <v>27370.824649999999</v>
      </c>
      <c r="Y140" s="438">
        <v>4100</v>
      </c>
      <c r="Z140" s="438">
        <v>19306.29436</v>
      </c>
      <c r="AA140" s="438">
        <v>24783.312850000002</v>
      </c>
      <c r="AB140" s="438">
        <v>48813.896200000003</v>
      </c>
      <c r="AC140" s="438">
        <v>24439.406449999999</v>
      </c>
      <c r="AD140" s="438">
        <v>10402.02115</v>
      </c>
      <c r="AE140" s="438">
        <v>5542.6190999999999</v>
      </c>
      <c r="AF140" s="438">
        <v>12540.814880000002</v>
      </c>
      <c r="AG140" s="438">
        <v>2713.7547300000001</v>
      </c>
      <c r="AH140" s="438">
        <v>3733.3488700000003</v>
      </c>
      <c r="AI140" s="438">
        <v>1863.5525400000001</v>
      </c>
      <c r="AJ140" s="438">
        <v>0</v>
      </c>
      <c r="AK140" s="438">
        <v>0</v>
      </c>
      <c r="AL140" s="438">
        <v>6939.5821500000002</v>
      </c>
      <c r="AM140" s="438">
        <v>0</v>
      </c>
      <c r="AN140" s="438">
        <v>0</v>
      </c>
      <c r="AO140" s="438">
        <v>0</v>
      </c>
      <c r="AP140" s="438">
        <v>804123.98850999994</v>
      </c>
    </row>
    <row r="141" spans="1:42">
      <c r="A141" s="64" t="s">
        <v>265</v>
      </c>
      <c r="B141" s="59">
        <v>0</v>
      </c>
      <c r="C141" s="59">
        <v>0</v>
      </c>
      <c r="D141" s="59">
        <v>1754.57242</v>
      </c>
      <c r="E141" s="59">
        <v>0</v>
      </c>
      <c r="F141" s="59">
        <v>0</v>
      </c>
      <c r="G141" s="59">
        <v>0</v>
      </c>
      <c r="H141" s="59">
        <v>0</v>
      </c>
      <c r="I141" s="59">
        <v>0</v>
      </c>
      <c r="J141" s="59">
        <v>0</v>
      </c>
      <c r="K141" s="59">
        <v>0</v>
      </c>
      <c r="L141" s="59">
        <v>0</v>
      </c>
      <c r="M141" s="59">
        <v>0</v>
      </c>
      <c r="N141" s="59">
        <v>0</v>
      </c>
      <c r="O141" s="59">
        <v>0</v>
      </c>
      <c r="P141" s="59">
        <v>0</v>
      </c>
      <c r="Q141" s="59">
        <v>0</v>
      </c>
      <c r="R141" s="59">
        <v>0</v>
      </c>
      <c r="S141" s="59">
        <v>0</v>
      </c>
      <c r="T141" s="59">
        <v>0</v>
      </c>
      <c r="U141" s="59">
        <v>0</v>
      </c>
      <c r="V141" s="59">
        <v>0</v>
      </c>
      <c r="W141" s="59">
        <v>0</v>
      </c>
      <c r="X141" s="59">
        <v>0</v>
      </c>
      <c r="Y141" s="59">
        <v>0</v>
      </c>
      <c r="Z141" s="59">
        <v>0</v>
      </c>
      <c r="AA141" s="59">
        <v>0</v>
      </c>
      <c r="AB141" s="59">
        <v>0</v>
      </c>
      <c r="AC141" s="59">
        <v>0</v>
      </c>
      <c r="AD141" s="59">
        <v>0</v>
      </c>
      <c r="AE141" s="59">
        <v>0</v>
      </c>
      <c r="AF141" s="59">
        <v>0</v>
      </c>
      <c r="AG141" s="59">
        <v>0</v>
      </c>
      <c r="AH141" s="59">
        <v>0</v>
      </c>
      <c r="AI141" s="59">
        <v>0</v>
      </c>
      <c r="AJ141" s="59">
        <v>0</v>
      </c>
      <c r="AK141" s="59">
        <v>0</v>
      </c>
      <c r="AL141" s="59">
        <v>0</v>
      </c>
      <c r="AM141" s="59">
        <v>0</v>
      </c>
      <c r="AN141" s="59">
        <v>0</v>
      </c>
      <c r="AO141" s="59">
        <v>0</v>
      </c>
      <c r="AP141" s="59">
        <v>1754.57242</v>
      </c>
    </row>
    <row r="142" spans="1:42">
      <c r="A142" s="64" t="s">
        <v>1451</v>
      </c>
      <c r="B142" s="59">
        <v>59500</v>
      </c>
      <c r="C142" s="59">
        <v>32000</v>
      </c>
      <c r="D142" s="59">
        <v>13720</v>
      </c>
      <c r="E142" s="59">
        <v>5800</v>
      </c>
      <c r="F142" s="59">
        <v>6436.87572</v>
      </c>
      <c r="G142" s="59">
        <v>0</v>
      </c>
      <c r="H142" s="59">
        <v>1000</v>
      </c>
      <c r="I142" s="59">
        <v>12000</v>
      </c>
      <c r="J142" s="59">
        <v>3547</v>
      </c>
      <c r="K142" s="59">
        <v>0</v>
      </c>
      <c r="L142" s="59">
        <v>17510.659820000001</v>
      </c>
      <c r="M142" s="59">
        <v>2497.1331600000003</v>
      </c>
      <c r="N142" s="59">
        <v>1528.6138000000001</v>
      </c>
      <c r="O142" s="59">
        <v>7730</v>
      </c>
      <c r="P142" s="59">
        <v>1546.3046999999999</v>
      </c>
      <c r="Q142" s="59">
        <v>228.286</v>
      </c>
      <c r="R142" s="59">
        <v>816.64</v>
      </c>
      <c r="S142" s="59">
        <v>1768.3040600000002</v>
      </c>
      <c r="T142" s="59">
        <v>0</v>
      </c>
      <c r="U142" s="59">
        <v>2818</v>
      </c>
      <c r="V142" s="59">
        <v>1300</v>
      </c>
      <c r="W142" s="59">
        <v>3070</v>
      </c>
      <c r="X142" s="59">
        <v>10745</v>
      </c>
      <c r="Y142" s="59">
        <v>4100</v>
      </c>
      <c r="Z142" s="59">
        <v>11000</v>
      </c>
      <c r="AA142" s="59">
        <v>1562.8</v>
      </c>
      <c r="AB142" s="59">
        <v>11045</v>
      </c>
      <c r="AC142" s="59">
        <v>4900</v>
      </c>
      <c r="AD142" s="59">
        <v>456.63946000000004</v>
      </c>
      <c r="AE142" s="59">
        <v>5542.6190999999999</v>
      </c>
      <c r="AF142" s="59">
        <v>0</v>
      </c>
      <c r="AG142" s="59">
        <v>0</v>
      </c>
      <c r="AH142" s="59">
        <v>252.23537999999999</v>
      </c>
      <c r="AI142" s="59">
        <v>0</v>
      </c>
      <c r="AJ142" s="59">
        <v>0</v>
      </c>
      <c r="AK142" s="59">
        <v>0</v>
      </c>
      <c r="AL142" s="59">
        <v>0</v>
      </c>
      <c r="AM142" s="59">
        <v>0</v>
      </c>
      <c r="AN142" s="59">
        <v>0</v>
      </c>
      <c r="AO142" s="59">
        <v>0</v>
      </c>
      <c r="AP142" s="59">
        <v>224422.11119999998</v>
      </c>
    </row>
    <row r="143" spans="1:42">
      <c r="A143" s="64" t="s">
        <v>267</v>
      </c>
      <c r="B143" s="59">
        <v>0</v>
      </c>
      <c r="C143" s="59">
        <v>0</v>
      </c>
      <c r="D143" s="59">
        <v>0</v>
      </c>
      <c r="E143" s="59">
        <v>0</v>
      </c>
      <c r="F143" s="59">
        <v>0</v>
      </c>
      <c r="G143" s="59">
        <v>0</v>
      </c>
      <c r="H143" s="59">
        <v>0</v>
      </c>
      <c r="I143" s="59">
        <v>0</v>
      </c>
      <c r="J143" s="59">
        <v>0</v>
      </c>
      <c r="K143" s="59">
        <v>0</v>
      </c>
      <c r="L143" s="59">
        <v>0</v>
      </c>
      <c r="M143" s="59">
        <v>0</v>
      </c>
      <c r="N143" s="59">
        <v>0</v>
      </c>
      <c r="O143" s="59">
        <v>0</v>
      </c>
      <c r="P143" s="59">
        <v>0</v>
      </c>
      <c r="Q143" s="59">
        <v>0</v>
      </c>
      <c r="R143" s="59">
        <v>0</v>
      </c>
      <c r="S143" s="59">
        <v>0</v>
      </c>
      <c r="T143" s="59">
        <v>0</v>
      </c>
      <c r="U143" s="59">
        <v>0</v>
      </c>
      <c r="V143" s="59">
        <v>0</v>
      </c>
      <c r="W143" s="59">
        <v>0</v>
      </c>
      <c r="X143" s="59">
        <v>1189.2921299999998</v>
      </c>
      <c r="Y143" s="59">
        <v>0</v>
      </c>
      <c r="Z143" s="59">
        <v>0</v>
      </c>
      <c r="AA143" s="59">
        <v>0</v>
      </c>
      <c r="AB143" s="59">
        <v>0</v>
      </c>
      <c r="AC143" s="59">
        <v>0</v>
      </c>
      <c r="AD143" s="59">
        <v>0</v>
      </c>
      <c r="AE143" s="59">
        <v>0</v>
      </c>
      <c r="AF143" s="59">
        <v>0</v>
      </c>
      <c r="AG143" s="59">
        <v>0</v>
      </c>
      <c r="AH143" s="59">
        <v>0</v>
      </c>
      <c r="AI143" s="59">
        <v>0</v>
      </c>
      <c r="AJ143" s="59">
        <v>0</v>
      </c>
      <c r="AK143" s="59">
        <v>0</v>
      </c>
      <c r="AL143" s="59">
        <v>0</v>
      </c>
      <c r="AM143" s="59">
        <v>0</v>
      </c>
      <c r="AN143" s="59">
        <v>0</v>
      </c>
      <c r="AO143" s="59">
        <v>0</v>
      </c>
      <c r="AP143" s="59">
        <v>1189.2921299999998</v>
      </c>
    </row>
    <row r="144" spans="1:42">
      <c r="A144" s="64" t="s">
        <v>268</v>
      </c>
      <c r="B144" s="59">
        <v>55923.195820000001</v>
      </c>
      <c r="C144" s="59">
        <v>0</v>
      </c>
      <c r="D144" s="59">
        <v>37583.333319999998</v>
      </c>
      <c r="E144" s="59">
        <v>0</v>
      </c>
      <c r="F144" s="59">
        <v>0</v>
      </c>
      <c r="G144" s="59">
        <v>0</v>
      </c>
      <c r="H144" s="59">
        <v>0</v>
      </c>
      <c r="I144" s="59">
        <v>0</v>
      </c>
      <c r="J144" s="59">
        <v>0</v>
      </c>
      <c r="K144" s="59">
        <v>0</v>
      </c>
      <c r="L144" s="59">
        <v>0</v>
      </c>
      <c r="M144" s="59">
        <v>0</v>
      </c>
      <c r="N144" s="59">
        <v>0</v>
      </c>
      <c r="O144" s="59">
        <v>2424.9572599999997</v>
      </c>
      <c r="P144" s="59">
        <v>0</v>
      </c>
      <c r="Q144" s="59">
        <v>0</v>
      </c>
      <c r="R144" s="59">
        <v>0</v>
      </c>
      <c r="S144" s="59">
        <v>0</v>
      </c>
      <c r="T144" s="59">
        <v>0</v>
      </c>
      <c r="U144" s="59">
        <v>0</v>
      </c>
      <c r="V144" s="59">
        <v>0</v>
      </c>
      <c r="W144" s="59">
        <v>8305</v>
      </c>
      <c r="X144" s="59">
        <v>0</v>
      </c>
      <c r="Y144" s="59">
        <v>0</v>
      </c>
      <c r="Z144" s="59">
        <v>0</v>
      </c>
      <c r="AA144" s="59">
        <v>816.71364000000005</v>
      </c>
      <c r="AB144" s="59">
        <v>6553</v>
      </c>
      <c r="AC144" s="59">
        <v>0</v>
      </c>
      <c r="AD144" s="59">
        <v>9905.09</v>
      </c>
      <c r="AE144" s="59">
        <v>0</v>
      </c>
      <c r="AF144" s="59">
        <v>0</v>
      </c>
      <c r="AG144" s="59">
        <v>0</v>
      </c>
      <c r="AH144" s="59">
        <v>0</v>
      </c>
      <c r="AI144" s="59">
        <v>0</v>
      </c>
      <c r="AJ144" s="59">
        <v>0</v>
      </c>
      <c r="AK144" s="59">
        <v>0</v>
      </c>
      <c r="AL144" s="59">
        <v>0</v>
      </c>
      <c r="AM144" s="59">
        <v>0</v>
      </c>
      <c r="AN144" s="59">
        <v>0</v>
      </c>
      <c r="AO144" s="59">
        <v>0</v>
      </c>
      <c r="AP144" s="59">
        <v>121511.29004000001</v>
      </c>
    </row>
    <row r="145" spans="1:42">
      <c r="A145" s="64" t="s">
        <v>1446</v>
      </c>
      <c r="B145" s="59">
        <v>66447.856670000008</v>
      </c>
      <c r="C145" s="59">
        <v>6.1642900000000003</v>
      </c>
      <c r="D145" s="59">
        <v>132134.50787</v>
      </c>
      <c r="E145" s="59">
        <v>26370.108600000003</v>
      </c>
      <c r="F145" s="59">
        <v>765.46716000000004</v>
      </c>
      <c r="G145" s="59">
        <v>6071.2060700000002</v>
      </c>
      <c r="H145" s="59">
        <v>1400.69848</v>
      </c>
      <c r="I145" s="59">
        <v>16731.487410000002</v>
      </c>
      <c r="J145" s="59">
        <v>9562.4335500000016</v>
      </c>
      <c r="K145" s="59">
        <v>0</v>
      </c>
      <c r="L145" s="59">
        <v>7360.1989899999999</v>
      </c>
      <c r="M145" s="59">
        <v>11257.814710000001</v>
      </c>
      <c r="N145" s="59">
        <v>0</v>
      </c>
      <c r="O145" s="59">
        <v>0</v>
      </c>
      <c r="P145" s="59">
        <v>1500</v>
      </c>
      <c r="Q145" s="59">
        <v>1168.2</v>
      </c>
      <c r="R145" s="59">
        <v>2702.3833100000002</v>
      </c>
      <c r="S145" s="59">
        <v>0</v>
      </c>
      <c r="T145" s="59">
        <v>2000</v>
      </c>
      <c r="U145" s="59">
        <v>0</v>
      </c>
      <c r="V145" s="59">
        <v>909.62899000000004</v>
      </c>
      <c r="W145" s="59">
        <v>5306.9114300000001</v>
      </c>
      <c r="X145" s="59">
        <v>6184.6</v>
      </c>
      <c r="Y145" s="59">
        <v>0</v>
      </c>
      <c r="Z145" s="59">
        <v>7950</v>
      </c>
      <c r="AA145" s="59">
        <v>22332.161079999998</v>
      </c>
      <c r="AB145" s="59">
        <v>30502.306920000003</v>
      </c>
      <c r="AC145" s="59">
        <v>19215.603190000002</v>
      </c>
      <c r="AD145" s="59">
        <v>26.996110000000002</v>
      </c>
      <c r="AE145" s="59">
        <v>0</v>
      </c>
      <c r="AF145" s="59">
        <v>2106.4493299999999</v>
      </c>
      <c r="AG145" s="59">
        <v>2701.4900699999998</v>
      </c>
      <c r="AH145" s="59">
        <v>3472.44272</v>
      </c>
      <c r="AI145" s="59">
        <v>1859.9500399999999</v>
      </c>
      <c r="AJ145" s="59">
        <v>0</v>
      </c>
      <c r="AK145" s="59">
        <v>0</v>
      </c>
      <c r="AL145" s="59">
        <v>6886.0397800000001</v>
      </c>
      <c r="AM145" s="59">
        <v>0</v>
      </c>
      <c r="AN145" s="59">
        <v>0</v>
      </c>
      <c r="AO145" s="59">
        <v>0</v>
      </c>
      <c r="AP145" s="59">
        <v>394933.10676999995</v>
      </c>
    </row>
    <row r="146" spans="1:42">
      <c r="A146" s="64" t="s">
        <v>270</v>
      </c>
      <c r="B146" s="59">
        <v>0</v>
      </c>
      <c r="C146" s="59">
        <v>0</v>
      </c>
      <c r="D146" s="59">
        <v>0</v>
      </c>
      <c r="E146" s="59">
        <v>0</v>
      </c>
      <c r="F146" s="59">
        <v>0</v>
      </c>
      <c r="G146" s="59">
        <v>0</v>
      </c>
      <c r="H146" s="59">
        <v>0</v>
      </c>
      <c r="I146" s="59">
        <v>0</v>
      </c>
      <c r="J146" s="59">
        <v>0</v>
      </c>
      <c r="K146" s="59">
        <v>0</v>
      </c>
      <c r="L146" s="59">
        <v>0</v>
      </c>
      <c r="M146" s="59">
        <v>0</v>
      </c>
      <c r="N146" s="59">
        <v>0</v>
      </c>
      <c r="O146" s="59">
        <v>0</v>
      </c>
      <c r="P146" s="59">
        <v>0</v>
      </c>
      <c r="Q146" s="59">
        <v>0</v>
      </c>
      <c r="R146" s="59">
        <v>0</v>
      </c>
      <c r="S146" s="59">
        <v>0</v>
      </c>
      <c r="T146" s="59">
        <v>0</v>
      </c>
      <c r="U146" s="59">
        <v>0</v>
      </c>
      <c r="V146" s="59">
        <v>0</v>
      </c>
      <c r="W146" s="59">
        <v>0</v>
      </c>
      <c r="X146" s="59">
        <v>0</v>
      </c>
      <c r="Y146" s="59">
        <v>0</v>
      </c>
      <c r="Z146" s="59">
        <v>0</v>
      </c>
      <c r="AA146" s="59">
        <v>0</v>
      </c>
      <c r="AB146" s="59">
        <v>0</v>
      </c>
      <c r="AC146" s="59">
        <v>0</v>
      </c>
      <c r="AD146" s="59">
        <v>0</v>
      </c>
      <c r="AE146" s="59">
        <v>0</v>
      </c>
      <c r="AF146" s="59">
        <v>0</v>
      </c>
      <c r="AG146" s="59">
        <v>0</v>
      </c>
      <c r="AH146" s="59">
        <v>0</v>
      </c>
      <c r="AI146" s="59">
        <v>0</v>
      </c>
      <c r="AJ146" s="59">
        <v>0</v>
      </c>
      <c r="AK146" s="59">
        <v>0</v>
      </c>
      <c r="AL146" s="59">
        <v>0</v>
      </c>
      <c r="AM146" s="59">
        <v>0</v>
      </c>
      <c r="AN146" s="59">
        <v>0</v>
      </c>
      <c r="AO146" s="59">
        <v>0</v>
      </c>
      <c r="AP146" s="59">
        <v>0</v>
      </c>
    </row>
    <row r="147" spans="1:42">
      <c r="A147" s="64" t="s">
        <v>271</v>
      </c>
      <c r="B147" s="59">
        <v>0</v>
      </c>
      <c r="C147" s="59">
        <v>0</v>
      </c>
      <c r="D147" s="59">
        <v>0</v>
      </c>
      <c r="E147" s="59">
        <v>0</v>
      </c>
      <c r="F147" s="59">
        <v>0</v>
      </c>
      <c r="G147" s="59">
        <v>0</v>
      </c>
      <c r="H147" s="59">
        <v>0</v>
      </c>
      <c r="I147" s="59">
        <v>0</v>
      </c>
      <c r="J147" s="59">
        <v>0</v>
      </c>
      <c r="K147" s="59">
        <v>0</v>
      </c>
      <c r="L147" s="59">
        <v>0</v>
      </c>
      <c r="M147" s="59">
        <v>13720</v>
      </c>
      <c r="N147" s="59">
        <v>0</v>
      </c>
      <c r="O147" s="59">
        <v>0</v>
      </c>
      <c r="P147" s="59">
        <v>0</v>
      </c>
      <c r="Q147" s="59">
        <v>6860</v>
      </c>
      <c r="R147" s="59">
        <v>0</v>
      </c>
      <c r="S147" s="59">
        <v>0</v>
      </c>
      <c r="T147" s="59">
        <v>0</v>
      </c>
      <c r="U147" s="59">
        <v>13720</v>
      </c>
      <c r="V147" s="59">
        <v>0</v>
      </c>
      <c r="W147" s="59">
        <v>0</v>
      </c>
      <c r="X147" s="59">
        <v>8994.2240000000002</v>
      </c>
      <c r="Y147" s="59">
        <v>0</v>
      </c>
      <c r="Z147" s="59">
        <v>204.25854999999999</v>
      </c>
      <c r="AA147" s="59">
        <v>0</v>
      </c>
      <c r="AB147" s="59">
        <v>0</v>
      </c>
      <c r="AC147" s="59">
        <v>0</v>
      </c>
      <c r="AD147" s="59">
        <v>0</v>
      </c>
      <c r="AE147" s="59">
        <v>0</v>
      </c>
      <c r="AF147" s="59">
        <v>10290</v>
      </c>
      <c r="AG147" s="59">
        <v>0</v>
      </c>
      <c r="AH147" s="59">
        <v>0</v>
      </c>
      <c r="AI147" s="59">
        <v>0</v>
      </c>
      <c r="AJ147" s="59">
        <v>0</v>
      </c>
      <c r="AK147" s="59">
        <v>0</v>
      </c>
      <c r="AL147" s="59">
        <v>0</v>
      </c>
      <c r="AM147" s="59">
        <v>0</v>
      </c>
      <c r="AN147" s="59">
        <v>0</v>
      </c>
      <c r="AO147" s="59">
        <v>0</v>
      </c>
      <c r="AP147" s="59">
        <v>53788.482550000001</v>
      </c>
    </row>
    <row r="148" spans="1:42">
      <c r="A148" s="64" t="s">
        <v>272</v>
      </c>
      <c r="B148" s="59">
        <v>1362.4066499999999</v>
      </c>
      <c r="C148" s="59">
        <v>0</v>
      </c>
      <c r="D148" s="59">
        <v>2003.4556599999999</v>
      </c>
      <c r="E148" s="59">
        <v>179.24260999999998</v>
      </c>
      <c r="F148" s="59">
        <v>39.12162</v>
      </c>
      <c r="G148" s="59">
        <v>28.123799999999999</v>
      </c>
      <c r="H148" s="59">
        <v>6.6670000000000007E-2</v>
      </c>
      <c r="I148" s="59">
        <v>48.968739999999997</v>
      </c>
      <c r="J148" s="59">
        <v>148.97008</v>
      </c>
      <c r="K148" s="59">
        <v>0</v>
      </c>
      <c r="L148" s="59">
        <v>88.833330000000004</v>
      </c>
      <c r="M148" s="59">
        <v>231.32263</v>
      </c>
      <c r="N148" s="59">
        <v>0</v>
      </c>
      <c r="O148" s="59">
        <v>0.73866999999999994</v>
      </c>
      <c r="P148" s="59">
        <v>47.143660000000004</v>
      </c>
      <c r="Q148" s="59">
        <v>87.73317999999999</v>
      </c>
      <c r="R148" s="59">
        <v>12.311110000000001</v>
      </c>
      <c r="S148" s="59">
        <v>0</v>
      </c>
      <c r="T148" s="59">
        <v>19.55556</v>
      </c>
      <c r="U148" s="59">
        <v>431.97325999999998</v>
      </c>
      <c r="V148" s="59">
        <v>5.8971200000000001</v>
      </c>
      <c r="W148" s="59">
        <v>34.75262</v>
      </c>
      <c r="X148" s="59">
        <v>257.70851999999996</v>
      </c>
      <c r="Y148" s="59">
        <v>0</v>
      </c>
      <c r="Z148" s="59">
        <v>152.03581</v>
      </c>
      <c r="AA148" s="59">
        <v>71.638130000000004</v>
      </c>
      <c r="AB148" s="59">
        <v>713.58928000000003</v>
      </c>
      <c r="AC148" s="59">
        <v>323.80326000000002</v>
      </c>
      <c r="AD148" s="59">
        <v>13.295579999999999</v>
      </c>
      <c r="AE148" s="59">
        <v>0</v>
      </c>
      <c r="AF148" s="59">
        <v>144.36554999999998</v>
      </c>
      <c r="AG148" s="59">
        <v>12.264659999999999</v>
      </c>
      <c r="AH148" s="59">
        <v>8.670770000000001</v>
      </c>
      <c r="AI148" s="59">
        <v>3.6025</v>
      </c>
      <c r="AJ148" s="59">
        <v>0</v>
      </c>
      <c r="AK148" s="59">
        <v>0</v>
      </c>
      <c r="AL148" s="59">
        <v>53.542370000000005</v>
      </c>
      <c r="AM148" s="59">
        <v>0</v>
      </c>
      <c r="AN148" s="59">
        <v>0</v>
      </c>
      <c r="AO148" s="59">
        <v>0</v>
      </c>
      <c r="AP148" s="59">
        <v>6525.1334000000006</v>
      </c>
    </row>
    <row r="149" spans="1:42">
      <c r="A149" s="389" t="s">
        <v>273</v>
      </c>
      <c r="B149" s="438">
        <v>108290.50201000001</v>
      </c>
      <c r="C149" s="438">
        <v>5454.1806200000001</v>
      </c>
      <c r="D149" s="438">
        <v>17883.405269999999</v>
      </c>
      <c r="E149" s="438">
        <v>12537.10303</v>
      </c>
      <c r="F149" s="438">
        <v>4109.2261900000003</v>
      </c>
      <c r="G149" s="438">
        <v>9614.5817999999999</v>
      </c>
      <c r="H149" s="438">
        <v>4058.8878399999999</v>
      </c>
      <c r="I149" s="438">
        <v>8493.4654300000002</v>
      </c>
      <c r="J149" s="438">
        <v>5169.1839900000004</v>
      </c>
      <c r="K149" s="438">
        <v>5437.1987900000004</v>
      </c>
      <c r="L149" s="438">
        <v>1899.9978899999999</v>
      </c>
      <c r="M149" s="438">
        <v>9558.4846600000001</v>
      </c>
      <c r="N149" s="438">
        <v>6842.9337800000003</v>
      </c>
      <c r="O149" s="438">
        <v>7838.0495799999999</v>
      </c>
      <c r="P149" s="438">
        <v>1971.2399800000001</v>
      </c>
      <c r="Q149" s="438">
        <v>1688.7786699999999</v>
      </c>
      <c r="R149" s="438">
        <v>1052.24953</v>
      </c>
      <c r="S149" s="438">
        <v>1867.40849</v>
      </c>
      <c r="T149" s="438">
        <v>5487.5315399999999</v>
      </c>
      <c r="U149" s="438">
        <v>4784.3787999999995</v>
      </c>
      <c r="V149" s="438">
        <v>2156.9634700000001</v>
      </c>
      <c r="W149" s="438">
        <v>2522.5453199999997</v>
      </c>
      <c r="X149" s="438">
        <v>4444.6290499999996</v>
      </c>
      <c r="Y149" s="438">
        <v>3319.93433</v>
      </c>
      <c r="Z149" s="438">
        <v>4942.0230199999996</v>
      </c>
      <c r="AA149" s="438">
        <v>2067.8215700000001</v>
      </c>
      <c r="AB149" s="438">
        <v>7808.0946299999996</v>
      </c>
      <c r="AC149" s="438">
        <v>18990.40712</v>
      </c>
      <c r="AD149" s="438">
        <v>1231.4466100000002</v>
      </c>
      <c r="AE149" s="438">
        <v>6717.8061600000001</v>
      </c>
      <c r="AF149" s="438">
        <v>4556.6836499999999</v>
      </c>
      <c r="AG149" s="438">
        <v>1352.9175500000001</v>
      </c>
      <c r="AH149" s="438">
        <v>1723.44525</v>
      </c>
      <c r="AI149" s="438">
        <v>1036.5657699999999</v>
      </c>
      <c r="AJ149" s="438">
        <v>1567.88003</v>
      </c>
      <c r="AK149" s="438">
        <v>2428.5225299999997</v>
      </c>
      <c r="AL149" s="438">
        <v>2399.4121399999999</v>
      </c>
      <c r="AM149" s="438">
        <v>15886.545380000001</v>
      </c>
      <c r="AN149" s="438">
        <v>4484.3240800000003</v>
      </c>
      <c r="AO149" s="438">
        <v>1220.94976</v>
      </c>
      <c r="AP149" s="438">
        <v>314897.70530999999</v>
      </c>
    </row>
    <row r="150" spans="1:42">
      <c r="A150" s="64" t="s">
        <v>206</v>
      </c>
      <c r="B150" s="59">
        <v>202.61592000000002</v>
      </c>
      <c r="C150" s="59">
        <v>0</v>
      </c>
      <c r="D150" s="59">
        <v>48.451120000000003</v>
      </c>
      <c r="E150" s="59">
        <v>0.78620000000000001</v>
      </c>
      <c r="F150" s="59">
        <v>0</v>
      </c>
      <c r="G150" s="59">
        <v>0</v>
      </c>
      <c r="H150" s="59">
        <v>0</v>
      </c>
      <c r="I150" s="59">
        <v>0</v>
      </c>
      <c r="J150" s="59">
        <v>95.330439999999996</v>
      </c>
      <c r="K150" s="59">
        <v>0</v>
      </c>
      <c r="L150" s="59">
        <v>0</v>
      </c>
      <c r="M150" s="59">
        <v>0</v>
      </c>
      <c r="N150" s="59">
        <v>0</v>
      </c>
      <c r="O150" s="59">
        <v>0</v>
      </c>
      <c r="P150" s="59">
        <v>0</v>
      </c>
      <c r="Q150" s="59">
        <v>0</v>
      </c>
      <c r="R150" s="59">
        <v>0</v>
      </c>
      <c r="S150" s="59">
        <v>0</v>
      </c>
      <c r="T150" s="59">
        <v>19.370759999999997</v>
      </c>
      <c r="U150" s="59">
        <v>9.6092399999999998</v>
      </c>
      <c r="V150" s="59">
        <v>0</v>
      </c>
      <c r="W150" s="59">
        <v>0.70657999999999999</v>
      </c>
      <c r="X150" s="59">
        <v>0</v>
      </c>
      <c r="Y150" s="59">
        <v>0</v>
      </c>
      <c r="Z150" s="59">
        <v>0</v>
      </c>
      <c r="AA150" s="59">
        <v>0</v>
      </c>
      <c r="AB150" s="59">
        <v>0</v>
      </c>
      <c r="AC150" s="59">
        <v>3908.2813700000002</v>
      </c>
      <c r="AD150" s="59">
        <v>0</v>
      </c>
      <c r="AE150" s="59">
        <v>0</v>
      </c>
      <c r="AF150" s="59">
        <v>2.5499999999999998</v>
      </c>
      <c r="AG150" s="59">
        <v>0</v>
      </c>
      <c r="AH150" s="59">
        <v>327.30432000000002</v>
      </c>
      <c r="AI150" s="59">
        <v>0</v>
      </c>
      <c r="AJ150" s="59">
        <v>0</v>
      </c>
      <c r="AK150" s="59">
        <v>0.8</v>
      </c>
      <c r="AL150" s="59">
        <v>0</v>
      </c>
      <c r="AM150" s="59">
        <v>0</v>
      </c>
      <c r="AN150" s="59">
        <v>0</v>
      </c>
      <c r="AO150" s="59">
        <v>0</v>
      </c>
      <c r="AP150" s="59">
        <v>4615.8059499999999</v>
      </c>
    </row>
    <row r="151" spans="1:42">
      <c r="A151" s="64" t="s">
        <v>208</v>
      </c>
      <c r="B151" s="59">
        <v>80732.753810000009</v>
      </c>
      <c r="C151" s="59">
        <v>1996.6081100000001</v>
      </c>
      <c r="D151" s="59">
        <v>5400.9718700000003</v>
      </c>
      <c r="E151" s="59">
        <v>3680.7169700000004</v>
      </c>
      <c r="F151" s="59">
        <v>2273.4910599999998</v>
      </c>
      <c r="G151" s="59">
        <v>4310.1060599999992</v>
      </c>
      <c r="H151" s="59">
        <v>1521.31016</v>
      </c>
      <c r="I151" s="59">
        <v>4942.1999100000003</v>
      </c>
      <c r="J151" s="59">
        <v>1931.9966499999998</v>
      </c>
      <c r="K151" s="59">
        <v>1614.7427299999999</v>
      </c>
      <c r="L151" s="59">
        <v>289.79530999999997</v>
      </c>
      <c r="M151" s="59">
        <v>1636.3759599999998</v>
      </c>
      <c r="N151" s="59">
        <v>3006.2064700000001</v>
      </c>
      <c r="O151" s="59">
        <v>1796.5778400000002</v>
      </c>
      <c r="P151" s="59">
        <v>359.15563000000003</v>
      </c>
      <c r="Q151" s="59">
        <v>719.96147999999994</v>
      </c>
      <c r="R151" s="59">
        <v>427.73692</v>
      </c>
      <c r="S151" s="59">
        <v>934.84208999999998</v>
      </c>
      <c r="T151" s="59">
        <v>2502.7405600000002</v>
      </c>
      <c r="U151" s="59">
        <v>519.30975999999998</v>
      </c>
      <c r="V151" s="59">
        <v>605.63576999999998</v>
      </c>
      <c r="W151" s="59">
        <v>1275.21992</v>
      </c>
      <c r="X151" s="59">
        <v>2144.8777999999998</v>
      </c>
      <c r="Y151" s="59">
        <v>978.43295999999998</v>
      </c>
      <c r="Z151" s="59">
        <v>2543.6489500000002</v>
      </c>
      <c r="AA151" s="59">
        <v>685.09712999999999</v>
      </c>
      <c r="AB151" s="59">
        <v>2578.1211499999999</v>
      </c>
      <c r="AC151" s="59">
        <v>8596.8394399999997</v>
      </c>
      <c r="AD151" s="59">
        <v>381.73652000000004</v>
      </c>
      <c r="AE151" s="59">
        <v>1540.1893600000001</v>
      </c>
      <c r="AF151" s="59">
        <v>432.35447999999997</v>
      </c>
      <c r="AG151" s="59">
        <v>482.71499</v>
      </c>
      <c r="AH151" s="59">
        <v>288.23879999999997</v>
      </c>
      <c r="AI151" s="59">
        <v>103.12906</v>
      </c>
      <c r="AJ151" s="59">
        <v>1241.7596899999999</v>
      </c>
      <c r="AK151" s="59">
        <v>439.13670000000002</v>
      </c>
      <c r="AL151" s="59">
        <v>922.70282999999995</v>
      </c>
      <c r="AM151" s="59">
        <v>13533.79509</v>
      </c>
      <c r="AN151" s="59">
        <v>2022.2429099999999</v>
      </c>
      <c r="AO151" s="59">
        <v>525.79741999999999</v>
      </c>
      <c r="AP151" s="59">
        <v>161919.27031999998</v>
      </c>
    </row>
    <row r="152" spans="1:42">
      <c r="A152" s="64" t="s">
        <v>274</v>
      </c>
      <c r="B152" s="59">
        <v>23606.858059999999</v>
      </c>
      <c r="C152" s="59">
        <v>3425.4986899999999</v>
      </c>
      <c r="D152" s="59">
        <v>10108.83114</v>
      </c>
      <c r="E152" s="59">
        <v>8846.7883099999999</v>
      </c>
      <c r="F152" s="59">
        <v>1832.9913799999999</v>
      </c>
      <c r="G152" s="59">
        <v>5297.7801799999997</v>
      </c>
      <c r="H152" s="59">
        <v>2534.2829900000002</v>
      </c>
      <c r="I152" s="59">
        <v>3544.7863399999997</v>
      </c>
      <c r="J152" s="59">
        <v>3141.3437599999997</v>
      </c>
      <c r="K152" s="59">
        <v>3821.5109300000004</v>
      </c>
      <c r="L152" s="59">
        <v>1278.8778200000002</v>
      </c>
      <c r="M152" s="59">
        <v>7918.1120499999997</v>
      </c>
      <c r="N152" s="59">
        <v>3829.8733500000003</v>
      </c>
      <c r="O152" s="59">
        <v>6039.8816200000001</v>
      </c>
      <c r="P152" s="59">
        <v>1535.9631000000002</v>
      </c>
      <c r="Q152" s="59">
        <v>965.49563999999998</v>
      </c>
      <c r="R152" s="59">
        <v>502.25190000000003</v>
      </c>
      <c r="S152" s="59">
        <v>932.1662</v>
      </c>
      <c r="T152" s="59">
        <v>2964.3564500000002</v>
      </c>
      <c r="U152" s="59">
        <v>4252.5216100000007</v>
      </c>
      <c r="V152" s="59">
        <v>1545.38274</v>
      </c>
      <c r="W152" s="59">
        <v>1238.37563</v>
      </c>
      <c r="X152" s="59">
        <v>2293.7752700000001</v>
      </c>
      <c r="Y152" s="59">
        <v>2341.20048</v>
      </c>
      <c r="Z152" s="59">
        <v>2350.45588</v>
      </c>
      <c r="AA152" s="59">
        <v>1378.6996000000001</v>
      </c>
      <c r="AB152" s="59">
        <v>5225.07168</v>
      </c>
      <c r="AC152" s="59">
        <v>6321.8112000000001</v>
      </c>
      <c r="AD152" s="59">
        <v>840.54671999999994</v>
      </c>
      <c r="AE152" s="59">
        <v>5177.6057999999994</v>
      </c>
      <c r="AF152" s="59">
        <v>4120.4751299999998</v>
      </c>
      <c r="AG152" s="59">
        <v>867.26442000000009</v>
      </c>
      <c r="AH152" s="59">
        <v>1105.4531000000002</v>
      </c>
      <c r="AI152" s="59">
        <v>933.43670999999995</v>
      </c>
      <c r="AJ152" s="59">
        <v>323.99048999999997</v>
      </c>
      <c r="AK152" s="59">
        <v>1988.5687</v>
      </c>
      <c r="AL152" s="59">
        <v>1476.52306</v>
      </c>
      <c r="AM152" s="59">
        <v>2352.7382699999998</v>
      </c>
      <c r="AN152" s="59">
        <v>2461.6192000000001</v>
      </c>
      <c r="AO152" s="59">
        <v>694.28625999999997</v>
      </c>
      <c r="AP152" s="59">
        <v>141417.45186</v>
      </c>
    </row>
    <row r="153" spans="1:42">
      <c r="A153" s="64" t="s">
        <v>235</v>
      </c>
      <c r="B153" s="59">
        <v>3748.2742200000002</v>
      </c>
      <c r="C153" s="59">
        <v>32.073819999999998</v>
      </c>
      <c r="D153" s="59">
        <v>2325.1511399999999</v>
      </c>
      <c r="E153" s="59">
        <v>8.8115499999999987</v>
      </c>
      <c r="F153" s="59">
        <v>2.7437499999999999</v>
      </c>
      <c r="G153" s="59">
        <v>6.6955600000000004</v>
      </c>
      <c r="H153" s="59">
        <v>3.2946900000000001</v>
      </c>
      <c r="I153" s="59">
        <v>6.4791800000000004</v>
      </c>
      <c r="J153" s="59">
        <v>0.51314000000000004</v>
      </c>
      <c r="K153" s="59">
        <v>0.94513000000000003</v>
      </c>
      <c r="L153" s="59">
        <v>331.32476000000003</v>
      </c>
      <c r="M153" s="59">
        <v>3.9966500000000003</v>
      </c>
      <c r="N153" s="59">
        <v>6.8539599999999998</v>
      </c>
      <c r="O153" s="59">
        <v>1.59012</v>
      </c>
      <c r="P153" s="59">
        <v>76.121250000000003</v>
      </c>
      <c r="Q153" s="59">
        <v>3.3215500000000002</v>
      </c>
      <c r="R153" s="59">
        <v>122.26071</v>
      </c>
      <c r="S153" s="59">
        <v>0.4002</v>
      </c>
      <c r="T153" s="59">
        <v>1.0637699999999999</v>
      </c>
      <c r="U153" s="59">
        <v>2.9381900000000001</v>
      </c>
      <c r="V153" s="59">
        <v>5.94496</v>
      </c>
      <c r="W153" s="59">
        <v>8.2431900000000002</v>
      </c>
      <c r="X153" s="59">
        <v>5.9759799999999998</v>
      </c>
      <c r="Y153" s="59">
        <v>0.30088999999999999</v>
      </c>
      <c r="Z153" s="59">
        <v>47.918190000000003</v>
      </c>
      <c r="AA153" s="59">
        <v>4.0248400000000002</v>
      </c>
      <c r="AB153" s="59">
        <v>4.9018000000000006</v>
      </c>
      <c r="AC153" s="59">
        <v>163.47510999999997</v>
      </c>
      <c r="AD153" s="59">
        <v>9.1633700000000005</v>
      </c>
      <c r="AE153" s="59">
        <v>1.0999999999999999E-2</v>
      </c>
      <c r="AF153" s="59">
        <v>1.3040399999999999</v>
      </c>
      <c r="AG153" s="59">
        <v>2.9381399999999998</v>
      </c>
      <c r="AH153" s="59">
        <v>2.44903</v>
      </c>
      <c r="AI153" s="59">
        <v>0</v>
      </c>
      <c r="AJ153" s="59">
        <v>2.1298499999999998</v>
      </c>
      <c r="AK153" s="59">
        <v>1.7129999999999999E-2</v>
      </c>
      <c r="AL153" s="59">
        <v>0.18625</v>
      </c>
      <c r="AM153" s="59">
        <v>1.2019999999999999E-2</v>
      </c>
      <c r="AN153" s="59">
        <v>0.46197000000000005</v>
      </c>
      <c r="AO153" s="59">
        <v>0.86608000000000007</v>
      </c>
      <c r="AP153" s="59">
        <v>6945.1771799999997</v>
      </c>
    </row>
    <row r="154" spans="1:42">
      <c r="A154" s="64" t="s">
        <v>275</v>
      </c>
      <c r="B154" s="59">
        <v>0</v>
      </c>
      <c r="C154" s="59">
        <v>0</v>
      </c>
      <c r="D154" s="59">
        <v>0</v>
      </c>
      <c r="E154" s="59">
        <v>0</v>
      </c>
      <c r="F154" s="59">
        <v>0</v>
      </c>
      <c r="G154" s="59">
        <v>0</v>
      </c>
      <c r="H154" s="59">
        <v>0</v>
      </c>
      <c r="I154" s="59">
        <v>0</v>
      </c>
      <c r="J154" s="59">
        <v>0</v>
      </c>
      <c r="K154" s="59">
        <v>0</v>
      </c>
      <c r="L154" s="59">
        <v>0</v>
      </c>
      <c r="M154" s="59">
        <v>0</v>
      </c>
      <c r="N154" s="59">
        <v>0</v>
      </c>
      <c r="O154" s="59">
        <v>0</v>
      </c>
      <c r="P154" s="59">
        <v>0</v>
      </c>
      <c r="Q154" s="59">
        <v>0</v>
      </c>
      <c r="R154" s="59">
        <v>0</v>
      </c>
      <c r="S154" s="59">
        <v>0</v>
      </c>
      <c r="T154" s="59">
        <v>0</v>
      </c>
      <c r="U154" s="59">
        <v>0</v>
      </c>
      <c r="V154" s="59">
        <v>0</v>
      </c>
      <c r="W154" s="59">
        <v>0</v>
      </c>
      <c r="X154" s="59">
        <v>0</v>
      </c>
      <c r="Y154" s="59">
        <v>0</v>
      </c>
      <c r="Z154" s="59">
        <v>0</v>
      </c>
      <c r="AA154" s="59">
        <v>0</v>
      </c>
      <c r="AB154" s="59">
        <v>0</v>
      </c>
      <c r="AC154" s="59">
        <v>0</v>
      </c>
      <c r="AD154" s="59">
        <v>0</v>
      </c>
      <c r="AE154" s="59">
        <v>0</v>
      </c>
      <c r="AF154" s="59">
        <v>0</v>
      </c>
      <c r="AG154" s="59">
        <v>0</v>
      </c>
      <c r="AH154" s="59">
        <v>0</v>
      </c>
      <c r="AI154" s="59">
        <v>0</v>
      </c>
      <c r="AJ154" s="59">
        <v>0</v>
      </c>
      <c r="AK154" s="59">
        <v>0</v>
      </c>
      <c r="AL154" s="59">
        <v>0</v>
      </c>
      <c r="AM154" s="59">
        <v>0</v>
      </c>
      <c r="AN154" s="59">
        <v>0</v>
      </c>
      <c r="AO154" s="59">
        <v>0</v>
      </c>
      <c r="AP154" s="59">
        <v>0</v>
      </c>
    </row>
    <row r="155" spans="1:42">
      <c r="A155" s="389" t="s">
        <v>276</v>
      </c>
      <c r="B155" s="438">
        <v>79489.308620000011</v>
      </c>
      <c r="C155" s="438">
        <v>9279.8295500000004</v>
      </c>
      <c r="D155" s="438">
        <v>6968.0198300000002</v>
      </c>
      <c r="E155" s="438">
        <v>2814.5929500000002</v>
      </c>
      <c r="F155" s="438">
        <v>2044.1617200000001</v>
      </c>
      <c r="G155" s="438">
        <v>1316.58656</v>
      </c>
      <c r="H155" s="438">
        <v>1379.9341299999999</v>
      </c>
      <c r="I155" s="438">
        <v>3958.0788499999999</v>
      </c>
      <c r="J155" s="438">
        <v>3152.1378100000002</v>
      </c>
      <c r="K155" s="438">
        <v>15117.901880000001</v>
      </c>
      <c r="L155" s="438">
        <v>1432.6239399999999</v>
      </c>
      <c r="M155" s="438">
        <v>7832.7632199999998</v>
      </c>
      <c r="N155" s="438">
        <v>9668.9201099999991</v>
      </c>
      <c r="O155" s="438">
        <v>2124.3447700000002</v>
      </c>
      <c r="P155" s="438">
        <v>2451.7007799999997</v>
      </c>
      <c r="Q155" s="438">
        <v>612.44576000000006</v>
      </c>
      <c r="R155" s="438">
        <v>941.93776000000003</v>
      </c>
      <c r="S155" s="438">
        <v>1729.5293899999999</v>
      </c>
      <c r="T155" s="438">
        <v>5067.598</v>
      </c>
      <c r="U155" s="438">
        <v>4668.08025</v>
      </c>
      <c r="V155" s="438">
        <v>1219.07356</v>
      </c>
      <c r="W155" s="438">
        <v>1696.81324</v>
      </c>
      <c r="X155" s="438">
        <v>5586.01487</v>
      </c>
      <c r="Y155" s="438">
        <v>6121.4045500000002</v>
      </c>
      <c r="Z155" s="438">
        <v>1703.3912</v>
      </c>
      <c r="AA155" s="438">
        <v>3485.91372</v>
      </c>
      <c r="AB155" s="438">
        <v>10978.828939999999</v>
      </c>
      <c r="AC155" s="438">
        <v>4198.0703800000001</v>
      </c>
      <c r="AD155" s="438">
        <v>1067.7278600000002</v>
      </c>
      <c r="AE155" s="438">
        <v>11210.31364</v>
      </c>
      <c r="AF155" s="438">
        <v>1318.9351399999998</v>
      </c>
      <c r="AG155" s="438">
        <v>221.94170000000003</v>
      </c>
      <c r="AH155" s="438">
        <v>657.78602000000001</v>
      </c>
      <c r="AI155" s="438">
        <v>2546.8276800000003</v>
      </c>
      <c r="AJ155" s="438">
        <v>487.39420000000001</v>
      </c>
      <c r="AK155" s="438">
        <v>61.922040000000003</v>
      </c>
      <c r="AL155" s="438">
        <v>607.19983999999999</v>
      </c>
      <c r="AM155" s="438">
        <v>6342.0849699999999</v>
      </c>
      <c r="AN155" s="438">
        <v>638.18468999999993</v>
      </c>
      <c r="AO155" s="438">
        <v>315.33024</v>
      </c>
      <c r="AP155" s="438">
        <v>222515.65436000002</v>
      </c>
    </row>
    <row r="156" spans="1:42">
      <c r="A156" s="64" t="s">
        <v>277</v>
      </c>
      <c r="B156" s="59">
        <v>450.87122999999997</v>
      </c>
      <c r="C156" s="59">
        <v>0</v>
      </c>
      <c r="D156" s="59">
        <v>0</v>
      </c>
      <c r="E156" s="59">
        <v>0</v>
      </c>
      <c r="F156" s="59">
        <v>0</v>
      </c>
      <c r="G156" s="59">
        <v>0</v>
      </c>
      <c r="H156" s="59">
        <v>0</v>
      </c>
      <c r="I156" s="59">
        <v>0</v>
      </c>
      <c r="J156" s="59">
        <v>0</v>
      </c>
      <c r="K156" s="59">
        <v>0</v>
      </c>
      <c r="L156" s="59">
        <v>0</v>
      </c>
      <c r="M156" s="59">
        <v>0</v>
      </c>
      <c r="N156" s="59">
        <v>0</v>
      </c>
      <c r="O156" s="59">
        <v>0</v>
      </c>
      <c r="P156" s="59">
        <v>0</v>
      </c>
      <c r="Q156" s="59">
        <v>0</v>
      </c>
      <c r="R156" s="59">
        <v>0</v>
      </c>
      <c r="S156" s="59">
        <v>0</v>
      </c>
      <c r="T156" s="59">
        <v>0</v>
      </c>
      <c r="U156" s="59">
        <v>0</v>
      </c>
      <c r="V156" s="59">
        <v>0</v>
      </c>
      <c r="W156" s="59">
        <v>0</v>
      </c>
      <c r="X156" s="59">
        <v>0</v>
      </c>
      <c r="Y156" s="59">
        <v>0</v>
      </c>
      <c r="Z156" s="59">
        <v>0</v>
      </c>
      <c r="AA156" s="59">
        <v>0</v>
      </c>
      <c r="AB156" s="59">
        <v>0</v>
      </c>
      <c r="AC156" s="59">
        <v>0</v>
      </c>
      <c r="AD156" s="59">
        <v>0</v>
      </c>
      <c r="AE156" s="59">
        <v>0</v>
      </c>
      <c r="AF156" s="59">
        <v>0</v>
      </c>
      <c r="AG156" s="59">
        <v>0</v>
      </c>
      <c r="AH156" s="59">
        <v>0</v>
      </c>
      <c r="AI156" s="59">
        <v>0</v>
      </c>
      <c r="AJ156" s="59">
        <v>0</v>
      </c>
      <c r="AK156" s="59">
        <v>0</v>
      </c>
      <c r="AL156" s="59">
        <v>0</v>
      </c>
      <c r="AM156" s="59">
        <v>0</v>
      </c>
      <c r="AN156" s="59">
        <v>0</v>
      </c>
      <c r="AO156" s="59">
        <v>0</v>
      </c>
      <c r="AP156" s="59">
        <v>450.87122999999997</v>
      </c>
    </row>
    <row r="157" spans="1:42">
      <c r="A157" s="64" t="s">
        <v>278</v>
      </c>
      <c r="B157" s="59">
        <v>0</v>
      </c>
      <c r="C157" s="59">
        <v>0</v>
      </c>
      <c r="D157" s="59">
        <v>0</v>
      </c>
      <c r="E157" s="59">
        <v>0</v>
      </c>
      <c r="F157" s="59">
        <v>0</v>
      </c>
      <c r="G157" s="59">
        <v>0</v>
      </c>
      <c r="H157" s="59">
        <v>0</v>
      </c>
      <c r="I157" s="59">
        <v>0</v>
      </c>
      <c r="J157" s="59">
        <v>0</v>
      </c>
      <c r="K157" s="59">
        <v>0</v>
      </c>
      <c r="L157" s="59">
        <v>0</v>
      </c>
      <c r="M157" s="59">
        <v>0</v>
      </c>
      <c r="N157" s="59">
        <v>0</v>
      </c>
      <c r="O157" s="59">
        <v>0</v>
      </c>
      <c r="P157" s="59">
        <v>0</v>
      </c>
      <c r="Q157" s="59">
        <v>0</v>
      </c>
      <c r="R157" s="59">
        <v>0</v>
      </c>
      <c r="S157" s="59">
        <v>0</v>
      </c>
      <c r="T157" s="59">
        <v>0</v>
      </c>
      <c r="U157" s="59">
        <v>0</v>
      </c>
      <c r="V157" s="59">
        <v>0</v>
      </c>
      <c r="W157" s="59">
        <v>0</v>
      </c>
      <c r="X157" s="59">
        <v>0</v>
      </c>
      <c r="Y157" s="59">
        <v>0</v>
      </c>
      <c r="Z157" s="59">
        <v>0</v>
      </c>
      <c r="AA157" s="59">
        <v>0</v>
      </c>
      <c r="AB157" s="59">
        <v>0</v>
      </c>
      <c r="AC157" s="59">
        <v>0</v>
      </c>
      <c r="AD157" s="59">
        <v>0</v>
      </c>
      <c r="AE157" s="59">
        <v>0</v>
      </c>
      <c r="AF157" s="59">
        <v>0</v>
      </c>
      <c r="AG157" s="59">
        <v>0</v>
      </c>
      <c r="AH157" s="59">
        <v>0</v>
      </c>
      <c r="AI157" s="59">
        <v>0</v>
      </c>
      <c r="AJ157" s="59">
        <v>0</v>
      </c>
      <c r="AK157" s="59">
        <v>0</v>
      </c>
      <c r="AL157" s="59">
        <v>0</v>
      </c>
      <c r="AM157" s="59">
        <v>0</v>
      </c>
      <c r="AN157" s="59">
        <v>0</v>
      </c>
      <c r="AO157" s="59">
        <v>0</v>
      </c>
      <c r="AP157" s="59">
        <v>0</v>
      </c>
    </row>
    <row r="158" spans="1:42">
      <c r="A158" s="64" t="s">
        <v>279</v>
      </c>
      <c r="B158" s="59">
        <v>43461.918689999999</v>
      </c>
      <c r="C158" s="59">
        <v>6318.9819200000002</v>
      </c>
      <c r="D158" s="59">
        <v>3484.0082200000002</v>
      </c>
      <c r="E158" s="59">
        <v>10.4129</v>
      </c>
      <c r="F158" s="59">
        <v>634.05475000000001</v>
      </c>
      <c r="G158" s="59">
        <v>0</v>
      </c>
      <c r="H158" s="59">
        <v>0</v>
      </c>
      <c r="I158" s="59">
        <v>2434.4152999999997</v>
      </c>
      <c r="J158" s="59">
        <v>1560.7764999999999</v>
      </c>
      <c r="K158" s="59">
        <v>11316.85412</v>
      </c>
      <c r="L158" s="59">
        <v>400</v>
      </c>
      <c r="M158" s="59">
        <v>5410</v>
      </c>
      <c r="N158" s="59">
        <v>6991.2919499999998</v>
      </c>
      <c r="O158" s="59">
        <v>0</v>
      </c>
      <c r="P158" s="59">
        <v>1200</v>
      </c>
      <c r="Q158" s="59">
        <v>0</v>
      </c>
      <c r="R158" s="59">
        <v>438.67477000000002</v>
      </c>
      <c r="S158" s="59">
        <v>1167.1551899999999</v>
      </c>
      <c r="T158" s="59">
        <v>3686.60797</v>
      </c>
      <c r="U158" s="59">
        <v>2355.9012699999998</v>
      </c>
      <c r="V158" s="59">
        <v>659.94442000000004</v>
      </c>
      <c r="W158" s="59">
        <v>522.69880000000001</v>
      </c>
      <c r="X158" s="59">
        <v>3353.77855</v>
      </c>
      <c r="Y158" s="59">
        <v>2652.6340800000003</v>
      </c>
      <c r="Z158" s="59">
        <v>0</v>
      </c>
      <c r="AA158" s="59">
        <v>2202.9533700000002</v>
      </c>
      <c r="AB158" s="59">
        <v>8234.8904199999997</v>
      </c>
      <c r="AC158" s="59">
        <v>779.69482999999991</v>
      </c>
      <c r="AD158" s="59">
        <v>697.41153000000008</v>
      </c>
      <c r="AE158" s="59">
        <v>8549.4830199999997</v>
      </c>
      <c r="AF158" s="59">
        <v>843.14830000000006</v>
      </c>
      <c r="AG158" s="59">
        <v>0</v>
      </c>
      <c r="AH158" s="59">
        <v>131</v>
      </c>
      <c r="AI158" s="59">
        <v>2355.3342799999996</v>
      </c>
      <c r="AJ158" s="59">
        <v>379.54750000000001</v>
      </c>
      <c r="AK158" s="59">
        <v>0</v>
      </c>
      <c r="AL158" s="59">
        <v>184.39274</v>
      </c>
      <c r="AM158" s="59">
        <v>4622.3864100000001</v>
      </c>
      <c r="AN158" s="59">
        <v>0</v>
      </c>
      <c r="AO158" s="59">
        <v>0</v>
      </c>
      <c r="AP158" s="59">
        <v>127040.3518</v>
      </c>
    </row>
    <row r="159" spans="1:42">
      <c r="A159" s="64" t="s">
        <v>1283</v>
      </c>
      <c r="B159" s="59">
        <v>0</v>
      </c>
      <c r="C159" s="59">
        <v>0</v>
      </c>
      <c r="D159" s="59">
        <v>0</v>
      </c>
      <c r="E159" s="59">
        <v>0</v>
      </c>
      <c r="F159" s="59">
        <v>0</v>
      </c>
      <c r="G159" s="59">
        <v>0</v>
      </c>
      <c r="H159" s="59">
        <v>0</v>
      </c>
      <c r="I159" s="59">
        <v>0</v>
      </c>
      <c r="J159" s="59">
        <v>0</v>
      </c>
      <c r="K159" s="59">
        <v>0</v>
      </c>
      <c r="L159" s="59">
        <v>0</v>
      </c>
      <c r="M159" s="59">
        <v>0</v>
      </c>
      <c r="N159" s="59">
        <v>0</v>
      </c>
      <c r="O159" s="59">
        <v>0</v>
      </c>
      <c r="P159" s="59">
        <v>0</v>
      </c>
      <c r="Q159" s="59">
        <v>0</v>
      </c>
      <c r="R159" s="59">
        <v>0</v>
      </c>
      <c r="S159" s="59">
        <v>0</v>
      </c>
      <c r="T159" s="59">
        <v>0</v>
      </c>
      <c r="U159" s="59">
        <v>0</v>
      </c>
      <c r="V159" s="59">
        <v>0</v>
      </c>
      <c r="W159" s="59">
        <v>0</v>
      </c>
      <c r="X159" s="59">
        <v>0</v>
      </c>
      <c r="Y159" s="59">
        <v>0</v>
      </c>
      <c r="Z159" s="59">
        <v>0</v>
      </c>
      <c r="AA159" s="59">
        <v>0</v>
      </c>
      <c r="AB159" s="59">
        <v>0</v>
      </c>
      <c r="AC159" s="59">
        <v>0</v>
      </c>
      <c r="AD159" s="59">
        <v>0</v>
      </c>
      <c r="AE159" s="59">
        <v>0</v>
      </c>
      <c r="AF159" s="59">
        <v>0</v>
      </c>
      <c r="AG159" s="59">
        <v>0</v>
      </c>
      <c r="AH159" s="59">
        <v>0</v>
      </c>
      <c r="AI159" s="59">
        <v>0</v>
      </c>
      <c r="AJ159" s="59">
        <v>0</v>
      </c>
      <c r="AK159" s="59">
        <v>0</v>
      </c>
      <c r="AL159" s="59">
        <v>0</v>
      </c>
      <c r="AM159" s="59">
        <v>0</v>
      </c>
      <c r="AN159" s="59">
        <v>0</v>
      </c>
      <c r="AO159" s="59">
        <v>0</v>
      </c>
      <c r="AP159" s="59">
        <v>0</v>
      </c>
    </row>
    <row r="160" spans="1:42">
      <c r="A160" s="64" t="s">
        <v>280</v>
      </c>
      <c r="B160" s="59">
        <v>21223.112300000001</v>
      </c>
      <c r="C160" s="59">
        <v>2960.8476299999998</v>
      </c>
      <c r="D160" s="59">
        <v>3484.01161</v>
      </c>
      <c r="E160" s="59">
        <v>2661.2344500000004</v>
      </c>
      <c r="F160" s="59">
        <v>1410.10697</v>
      </c>
      <c r="G160" s="59">
        <v>1316.58656</v>
      </c>
      <c r="H160" s="59">
        <v>1379.9341299999999</v>
      </c>
      <c r="I160" s="59">
        <v>1523.66355</v>
      </c>
      <c r="J160" s="59">
        <v>1580.1420000000001</v>
      </c>
      <c r="K160" s="59">
        <v>2529.7136299999997</v>
      </c>
      <c r="L160" s="59">
        <v>1028.4265500000001</v>
      </c>
      <c r="M160" s="59">
        <v>2422.7632200000003</v>
      </c>
      <c r="N160" s="59">
        <v>1391.12202</v>
      </c>
      <c r="O160" s="59">
        <v>2124.3447700000002</v>
      </c>
      <c r="P160" s="59">
        <v>1251.7007800000001</v>
      </c>
      <c r="Q160" s="59">
        <v>558.42200000000003</v>
      </c>
      <c r="R160" s="59">
        <v>503.26299</v>
      </c>
      <c r="S160" s="59">
        <v>562.37419999999997</v>
      </c>
      <c r="T160" s="59">
        <v>1025.05432</v>
      </c>
      <c r="U160" s="59">
        <v>2257.04034</v>
      </c>
      <c r="V160" s="59">
        <v>529.97642000000008</v>
      </c>
      <c r="W160" s="59">
        <v>854.11443999999995</v>
      </c>
      <c r="X160" s="59">
        <v>2232.23632</v>
      </c>
      <c r="Y160" s="59">
        <v>1354.6423600000001</v>
      </c>
      <c r="Z160" s="59">
        <v>1703.3912</v>
      </c>
      <c r="AA160" s="59">
        <v>1282.9603500000001</v>
      </c>
      <c r="AB160" s="59">
        <v>2743.9385200000002</v>
      </c>
      <c r="AC160" s="59">
        <v>3323.7347400000003</v>
      </c>
      <c r="AD160" s="59">
        <v>370.31632999999999</v>
      </c>
      <c r="AE160" s="59">
        <v>2539.6835499999997</v>
      </c>
      <c r="AF160" s="59">
        <v>475.78684000000004</v>
      </c>
      <c r="AG160" s="59">
        <v>221.94170000000003</v>
      </c>
      <c r="AH160" s="59">
        <v>526.78602000000001</v>
      </c>
      <c r="AI160" s="59">
        <v>191.49340000000001</v>
      </c>
      <c r="AJ160" s="59">
        <v>107.8467</v>
      </c>
      <c r="AK160" s="59">
        <v>59.524059999999999</v>
      </c>
      <c r="AL160" s="59">
        <v>208.52634</v>
      </c>
      <c r="AM160" s="59">
        <v>1719.69856</v>
      </c>
      <c r="AN160" s="59">
        <v>638.18468999999993</v>
      </c>
      <c r="AO160" s="59">
        <v>315.33024</v>
      </c>
      <c r="AP160" s="59">
        <v>74593.976800000004</v>
      </c>
    </row>
    <row r="161" spans="1:42">
      <c r="A161" s="64" t="s">
        <v>281</v>
      </c>
      <c r="B161" s="59">
        <v>14353.4064</v>
      </c>
      <c r="C161" s="59">
        <v>0</v>
      </c>
      <c r="D161" s="59">
        <v>0</v>
      </c>
      <c r="E161" s="59">
        <v>142.94560000000001</v>
      </c>
      <c r="F161" s="59">
        <v>0</v>
      </c>
      <c r="G161" s="59">
        <v>0</v>
      </c>
      <c r="H161" s="59">
        <v>0</v>
      </c>
      <c r="I161" s="59">
        <v>0</v>
      </c>
      <c r="J161" s="59">
        <v>11.21931</v>
      </c>
      <c r="K161" s="59">
        <v>1271.33413</v>
      </c>
      <c r="L161" s="59">
        <v>4.1973900000000004</v>
      </c>
      <c r="M161" s="59">
        <v>0</v>
      </c>
      <c r="N161" s="59">
        <v>1286.50614</v>
      </c>
      <c r="O161" s="59">
        <v>0</v>
      </c>
      <c r="P161" s="59">
        <v>0</v>
      </c>
      <c r="Q161" s="59">
        <v>54.023760000000003</v>
      </c>
      <c r="R161" s="59">
        <v>0</v>
      </c>
      <c r="S161" s="59">
        <v>0</v>
      </c>
      <c r="T161" s="59">
        <v>355.93571000000003</v>
      </c>
      <c r="U161" s="59">
        <v>55.138640000000002</v>
      </c>
      <c r="V161" s="59">
        <v>29.152720000000002</v>
      </c>
      <c r="W161" s="59">
        <v>320</v>
      </c>
      <c r="X161" s="59">
        <v>0</v>
      </c>
      <c r="Y161" s="59">
        <v>2114.1281099999997</v>
      </c>
      <c r="Z161" s="59">
        <v>0</v>
      </c>
      <c r="AA161" s="59">
        <v>0</v>
      </c>
      <c r="AB161" s="59">
        <v>0</v>
      </c>
      <c r="AC161" s="59">
        <v>94.640810000000002</v>
      </c>
      <c r="AD161" s="59">
        <v>0</v>
      </c>
      <c r="AE161" s="59">
        <v>121.14707000000001</v>
      </c>
      <c r="AF161" s="59">
        <v>0</v>
      </c>
      <c r="AG161" s="59">
        <v>0</v>
      </c>
      <c r="AH161" s="59">
        <v>0</v>
      </c>
      <c r="AI161" s="59">
        <v>0</v>
      </c>
      <c r="AJ161" s="59">
        <v>0</v>
      </c>
      <c r="AK161" s="59">
        <v>2.39798</v>
      </c>
      <c r="AL161" s="59">
        <v>214.28076000000001</v>
      </c>
      <c r="AM161" s="59">
        <v>0</v>
      </c>
      <c r="AN161" s="59">
        <v>0</v>
      </c>
      <c r="AO161" s="59">
        <v>0</v>
      </c>
      <c r="AP161" s="59">
        <v>20430.454530000003</v>
      </c>
    </row>
    <row r="162" spans="1:42">
      <c r="A162" s="389" t="s">
        <v>282</v>
      </c>
      <c r="B162" s="438">
        <v>40696.591810000005</v>
      </c>
      <c r="C162" s="438">
        <v>0</v>
      </c>
      <c r="D162" s="438">
        <v>0</v>
      </c>
      <c r="E162" s="438">
        <v>0</v>
      </c>
      <c r="F162" s="438">
        <v>0</v>
      </c>
      <c r="G162" s="438">
        <v>0</v>
      </c>
      <c r="H162" s="438">
        <v>0</v>
      </c>
      <c r="I162" s="438">
        <v>0</v>
      </c>
      <c r="J162" s="438">
        <v>0</v>
      </c>
      <c r="K162" s="438">
        <v>0</v>
      </c>
      <c r="L162" s="438">
        <v>0</v>
      </c>
      <c r="M162" s="438">
        <v>0</v>
      </c>
      <c r="N162" s="438">
        <v>0</v>
      </c>
      <c r="O162" s="438">
        <v>0</v>
      </c>
      <c r="P162" s="438">
        <v>0</v>
      </c>
      <c r="Q162" s="438">
        <v>0</v>
      </c>
      <c r="R162" s="438">
        <v>0</v>
      </c>
      <c r="S162" s="438">
        <v>0</v>
      </c>
      <c r="T162" s="438">
        <v>0</v>
      </c>
      <c r="U162" s="438">
        <v>0</v>
      </c>
      <c r="V162" s="438">
        <v>0</v>
      </c>
      <c r="W162" s="438">
        <v>0</v>
      </c>
      <c r="X162" s="438">
        <v>0</v>
      </c>
      <c r="Y162" s="438">
        <v>0</v>
      </c>
      <c r="Z162" s="438">
        <v>0</v>
      </c>
      <c r="AA162" s="438">
        <v>0</v>
      </c>
      <c r="AB162" s="438">
        <v>0</v>
      </c>
      <c r="AC162" s="438">
        <v>0</v>
      </c>
      <c r="AD162" s="438">
        <v>0</v>
      </c>
      <c r="AE162" s="438">
        <v>0</v>
      </c>
      <c r="AF162" s="438">
        <v>0</v>
      </c>
      <c r="AG162" s="438">
        <v>0</v>
      </c>
      <c r="AH162" s="438">
        <v>0</v>
      </c>
      <c r="AI162" s="438">
        <v>0</v>
      </c>
      <c r="AJ162" s="438">
        <v>0</v>
      </c>
      <c r="AK162" s="438">
        <v>0</v>
      </c>
      <c r="AL162" s="438">
        <v>0</v>
      </c>
      <c r="AM162" s="438">
        <v>0</v>
      </c>
      <c r="AN162" s="438">
        <v>0</v>
      </c>
      <c r="AO162" s="438">
        <v>0</v>
      </c>
      <c r="AP162" s="438">
        <v>40696.591810000005</v>
      </c>
    </row>
    <row r="163" spans="1:42">
      <c r="A163" s="64" t="s">
        <v>283</v>
      </c>
      <c r="B163" s="59">
        <v>0</v>
      </c>
      <c r="C163" s="59">
        <v>0</v>
      </c>
      <c r="D163" s="59">
        <v>0</v>
      </c>
      <c r="E163" s="59">
        <v>0</v>
      </c>
      <c r="F163" s="59">
        <v>0</v>
      </c>
      <c r="G163" s="59">
        <v>0</v>
      </c>
      <c r="H163" s="59">
        <v>0</v>
      </c>
      <c r="I163" s="59">
        <v>0</v>
      </c>
      <c r="J163" s="59">
        <v>0</v>
      </c>
      <c r="K163" s="59">
        <v>0</v>
      </c>
      <c r="L163" s="59">
        <v>0</v>
      </c>
      <c r="M163" s="59">
        <v>0</v>
      </c>
      <c r="N163" s="59">
        <v>0</v>
      </c>
      <c r="O163" s="59">
        <v>0</v>
      </c>
      <c r="P163" s="59">
        <v>0</v>
      </c>
      <c r="Q163" s="59">
        <v>0</v>
      </c>
      <c r="R163" s="59">
        <v>0</v>
      </c>
      <c r="S163" s="59">
        <v>0</v>
      </c>
      <c r="T163" s="59">
        <v>0</v>
      </c>
      <c r="U163" s="59">
        <v>0</v>
      </c>
      <c r="V163" s="59">
        <v>0</v>
      </c>
      <c r="W163" s="59">
        <v>0</v>
      </c>
      <c r="X163" s="59">
        <v>0</v>
      </c>
      <c r="Y163" s="59">
        <v>0</v>
      </c>
      <c r="Z163" s="59">
        <v>0</v>
      </c>
      <c r="AA163" s="59">
        <v>0</v>
      </c>
      <c r="AB163" s="59">
        <v>0</v>
      </c>
      <c r="AC163" s="59">
        <v>0</v>
      </c>
      <c r="AD163" s="59">
        <v>0</v>
      </c>
      <c r="AE163" s="59">
        <v>0</v>
      </c>
      <c r="AF163" s="59">
        <v>0</v>
      </c>
      <c r="AG163" s="59">
        <v>0</v>
      </c>
      <c r="AH163" s="59">
        <v>0</v>
      </c>
      <c r="AI163" s="59">
        <v>0</v>
      </c>
      <c r="AJ163" s="59">
        <v>0</v>
      </c>
      <c r="AK163" s="59">
        <v>0</v>
      </c>
      <c r="AL163" s="59">
        <v>0</v>
      </c>
      <c r="AM163" s="59">
        <v>0</v>
      </c>
      <c r="AN163" s="59">
        <v>0</v>
      </c>
      <c r="AO163" s="59">
        <v>0</v>
      </c>
      <c r="AP163" s="59">
        <v>0</v>
      </c>
    </row>
    <row r="164" spans="1:42">
      <c r="A164" s="64" t="s">
        <v>284</v>
      </c>
      <c r="B164" s="59">
        <v>0</v>
      </c>
      <c r="C164" s="59">
        <v>0</v>
      </c>
      <c r="D164" s="59">
        <v>0</v>
      </c>
      <c r="E164" s="59">
        <v>0</v>
      </c>
      <c r="F164" s="59">
        <v>0</v>
      </c>
      <c r="G164" s="59">
        <v>0</v>
      </c>
      <c r="H164" s="59">
        <v>0</v>
      </c>
      <c r="I164" s="59">
        <v>0</v>
      </c>
      <c r="J164" s="59">
        <v>0</v>
      </c>
      <c r="K164" s="59">
        <v>0</v>
      </c>
      <c r="L164" s="59">
        <v>0</v>
      </c>
      <c r="M164" s="59">
        <v>0</v>
      </c>
      <c r="N164" s="59">
        <v>0</v>
      </c>
      <c r="O164" s="59">
        <v>0</v>
      </c>
      <c r="P164" s="59">
        <v>0</v>
      </c>
      <c r="Q164" s="59">
        <v>0</v>
      </c>
      <c r="R164" s="59">
        <v>0</v>
      </c>
      <c r="S164" s="59">
        <v>0</v>
      </c>
      <c r="T164" s="59">
        <v>0</v>
      </c>
      <c r="U164" s="59">
        <v>0</v>
      </c>
      <c r="V164" s="59">
        <v>0</v>
      </c>
      <c r="W164" s="59">
        <v>0</v>
      </c>
      <c r="X164" s="59">
        <v>0</v>
      </c>
      <c r="Y164" s="59">
        <v>0</v>
      </c>
      <c r="Z164" s="59">
        <v>0</v>
      </c>
      <c r="AA164" s="59">
        <v>0</v>
      </c>
      <c r="AB164" s="59">
        <v>0</v>
      </c>
      <c r="AC164" s="59">
        <v>0</v>
      </c>
      <c r="AD164" s="59">
        <v>0</v>
      </c>
      <c r="AE164" s="59">
        <v>0</v>
      </c>
      <c r="AF164" s="59">
        <v>0</v>
      </c>
      <c r="AG164" s="59">
        <v>0</v>
      </c>
      <c r="AH164" s="59">
        <v>0</v>
      </c>
      <c r="AI164" s="59">
        <v>0</v>
      </c>
      <c r="AJ164" s="59">
        <v>0</v>
      </c>
      <c r="AK164" s="59">
        <v>0</v>
      </c>
      <c r="AL164" s="59">
        <v>0</v>
      </c>
      <c r="AM164" s="59">
        <v>0</v>
      </c>
      <c r="AN164" s="59">
        <v>0</v>
      </c>
      <c r="AO164" s="59">
        <v>0</v>
      </c>
      <c r="AP164" s="59">
        <v>0</v>
      </c>
    </row>
    <row r="165" spans="1:42">
      <c r="A165" s="64" t="s">
        <v>1447</v>
      </c>
      <c r="B165" s="59">
        <v>40001.572570000004</v>
      </c>
      <c r="C165" s="59">
        <v>0</v>
      </c>
      <c r="D165" s="59">
        <v>0</v>
      </c>
      <c r="E165" s="59">
        <v>0</v>
      </c>
      <c r="F165" s="59">
        <v>0</v>
      </c>
      <c r="G165" s="59">
        <v>0</v>
      </c>
      <c r="H165" s="59">
        <v>0</v>
      </c>
      <c r="I165" s="59">
        <v>0</v>
      </c>
      <c r="J165" s="59">
        <v>0</v>
      </c>
      <c r="K165" s="59">
        <v>0</v>
      </c>
      <c r="L165" s="59">
        <v>0</v>
      </c>
      <c r="M165" s="59">
        <v>0</v>
      </c>
      <c r="N165" s="59">
        <v>0</v>
      </c>
      <c r="O165" s="59">
        <v>0</v>
      </c>
      <c r="P165" s="59">
        <v>0</v>
      </c>
      <c r="Q165" s="59">
        <v>0</v>
      </c>
      <c r="R165" s="59">
        <v>0</v>
      </c>
      <c r="S165" s="59">
        <v>0</v>
      </c>
      <c r="T165" s="59">
        <v>0</v>
      </c>
      <c r="U165" s="59">
        <v>0</v>
      </c>
      <c r="V165" s="59">
        <v>0</v>
      </c>
      <c r="W165" s="59">
        <v>0</v>
      </c>
      <c r="X165" s="59">
        <v>0</v>
      </c>
      <c r="Y165" s="59">
        <v>0</v>
      </c>
      <c r="Z165" s="59">
        <v>0</v>
      </c>
      <c r="AA165" s="59">
        <v>0</v>
      </c>
      <c r="AB165" s="59">
        <v>0</v>
      </c>
      <c r="AC165" s="59">
        <v>0</v>
      </c>
      <c r="AD165" s="59">
        <v>0</v>
      </c>
      <c r="AE165" s="59">
        <v>0</v>
      </c>
      <c r="AF165" s="59">
        <v>0</v>
      </c>
      <c r="AG165" s="59">
        <v>0</v>
      </c>
      <c r="AH165" s="59">
        <v>0</v>
      </c>
      <c r="AI165" s="59">
        <v>0</v>
      </c>
      <c r="AJ165" s="59">
        <v>0</v>
      </c>
      <c r="AK165" s="59">
        <v>0</v>
      </c>
      <c r="AL165" s="59">
        <v>0</v>
      </c>
      <c r="AM165" s="59">
        <v>0</v>
      </c>
      <c r="AN165" s="59">
        <v>0</v>
      </c>
      <c r="AO165" s="59">
        <v>0</v>
      </c>
      <c r="AP165" s="59">
        <v>40001.572570000004</v>
      </c>
    </row>
    <row r="166" spans="1:42">
      <c r="A166" s="64" t="s">
        <v>286</v>
      </c>
      <c r="B166" s="59">
        <v>695.01923999999997</v>
      </c>
      <c r="C166" s="59">
        <v>0</v>
      </c>
      <c r="D166" s="59">
        <v>0</v>
      </c>
      <c r="E166" s="59">
        <v>0</v>
      </c>
      <c r="F166" s="59">
        <v>0</v>
      </c>
      <c r="G166" s="59">
        <v>0</v>
      </c>
      <c r="H166" s="59">
        <v>0</v>
      </c>
      <c r="I166" s="59">
        <v>0</v>
      </c>
      <c r="J166" s="59">
        <v>0</v>
      </c>
      <c r="K166" s="59">
        <v>0</v>
      </c>
      <c r="L166" s="59">
        <v>0</v>
      </c>
      <c r="M166" s="59">
        <v>0</v>
      </c>
      <c r="N166" s="59">
        <v>0</v>
      </c>
      <c r="O166" s="59">
        <v>0</v>
      </c>
      <c r="P166" s="59">
        <v>0</v>
      </c>
      <c r="Q166" s="59">
        <v>0</v>
      </c>
      <c r="R166" s="59">
        <v>0</v>
      </c>
      <c r="S166" s="59">
        <v>0</v>
      </c>
      <c r="T166" s="59">
        <v>0</v>
      </c>
      <c r="U166" s="59">
        <v>0</v>
      </c>
      <c r="V166" s="59">
        <v>0</v>
      </c>
      <c r="W166" s="59">
        <v>0</v>
      </c>
      <c r="X166" s="59">
        <v>0</v>
      </c>
      <c r="Y166" s="59">
        <v>0</v>
      </c>
      <c r="Z166" s="59">
        <v>0</v>
      </c>
      <c r="AA166" s="59">
        <v>0</v>
      </c>
      <c r="AB166" s="59">
        <v>0</v>
      </c>
      <c r="AC166" s="59">
        <v>0</v>
      </c>
      <c r="AD166" s="59">
        <v>0</v>
      </c>
      <c r="AE166" s="59">
        <v>0</v>
      </c>
      <c r="AF166" s="59">
        <v>0</v>
      </c>
      <c r="AG166" s="59">
        <v>0</v>
      </c>
      <c r="AH166" s="59">
        <v>0</v>
      </c>
      <c r="AI166" s="59">
        <v>0</v>
      </c>
      <c r="AJ166" s="59">
        <v>0</v>
      </c>
      <c r="AK166" s="59">
        <v>0</v>
      </c>
      <c r="AL166" s="59">
        <v>0</v>
      </c>
      <c r="AM166" s="59">
        <v>0</v>
      </c>
      <c r="AN166" s="59">
        <v>0</v>
      </c>
      <c r="AO166" s="59">
        <v>0</v>
      </c>
      <c r="AP166" s="59">
        <v>695.01923999999997</v>
      </c>
    </row>
    <row r="167" spans="1:42">
      <c r="A167" s="389" t="s">
        <v>287</v>
      </c>
      <c r="B167" s="438">
        <v>0</v>
      </c>
      <c r="C167" s="438">
        <v>0</v>
      </c>
      <c r="D167" s="438">
        <v>0</v>
      </c>
      <c r="E167" s="438">
        <v>0</v>
      </c>
      <c r="F167" s="438">
        <v>0</v>
      </c>
      <c r="G167" s="438">
        <v>0</v>
      </c>
      <c r="H167" s="438">
        <v>0</v>
      </c>
      <c r="I167" s="438">
        <v>0</v>
      </c>
      <c r="J167" s="438">
        <v>0</v>
      </c>
      <c r="K167" s="438">
        <v>0</v>
      </c>
      <c r="L167" s="438">
        <v>0</v>
      </c>
      <c r="M167" s="438">
        <v>0</v>
      </c>
      <c r="N167" s="438">
        <v>0</v>
      </c>
      <c r="O167" s="438">
        <v>237.71985000000001</v>
      </c>
      <c r="P167" s="438">
        <v>0</v>
      </c>
      <c r="Q167" s="438">
        <v>0</v>
      </c>
      <c r="R167" s="438">
        <v>0</v>
      </c>
      <c r="S167" s="438">
        <v>0</v>
      </c>
      <c r="T167" s="438">
        <v>0</v>
      </c>
      <c r="U167" s="438">
        <v>0</v>
      </c>
      <c r="V167" s="438">
        <v>0</v>
      </c>
      <c r="W167" s="438">
        <v>0</v>
      </c>
      <c r="X167" s="438">
        <v>0</v>
      </c>
      <c r="Y167" s="438">
        <v>480.39893999999998</v>
      </c>
      <c r="Z167" s="438">
        <v>102.9</v>
      </c>
      <c r="AA167" s="438">
        <v>347.26691999999997</v>
      </c>
      <c r="AB167" s="438">
        <v>0</v>
      </c>
      <c r="AC167" s="438">
        <v>63.498350000000002</v>
      </c>
      <c r="AD167" s="438">
        <v>0</v>
      </c>
      <c r="AE167" s="438">
        <v>0</v>
      </c>
      <c r="AF167" s="438">
        <v>0</v>
      </c>
      <c r="AG167" s="438">
        <v>0</v>
      </c>
      <c r="AH167" s="438">
        <v>457.04379999999998</v>
      </c>
      <c r="AI167" s="438">
        <v>0</v>
      </c>
      <c r="AJ167" s="438">
        <v>99.689520000000002</v>
      </c>
      <c r="AK167" s="438">
        <v>0</v>
      </c>
      <c r="AL167" s="438">
        <v>0</v>
      </c>
      <c r="AM167" s="438">
        <v>0</v>
      </c>
      <c r="AN167" s="438">
        <v>0</v>
      </c>
      <c r="AO167" s="438">
        <v>431.91246000000001</v>
      </c>
      <c r="AP167" s="438">
        <v>2220.4298399999998</v>
      </c>
    </row>
    <row r="168" spans="1:42">
      <c r="A168" s="64" t="s">
        <v>288</v>
      </c>
      <c r="B168" s="59">
        <v>0</v>
      </c>
      <c r="C168" s="59">
        <v>0</v>
      </c>
      <c r="D168" s="59">
        <v>0</v>
      </c>
      <c r="E168" s="59">
        <v>0</v>
      </c>
      <c r="F168" s="59">
        <v>0</v>
      </c>
      <c r="G168" s="59">
        <v>0</v>
      </c>
      <c r="H168" s="59">
        <v>0</v>
      </c>
      <c r="I168" s="59">
        <v>0</v>
      </c>
      <c r="J168" s="59">
        <v>0</v>
      </c>
      <c r="K168" s="59">
        <v>0</v>
      </c>
      <c r="L168" s="59">
        <v>0</v>
      </c>
      <c r="M168" s="59">
        <v>0</v>
      </c>
      <c r="N168" s="59">
        <v>0</v>
      </c>
      <c r="O168" s="59">
        <v>237.71985000000001</v>
      </c>
      <c r="P168" s="59">
        <v>0</v>
      </c>
      <c r="Q168" s="59">
        <v>0</v>
      </c>
      <c r="R168" s="59">
        <v>0</v>
      </c>
      <c r="S168" s="59">
        <v>0</v>
      </c>
      <c r="T168" s="59">
        <v>0</v>
      </c>
      <c r="U168" s="59">
        <v>0</v>
      </c>
      <c r="V168" s="59">
        <v>0</v>
      </c>
      <c r="W168" s="59">
        <v>0</v>
      </c>
      <c r="X168" s="59">
        <v>0</v>
      </c>
      <c r="Y168" s="59">
        <v>480.39893999999998</v>
      </c>
      <c r="Z168" s="59">
        <v>102.9</v>
      </c>
      <c r="AA168" s="59">
        <v>347.26691999999997</v>
      </c>
      <c r="AB168" s="59">
        <v>0</v>
      </c>
      <c r="AC168" s="59">
        <v>63.498350000000002</v>
      </c>
      <c r="AD168" s="59">
        <v>0</v>
      </c>
      <c r="AE168" s="59">
        <v>0</v>
      </c>
      <c r="AF168" s="59">
        <v>0</v>
      </c>
      <c r="AG168" s="59">
        <v>0</v>
      </c>
      <c r="AH168" s="59">
        <v>457.04379999999998</v>
      </c>
      <c r="AI168" s="59">
        <v>0</v>
      </c>
      <c r="AJ168" s="59">
        <v>99.689520000000002</v>
      </c>
      <c r="AK168" s="59">
        <v>0</v>
      </c>
      <c r="AL168" s="59">
        <v>0</v>
      </c>
      <c r="AM168" s="59">
        <v>0</v>
      </c>
      <c r="AN168" s="59">
        <v>0</v>
      </c>
      <c r="AO168" s="59">
        <v>431.91246000000001</v>
      </c>
      <c r="AP168" s="59">
        <v>2220.4298399999998</v>
      </c>
    </row>
    <row r="169" spans="1:42">
      <c r="A169" s="64" t="s">
        <v>289</v>
      </c>
      <c r="B169" s="59">
        <v>0</v>
      </c>
      <c r="C169" s="59">
        <v>0</v>
      </c>
      <c r="D169" s="59">
        <v>0</v>
      </c>
      <c r="E169" s="59">
        <v>0</v>
      </c>
      <c r="F169" s="59">
        <v>0</v>
      </c>
      <c r="G169" s="59">
        <v>0</v>
      </c>
      <c r="H169" s="59">
        <v>0</v>
      </c>
      <c r="I169" s="59">
        <v>0</v>
      </c>
      <c r="J169" s="59">
        <v>0</v>
      </c>
      <c r="K169" s="59">
        <v>0</v>
      </c>
      <c r="L169" s="59">
        <v>0</v>
      </c>
      <c r="M169" s="59">
        <v>0</v>
      </c>
      <c r="N169" s="59">
        <v>0</v>
      </c>
      <c r="O169" s="59">
        <v>0</v>
      </c>
      <c r="P169" s="59">
        <v>0</v>
      </c>
      <c r="Q169" s="59">
        <v>0</v>
      </c>
      <c r="R169" s="59">
        <v>0</v>
      </c>
      <c r="S169" s="59">
        <v>0</v>
      </c>
      <c r="T169" s="59">
        <v>0</v>
      </c>
      <c r="U169" s="59">
        <v>0</v>
      </c>
      <c r="V169" s="59">
        <v>0</v>
      </c>
      <c r="W169" s="59">
        <v>0</v>
      </c>
      <c r="X169" s="59">
        <v>0</v>
      </c>
      <c r="Y169" s="59">
        <v>0</v>
      </c>
      <c r="Z169" s="59">
        <v>0</v>
      </c>
      <c r="AA169" s="59">
        <v>1E-3</v>
      </c>
      <c r="AB169" s="59">
        <v>0</v>
      </c>
      <c r="AC169" s="59">
        <v>63.498350000000002</v>
      </c>
      <c r="AD169" s="59">
        <v>0</v>
      </c>
      <c r="AE169" s="59">
        <v>0</v>
      </c>
      <c r="AF169" s="59">
        <v>0</v>
      </c>
      <c r="AG169" s="59">
        <v>0</v>
      </c>
      <c r="AH169" s="59">
        <v>0</v>
      </c>
      <c r="AI169" s="59">
        <v>0</v>
      </c>
      <c r="AJ169" s="59">
        <v>0</v>
      </c>
      <c r="AK169" s="59">
        <v>0</v>
      </c>
      <c r="AL169" s="59">
        <v>0</v>
      </c>
      <c r="AM169" s="59">
        <v>0</v>
      </c>
      <c r="AN169" s="59">
        <v>0</v>
      </c>
      <c r="AO169" s="59">
        <v>0</v>
      </c>
      <c r="AP169" s="59">
        <v>63.49935</v>
      </c>
    </row>
    <row r="170" spans="1:42">
      <c r="A170" s="64" t="s">
        <v>290</v>
      </c>
      <c r="B170" s="59">
        <v>0</v>
      </c>
      <c r="C170" s="59">
        <v>0</v>
      </c>
      <c r="D170" s="59">
        <v>0</v>
      </c>
      <c r="E170" s="59">
        <v>0</v>
      </c>
      <c r="F170" s="59">
        <v>0</v>
      </c>
      <c r="G170" s="59">
        <v>0</v>
      </c>
      <c r="H170" s="59">
        <v>0</v>
      </c>
      <c r="I170" s="59">
        <v>0</v>
      </c>
      <c r="J170" s="59">
        <v>0</v>
      </c>
      <c r="K170" s="59">
        <v>0</v>
      </c>
      <c r="L170" s="59">
        <v>0</v>
      </c>
      <c r="M170" s="59">
        <v>0</v>
      </c>
      <c r="N170" s="59">
        <v>0</v>
      </c>
      <c r="O170" s="59">
        <v>237.71985000000001</v>
      </c>
      <c r="P170" s="59">
        <v>0</v>
      </c>
      <c r="Q170" s="59">
        <v>0</v>
      </c>
      <c r="R170" s="59">
        <v>0</v>
      </c>
      <c r="S170" s="59">
        <v>0</v>
      </c>
      <c r="T170" s="59">
        <v>0</v>
      </c>
      <c r="U170" s="59">
        <v>0</v>
      </c>
      <c r="V170" s="59">
        <v>0</v>
      </c>
      <c r="W170" s="59">
        <v>0</v>
      </c>
      <c r="X170" s="59">
        <v>0</v>
      </c>
      <c r="Y170" s="59">
        <v>449.52893999999998</v>
      </c>
      <c r="Z170" s="59">
        <v>102.9</v>
      </c>
      <c r="AA170" s="59">
        <v>347.26591999999999</v>
      </c>
      <c r="AB170" s="59">
        <v>0</v>
      </c>
      <c r="AC170" s="59">
        <v>0</v>
      </c>
      <c r="AD170" s="59">
        <v>0</v>
      </c>
      <c r="AE170" s="59">
        <v>0</v>
      </c>
      <c r="AF170" s="59">
        <v>0</v>
      </c>
      <c r="AG170" s="59">
        <v>0</v>
      </c>
      <c r="AH170" s="59">
        <v>457.04379999999998</v>
      </c>
      <c r="AI170" s="59">
        <v>0</v>
      </c>
      <c r="AJ170" s="59">
        <v>99.689520000000002</v>
      </c>
      <c r="AK170" s="59">
        <v>0</v>
      </c>
      <c r="AL170" s="59">
        <v>0</v>
      </c>
      <c r="AM170" s="59">
        <v>0</v>
      </c>
      <c r="AN170" s="59">
        <v>0</v>
      </c>
      <c r="AO170" s="59">
        <v>431.91246000000001</v>
      </c>
      <c r="AP170" s="59">
        <v>2126.0604900000003</v>
      </c>
    </row>
    <row r="171" spans="1:42">
      <c r="A171" s="64" t="s">
        <v>291</v>
      </c>
      <c r="B171" s="59">
        <v>0</v>
      </c>
      <c r="C171" s="59">
        <v>0</v>
      </c>
      <c r="D171" s="59">
        <v>0</v>
      </c>
      <c r="E171" s="59">
        <v>0</v>
      </c>
      <c r="F171" s="59">
        <v>0</v>
      </c>
      <c r="G171" s="59">
        <v>0</v>
      </c>
      <c r="H171" s="59">
        <v>0</v>
      </c>
      <c r="I171" s="59">
        <v>0</v>
      </c>
      <c r="J171" s="59">
        <v>0</v>
      </c>
      <c r="K171" s="59">
        <v>0</v>
      </c>
      <c r="L171" s="59">
        <v>0</v>
      </c>
      <c r="M171" s="59">
        <v>0</v>
      </c>
      <c r="N171" s="59">
        <v>0</v>
      </c>
      <c r="O171" s="59">
        <v>0</v>
      </c>
      <c r="P171" s="59">
        <v>0</v>
      </c>
      <c r="Q171" s="59">
        <v>0</v>
      </c>
      <c r="R171" s="59">
        <v>0</v>
      </c>
      <c r="S171" s="59">
        <v>0</v>
      </c>
      <c r="T171" s="59">
        <v>0</v>
      </c>
      <c r="U171" s="59">
        <v>0</v>
      </c>
      <c r="V171" s="59">
        <v>0</v>
      </c>
      <c r="W171" s="59">
        <v>0</v>
      </c>
      <c r="X171" s="59">
        <v>0</v>
      </c>
      <c r="Y171" s="59">
        <v>0</v>
      </c>
      <c r="Z171" s="59">
        <v>0</v>
      </c>
      <c r="AA171" s="59">
        <v>0</v>
      </c>
      <c r="AB171" s="59">
        <v>0</v>
      </c>
      <c r="AC171" s="59">
        <v>0</v>
      </c>
      <c r="AD171" s="59">
        <v>0</v>
      </c>
      <c r="AE171" s="59">
        <v>0</v>
      </c>
      <c r="AF171" s="59">
        <v>0</v>
      </c>
      <c r="AG171" s="59">
        <v>0</v>
      </c>
      <c r="AH171" s="59">
        <v>0</v>
      </c>
      <c r="AI171" s="59">
        <v>0</v>
      </c>
      <c r="AJ171" s="59">
        <v>0</v>
      </c>
      <c r="AK171" s="59">
        <v>0</v>
      </c>
      <c r="AL171" s="59">
        <v>0</v>
      </c>
      <c r="AM171" s="59">
        <v>0</v>
      </c>
      <c r="AN171" s="59">
        <v>0</v>
      </c>
      <c r="AO171" s="59">
        <v>0</v>
      </c>
      <c r="AP171" s="59">
        <v>0</v>
      </c>
    </row>
    <row r="172" spans="1:42">
      <c r="A172" s="64" t="s">
        <v>292</v>
      </c>
      <c r="B172" s="59">
        <v>0</v>
      </c>
      <c r="C172" s="59">
        <v>0</v>
      </c>
      <c r="D172" s="59">
        <v>0</v>
      </c>
      <c r="E172" s="59">
        <v>0</v>
      </c>
      <c r="F172" s="59">
        <v>0</v>
      </c>
      <c r="G172" s="59">
        <v>0</v>
      </c>
      <c r="H172" s="59">
        <v>0</v>
      </c>
      <c r="I172" s="59">
        <v>0</v>
      </c>
      <c r="J172" s="59">
        <v>0</v>
      </c>
      <c r="K172" s="59">
        <v>0</v>
      </c>
      <c r="L172" s="59">
        <v>0</v>
      </c>
      <c r="M172" s="59">
        <v>0</v>
      </c>
      <c r="N172" s="59">
        <v>0</v>
      </c>
      <c r="O172" s="59">
        <v>0</v>
      </c>
      <c r="P172" s="59">
        <v>0</v>
      </c>
      <c r="Q172" s="59">
        <v>0</v>
      </c>
      <c r="R172" s="59">
        <v>0</v>
      </c>
      <c r="S172" s="59">
        <v>0</v>
      </c>
      <c r="T172" s="59">
        <v>0</v>
      </c>
      <c r="U172" s="59">
        <v>0</v>
      </c>
      <c r="V172" s="59">
        <v>0</v>
      </c>
      <c r="W172" s="59">
        <v>0</v>
      </c>
      <c r="X172" s="59">
        <v>0</v>
      </c>
      <c r="Y172" s="59">
        <v>0</v>
      </c>
      <c r="Z172" s="59">
        <v>0</v>
      </c>
      <c r="AA172" s="59">
        <v>0</v>
      </c>
      <c r="AB172" s="59">
        <v>0</v>
      </c>
      <c r="AC172" s="59">
        <v>0</v>
      </c>
      <c r="AD172" s="59">
        <v>0</v>
      </c>
      <c r="AE172" s="59">
        <v>0</v>
      </c>
      <c r="AF172" s="59">
        <v>0</v>
      </c>
      <c r="AG172" s="59">
        <v>0</v>
      </c>
      <c r="AH172" s="59">
        <v>0</v>
      </c>
      <c r="AI172" s="59">
        <v>0</v>
      </c>
      <c r="AJ172" s="59">
        <v>0</v>
      </c>
      <c r="AK172" s="59">
        <v>0</v>
      </c>
      <c r="AL172" s="59">
        <v>0</v>
      </c>
      <c r="AM172" s="59">
        <v>0</v>
      </c>
      <c r="AN172" s="59">
        <v>0</v>
      </c>
      <c r="AO172" s="59">
        <v>0</v>
      </c>
      <c r="AP172" s="59">
        <v>0</v>
      </c>
    </row>
    <row r="173" spans="1:42">
      <c r="A173" s="64" t="s">
        <v>293</v>
      </c>
      <c r="B173" s="59">
        <v>0</v>
      </c>
      <c r="C173" s="59">
        <v>0</v>
      </c>
      <c r="D173" s="59">
        <v>0</v>
      </c>
      <c r="E173" s="59">
        <v>0</v>
      </c>
      <c r="F173" s="59">
        <v>0</v>
      </c>
      <c r="G173" s="59">
        <v>0</v>
      </c>
      <c r="H173" s="59">
        <v>0</v>
      </c>
      <c r="I173" s="59">
        <v>0</v>
      </c>
      <c r="J173" s="59">
        <v>0</v>
      </c>
      <c r="K173" s="59">
        <v>0</v>
      </c>
      <c r="L173" s="59">
        <v>0</v>
      </c>
      <c r="M173" s="59">
        <v>0</v>
      </c>
      <c r="N173" s="59">
        <v>0</v>
      </c>
      <c r="O173" s="59">
        <v>0</v>
      </c>
      <c r="P173" s="59">
        <v>0</v>
      </c>
      <c r="Q173" s="59">
        <v>0</v>
      </c>
      <c r="R173" s="59">
        <v>0</v>
      </c>
      <c r="S173" s="59">
        <v>0</v>
      </c>
      <c r="T173" s="59">
        <v>0</v>
      </c>
      <c r="U173" s="59">
        <v>0</v>
      </c>
      <c r="V173" s="59">
        <v>0</v>
      </c>
      <c r="W173" s="59">
        <v>0</v>
      </c>
      <c r="X173" s="59">
        <v>0</v>
      </c>
      <c r="Y173" s="59">
        <v>30.87</v>
      </c>
      <c r="Z173" s="59">
        <v>0</v>
      </c>
      <c r="AA173" s="59">
        <v>0</v>
      </c>
      <c r="AB173" s="59">
        <v>0</v>
      </c>
      <c r="AC173" s="59">
        <v>0</v>
      </c>
      <c r="AD173" s="59">
        <v>0</v>
      </c>
      <c r="AE173" s="59">
        <v>0</v>
      </c>
      <c r="AF173" s="59">
        <v>0</v>
      </c>
      <c r="AG173" s="59">
        <v>0</v>
      </c>
      <c r="AH173" s="59">
        <v>0</v>
      </c>
      <c r="AI173" s="59">
        <v>0</v>
      </c>
      <c r="AJ173" s="59">
        <v>0</v>
      </c>
      <c r="AK173" s="59">
        <v>0</v>
      </c>
      <c r="AL173" s="59">
        <v>0</v>
      </c>
      <c r="AM173" s="59">
        <v>0</v>
      </c>
      <c r="AN173" s="59">
        <v>0</v>
      </c>
      <c r="AO173" s="59">
        <v>0</v>
      </c>
      <c r="AP173" s="59">
        <v>30.87</v>
      </c>
    </row>
    <row r="174" spans="1:42">
      <c r="A174" s="64" t="s">
        <v>294</v>
      </c>
      <c r="B174" s="59">
        <v>0</v>
      </c>
      <c r="C174" s="59">
        <v>0</v>
      </c>
      <c r="D174" s="59">
        <v>0</v>
      </c>
      <c r="E174" s="59">
        <v>0</v>
      </c>
      <c r="F174" s="59">
        <v>0</v>
      </c>
      <c r="G174" s="59">
        <v>0</v>
      </c>
      <c r="H174" s="59">
        <v>0</v>
      </c>
      <c r="I174" s="59">
        <v>0</v>
      </c>
      <c r="J174" s="59">
        <v>0</v>
      </c>
      <c r="K174" s="59">
        <v>0</v>
      </c>
      <c r="L174" s="59">
        <v>0</v>
      </c>
      <c r="M174" s="59">
        <v>0</v>
      </c>
      <c r="N174" s="59">
        <v>0</v>
      </c>
      <c r="O174" s="59">
        <v>0</v>
      </c>
      <c r="P174" s="59">
        <v>0</v>
      </c>
      <c r="Q174" s="59">
        <v>0</v>
      </c>
      <c r="R174" s="59">
        <v>0</v>
      </c>
      <c r="S174" s="59">
        <v>0</v>
      </c>
      <c r="T174" s="59">
        <v>0</v>
      </c>
      <c r="U174" s="59">
        <v>0</v>
      </c>
      <c r="V174" s="59">
        <v>0</v>
      </c>
      <c r="W174" s="59">
        <v>0</v>
      </c>
      <c r="X174" s="59">
        <v>0</v>
      </c>
      <c r="Y174" s="59">
        <v>0</v>
      </c>
      <c r="Z174" s="59">
        <v>0</v>
      </c>
      <c r="AA174" s="59">
        <v>0</v>
      </c>
      <c r="AB174" s="59">
        <v>0</v>
      </c>
      <c r="AC174" s="59">
        <v>0</v>
      </c>
      <c r="AD174" s="59">
        <v>0</v>
      </c>
      <c r="AE174" s="59">
        <v>0</v>
      </c>
      <c r="AF174" s="59">
        <v>0</v>
      </c>
      <c r="AG174" s="59">
        <v>0</v>
      </c>
      <c r="AH174" s="59">
        <v>0</v>
      </c>
      <c r="AI174" s="59">
        <v>0</v>
      </c>
      <c r="AJ174" s="59">
        <v>0</v>
      </c>
      <c r="AK174" s="59">
        <v>0</v>
      </c>
      <c r="AL174" s="59">
        <v>0</v>
      </c>
      <c r="AM174" s="59">
        <v>0</v>
      </c>
      <c r="AN174" s="59">
        <v>0</v>
      </c>
      <c r="AO174" s="59">
        <v>0</v>
      </c>
      <c r="AP174" s="59">
        <v>0</v>
      </c>
    </row>
    <row r="175" spans="1:42">
      <c r="A175" s="64" t="s">
        <v>295</v>
      </c>
      <c r="B175" s="59">
        <v>0</v>
      </c>
      <c r="C175" s="59">
        <v>0</v>
      </c>
      <c r="D175" s="59">
        <v>0</v>
      </c>
      <c r="E175" s="59">
        <v>0</v>
      </c>
      <c r="F175" s="59">
        <v>0</v>
      </c>
      <c r="G175" s="59">
        <v>0</v>
      </c>
      <c r="H175" s="59">
        <v>0</v>
      </c>
      <c r="I175" s="59">
        <v>0</v>
      </c>
      <c r="J175" s="59">
        <v>0</v>
      </c>
      <c r="K175" s="59">
        <v>0</v>
      </c>
      <c r="L175" s="59">
        <v>0</v>
      </c>
      <c r="M175" s="59">
        <v>0</v>
      </c>
      <c r="N175" s="59">
        <v>0</v>
      </c>
      <c r="O175" s="59">
        <v>0</v>
      </c>
      <c r="P175" s="59">
        <v>0</v>
      </c>
      <c r="Q175" s="59">
        <v>0</v>
      </c>
      <c r="R175" s="59">
        <v>0</v>
      </c>
      <c r="S175" s="59">
        <v>0</v>
      </c>
      <c r="T175" s="59">
        <v>0</v>
      </c>
      <c r="U175" s="59">
        <v>0</v>
      </c>
      <c r="V175" s="59">
        <v>0</v>
      </c>
      <c r="W175" s="59">
        <v>0</v>
      </c>
      <c r="X175" s="59">
        <v>0</v>
      </c>
      <c r="Y175" s="59">
        <v>0</v>
      </c>
      <c r="Z175" s="59">
        <v>0</v>
      </c>
      <c r="AA175" s="59">
        <v>0</v>
      </c>
      <c r="AB175" s="59">
        <v>0</v>
      </c>
      <c r="AC175" s="59">
        <v>0</v>
      </c>
      <c r="AD175" s="59">
        <v>0</v>
      </c>
      <c r="AE175" s="59">
        <v>0</v>
      </c>
      <c r="AF175" s="59">
        <v>0</v>
      </c>
      <c r="AG175" s="59">
        <v>0</v>
      </c>
      <c r="AH175" s="59">
        <v>0</v>
      </c>
      <c r="AI175" s="59">
        <v>0</v>
      </c>
      <c r="AJ175" s="59">
        <v>0</v>
      </c>
      <c r="AK175" s="59">
        <v>0</v>
      </c>
      <c r="AL175" s="59">
        <v>0</v>
      </c>
      <c r="AM175" s="59">
        <v>0</v>
      </c>
      <c r="AN175" s="59">
        <v>0</v>
      </c>
      <c r="AO175" s="59">
        <v>0</v>
      </c>
      <c r="AP175" s="59">
        <v>0</v>
      </c>
    </row>
    <row r="176" spans="1:42">
      <c r="A176" s="389" t="s">
        <v>296</v>
      </c>
      <c r="B176" s="438">
        <v>201745.76647</v>
      </c>
      <c r="C176" s="438">
        <v>74174.497900000002</v>
      </c>
      <c r="D176" s="438">
        <v>120151.00787</v>
      </c>
      <c r="E176" s="438">
        <v>77303.148920000007</v>
      </c>
      <c r="F176" s="438">
        <v>53198.48386</v>
      </c>
      <c r="G176" s="438">
        <v>42891.070500000002</v>
      </c>
      <c r="H176" s="438">
        <v>32595.851360000001</v>
      </c>
      <c r="I176" s="438">
        <v>52154.157200000001</v>
      </c>
      <c r="J176" s="438">
        <v>41480.266369999998</v>
      </c>
      <c r="K176" s="438">
        <v>41239.536829999997</v>
      </c>
      <c r="L176" s="438">
        <v>25595.283149999999</v>
      </c>
      <c r="M176" s="438">
        <v>34892.316189999998</v>
      </c>
      <c r="N176" s="438">
        <v>43294.468609999996</v>
      </c>
      <c r="O176" s="438">
        <v>24552.662339999999</v>
      </c>
      <c r="P176" s="438">
        <v>20109.143350000002</v>
      </c>
      <c r="Q176" s="438">
        <v>10263.10785</v>
      </c>
      <c r="R176" s="438">
        <v>11252.277300000002</v>
      </c>
      <c r="S176" s="438">
        <v>9783.9334099999996</v>
      </c>
      <c r="T176" s="438">
        <v>44578.933799999999</v>
      </c>
      <c r="U176" s="438">
        <v>29091.01514</v>
      </c>
      <c r="V176" s="438">
        <v>15895.16</v>
      </c>
      <c r="W176" s="438">
        <v>12695.02857</v>
      </c>
      <c r="X176" s="438">
        <v>27423.411100000001</v>
      </c>
      <c r="Y176" s="438">
        <v>15763.14034</v>
      </c>
      <c r="Z176" s="438">
        <v>33621.068909999995</v>
      </c>
      <c r="AA176" s="438">
        <v>12665.37451</v>
      </c>
      <c r="AB176" s="438">
        <v>30855.431079999998</v>
      </c>
      <c r="AC176" s="438">
        <v>46849.725490000004</v>
      </c>
      <c r="AD176" s="438">
        <v>8815.8582100000003</v>
      </c>
      <c r="AE176" s="438">
        <v>44704.491580000002</v>
      </c>
      <c r="AF176" s="438">
        <v>32084.244999999999</v>
      </c>
      <c r="AG176" s="438">
        <v>11796.296829999999</v>
      </c>
      <c r="AH176" s="438">
        <v>12851.988670000001</v>
      </c>
      <c r="AI176" s="438">
        <v>9660.6351899999991</v>
      </c>
      <c r="AJ176" s="438">
        <v>4591.3229900000006</v>
      </c>
      <c r="AK176" s="438">
        <v>13942.591980000001</v>
      </c>
      <c r="AL176" s="438">
        <v>12914.987539999998</v>
      </c>
      <c r="AM176" s="438">
        <v>28567.16417</v>
      </c>
      <c r="AN176" s="438">
        <v>24029.54031</v>
      </c>
      <c r="AO176" s="438">
        <v>6956.7379099999998</v>
      </c>
      <c r="AP176" s="438">
        <v>1397031.1288000001</v>
      </c>
    </row>
    <row r="177" spans="1:42">
      <c r="A177" s="63" t="s">
        <v>297</v>
      </c>
      <c r="B177" s="59">
        <v>120548.42</v>
      </c>
      <c r="C177" s="59">
        <v>27714.1</v>
      </c>
      <c r="D177" s="59">
        <v>61718.369780000001</v>
      </c>
      <c r="E177" s="59">
        <v>25099.070390000001</v>
      </c>
      <c r="F177" s="59">
        <v>6736.10808</v>
      </c>
      <c r="G177" s="59">
        <v>5993.38</v>
      </c>
      <c r="H177" s="59">
        <v>7656.3111900000004</v>
      </c>
      <c r="I177" s="59">
        <v>6890.9605700000002</v>
      </c>
      <c r="J177" s="59">
        <v>3712.06</v>
      </c>
      <c r="K177" s="59">
        <v>4940.5</v>
      </c>
      <c r="L177" s="59">
        <v>11171.159539999999</v>
      </c>
      <c r="M177" s="59">
        <v>16823.970399999998</v>
      </c>
      <c r="N177" s="59">
        <v>17622.979139999999</v>
      </c>
      <c r="O177" s="59">
        <v>1942.3320000000001</v>
      </c>
      <c r="P177" s="59">
        <v>4078.4076</v>
      </c>
      <c r="Q177" s="59">
        <v>3121.0949999999998</v>
      </c>
      <c r="R177" s="59">
        <v>2896.0219300000003</v>
      </c>
      <c r="S177" s="59">
        <v>4449.7083000000002</v>
      </c>
      <c r="T177" s="59">
        <v>6516.1417999999994</v>
      </c>
      <c r="U177" s="59">
        <v>4441.5950499999999</v>
      </c>
      <c r="V177" s="59">
        <v>5875.4</v>
      </c>
      <c r="W177" s="59">
        <v>3441.42</v>
      </c>
      <c r="X177" s="59">
        <v>2593.35653</v>
      </c>
      <c r="Y177" s="59">
        <v>2150.5100000000002</v>
      </c>
      <c r="Z177" s="59">
        <v>26604.159760000002</v>
      </c>
      <c r="AA177" s="59">
        <v>4383.7250000000004</v>
      </c>
      <c r="AB177" s="59">
        <v>16949.2</v>
      </c>
      <c r="AC177" s="59">
        <v>19639.7</v>
      </c>
      <c r="AD177" s="59">
        <v>9929.4500000000007</v>
      </c>
      <c r="AE177" s="59">
        <v>18404.400000000001</v>
      </c>
      <c r="AF177" s="59">
        <v>8677.52</v>
      </c>
      <c r="AG177" s="59">
        <v>3693.84</v>
      </c>
      <c r="AH177" s="59">
        <v>4736.47</v>
      </c>
      <c r="AI177" s="59">
        <v>2440.02</v>
      </c>
      <c r="AJ177" s="59">
        <v>4900.74</v>
      </c>
      <c r="AK177" s="59">
        <v>10029.549999999999</v>
      </c>
      <c r="AL177" s="59">
        <v>4574.1000000000004</v>
      </c>
      <c r="AM177" s="59">
        <v>8123.01</v>
      </c>
      <c r="AN177" s="59">
        <v>6992.9757900000004</v>
      </c>
      <c r="AO177" s="59">
        <v>2553.56</v>
      </c>
      <c r="AP177" s="59">
        <v>510765.79785000003</v>
      </c>
    </row>
    <row r="178" spans="1:42">
      <c r="A178" s="64" t="s">
        <v>298</v>
      </c>
      <c r="B178" s="59">
        <v>120548.42</v>
      </c>
      <c r="C178" s="59">
        <v>27714.1</v>
      </c>
      <c r="D178" s="59">
        <v>61718.369780000001</v>
      </c>
      <c r="E178" s="59">
        <v>25099.070390000001</v>
      </c>
      <c r="F178" s="59">
        <v>6736.10808</v>
      </c>
      <c r="G178" s="59">
        <v>5993.38</v>
      </c>
      <c r="H178" s="59">
        <v>7656.3111900000004</v>
      </c>
      <c r="I178" s="59">
        <v>6890.9605700000002</v>
      </c>
      <c r="J178" s="59">
        <v>3712.06</v>
      </c>
      <c r="K178" s="59">
        <v>4940.5</v>
      </c>
      <c r="L178" s="59">
        <v>11171.159539999999</v>
      </c>
      <c r="M178" s="59">
        <v>16823.970399999998</v>
      </c>
      <c r="N178" s="59">
        <v>17622.979139999999</v>
      </c>
      <c r="O178" s="59">
        <v>1942.3320000000001</v>
      </c>
      <c r="P178" s="59">
        <v>4078.4076</v>
      </c>
      <c r="Q178" s="59">
        <v>3121.0949999999998</v>
      </c>
      <c r="R178" s="59">
        <v>2896.0219300000003</v>
      </c>
      <c r="S178" s="59">
        <v>4449.7083000000002</v>
      </c>
      <c r="T178" s="59">
        <v>6516.1417999999994</v>
      </c>
      <c r="U178" s="59">
        <v>4441.5950499999999</v>
      </c>
      <c r="V178" s="59">
        <v>5875.4</v>
      </c>
      <c r="W178" s="59">
        <v>3441.42</v>
      </c>
      <c r="X178" s="59">
        <v>2593.35653</v>
      </c>
      <c r="Y178" s="59">
        <v>2150.5100000000002</v>
      </c>
      <c r="Z178" s="59">
        <v>26604.159760000002</v>
      </c>
      <c r="AA178" s="59">
        <v>4383.7250000000004</v>
      </c>
      <c r="AB178" s="59">
        <v>16949.2</v>
      </c>
      <c r="AC178" s="59">
        <v>19639.7</v>
      </c>
      <c r="AD178" s="59">
        <v>9929.4500000000007</v>
      </c>
      <c r="AE178" s="59">
        <v>18404.400000000001</v>
      </c>
      <c r="AF178" s="59">
        <v>8677.52</v>
      </c>
      <c r="AG178" s="59">
        <v>3693.84</v>
      </c>
      <c r="AH178" s="59">
        <v>4736.47</v>
      </c>
      <c r="AI178" s="59">
        <v>2440.02</v>
      </c>
      <c r="AJ178" s="59">
        <v>4900.74</v>
      </c>
      <c r="AK178" s="59">
        <v>10029.549999999999</v>
      </c>
      <c r="AL178" s="59">
        <v>4574.1000000000004</v>
      </c>
      <c r="AM178" s="59">
        <v>8123.01</v>
      </c>
      <c r="AN178" s="59">
        <v>6992.9757900000004</v>
      </c>
      <c r="AO178" s="59">
        <v>2553.56</v>
      </c>
      <c r="AP178" s="59">
        <v>510765.79785000003</v>
      </c>
    </row>
    <row r="179" spans="1:42">
      <c r="A179" s="64" t="s">
        <v>299</v>
      </c>
      <c r="B179" s="59">
        <v>0</v>
      </c>
      <c r="C179" s="59">
        <v>0</v>
      </c>
      <c r="D179" s="59">
        <v>0</v>
      </c>
      <c r="E179" s="59">
        <v>0</v>
      </c>
      <c r="F179" s="59">
        <v>0</v>
      </c>
      <c r="G179" s="59">
        <v>0</v>
      </c>
      <c r="H179" s="59">
        <v>0</v>
      </c>
      <c r="I179" s="59">
        <v>0</v>
      </c>
      <c r="J179" s="59">
        <v>0</v>
      </c>
      <c r="K179" s="59">
        <v>0</v>
      </c>
      <c r="L179" s="59">
        <v>0</v>
      </c>
      <c r="M179" s="59">
        <v>0</v>
      </c>
      <c r="N179" s="59">
        <v>0</v>
      </c>
      <c r="O179" s="59">
        <v>0</v>
      </c>
      <c r="P179" s="59">
        <v>0</v>
      </c>
      <c r="Q179" s="59">
        <v>0</v>
      </c>
      <c r="R179" s="59">
        <v>0</v>
      </c>
      <c r="S179" s="59">
        <v>0</v>
      </c>
      <c r="T179" s="59">
        <v>0</v>
      </c>
      <c r="U179" s="59">
        <v>0</v>
      </c>
      <c r="V179" s="59">
        <v>0</v>
      </c>
      <c r="W179" s="59">
        <v>0</v>
      </c>
      <c r="X179" s="59">
        <v>0</v>
      </c>
      <c r="Y179" s="59">
        <v>0</v>
      </c>
      <c r="Z179" s="59">
        <v>0</v>
      </c>
      <c r="AA179" s="59">
        <v>0</v>
      </c>
      <c r="AB179" s="59">
        <v>0</v>
      </c>
      <c r="AC179" s="59">
        <v>0</v>
      </c>
      <c r="AD179" s="59">
        <v>0</v>
      </c>
      <c r="AE179" s="59">
        <v>0</v>
      </c>
      <c r="AF179" s="59">
        <v>0</v>
      </c>
      <c r="AG179" s="59">
        <v>0</v>
      </c>
      <c r="AH179" s="59">
        <v>0</v>
      </c>
      <c r="AI179" s="59">
        <v>0</v>
      </c>
      <c r="AJ179" s="59">
        <v>0</v>
      </c>
      <c r="AK179" s="59">
        <v>0</v>
      </c>
      <c r="AL179" s="59">
        <v>0</v>
      </c>
      <c r="AM179" s="59">
        <v>0</v>
      </c>
      <c r="AN179" s="59">
        <v>0</v>
      </c>
      <c r="AO179" s="59">
        <v>0</v>
      </c>
      <c r="AP179" s="59">
        <v>0</v>
      </c>
    </row>
    <row r="180" spans="1:42">
      <c r="A180" s="64" t="s">
        <v>300</v>
      </c>
      <c r="B180" s="59">
        <v>0</v>
      </c>
      <c r="C180" s="59">
        <v>0</v>
      </c>
      <c r="D180" s="59">
        <v>0</v>
      </c>
      <c r="E180" s="59">
        <v>0</v>
      </c>
      <c r="F180" s="59">
        <v>0</v>
      </c>
      <c r="G180" s="59">
        <v>0</v>
      </c>
      <c r="H180" s="59">
        <v>0</v>
      </c>
      <c r="I180" s="59">
        <v>0</v>
      </c>
      <c r="J180" s="59">
        <v>0</v>
      </c>
      <c r="K180" s="59">
        <v>0</v>
      </c>
      <c r="L180" s="59">
        <v>0</v>
      </c>
      <c r="M180" s="59">
        <v>0</v>
      </c>
      <c r="N180" s="59">
        <v>0</v>
      </c>
      <c r="O180" s="59">
        <v>0</v>
      </c>
      <c r="P180" s="59">
        <v>0</v>
      </c>
      <c r="Q180" s="59">
        <v>0</v>
      </c>
      <c r="R180" s="59">
        <v>0</v>
      </c>
      <c r="S180" s="59">
        <v>0</v>
      </c>
      <c r="T180" s="59">
        <v>0</v>
      </c>
      <c r="U180" s="59">
        <v>0</v>
      </c>
      <c r="V180" s="59">
        <v>0</v>
      </c>
      <c r="W180" s="59">
        <v>0</v>
      </c>
      <c r="X180" s="59">
        <v>0</v>
      </c>
      <c r="Y180" s="59">
        <v>0</v>
      </c>
      <c r="Z180" s="59">
        <v>0</v>
      </c>
      <c r="AA180" s="59">
        <v>0</v>
      </c>
      <c r="AB180" s="59">
        <v>0</v>
      </c>
      <c r="AC180" s="59">
        <v>0</v>
      </c>
      <c r="AD180" s="59">
        <v>0</v>
      </c>
      <c r="AE180" s="59">
        <v>0</v>
      </c>
      <c r="AF180" s="59">
        <v>0</v>
      </c>
      <c r="AG180" s="59">
        <v>0</v>
      </c>
      <c r="AH180" s="59">
        <v>0</v>
      </c>
      <c r="AI180" s="59">
        <v>0</v>
      </c>
      <c r="AJ180" s="59">
        <v>0</v>
      </c>
      <c r="AK180" s="59">
        <v>0</v>
      </c>
      <c r="AL180" s="59">
        <v>0</v>
      </c>
      <c r="AM180" s="59">
        <v>0</v>
      </c>
      <c r="AN180" s="59">
        <v>0</v>
      </c>
      <c r="AO180" s="59">
        <v>0</v>
      </c>
      <c r="AP180" s="59">
        <v>0</v>
      </c>
    </row>
    <row r="181" spans="1:42">
      <c r="A181" s="63" t="s">
        <v>301</v>
      </c>
      <c r="B181" s="59">
        <v>691.50496999999996</v>
      </c>
      <c r="C181" s="59">
        <v>0</v>
      </c>
      <c r="D181" s="59">
        <v>287.54940000000005</v>
      </c>
      <c r="E181" s="59">
        <v>0</v>
      </c>
      <c r="F181" s="59">
        <v>287.98298</v>
      </c>
      <c r="G181" s="59">
        <v>1225.2523600000002</v>
      </c>
      <c r="H181" s="59">
        <v>1087.9511100000002</v>
      </c>
      <c r="I181" s="59">
        <v>0.33</v>
      </c>
      <c r="J181" s="59">
        <v>9.06</v>
      </c>
      <c r="K181" s="59">
        <v>355.36014</v>
      </c>
      <c r="L181" s="59">
        <v>25.790770000000002</v>
      </c>
      <c r="M181" s="59">
        <v>0</v>
      </c>
      <c r="N181" s="59">
        <v>359.88867999999997</v>
      </c>
      <c r="O181" s="59">
        <v>489.86705999999998</v>
      </c>
      <c r="P181" s="59">
        <v>1067.7353400000002</v>
      </c>
      <c r="Q181" s="59">
        <v>2933.2283199999997</v>
      </c>
      <c r="R181" s="59">
        <v>154.136</v>
      </c>
      <c r="S181" s="59">
        <v>579.02035000000001</v>
      </c>
      <c r="T181" s="59">
        <v>1184.7460700000001</v>
      </c>
      <c r="U181" s="59">
        <v>908.53549999999996</v>
      </c>
      <c r="V181" s="59">
        <v>183.81980999999999</v>
      </c>
      <c r="W181" s="59">
        <v>984.16</v>
      </c>
      <c r="X181" s="59">
        <v>3090.6350699999998</v>
      </c>
      <c r="Y181" s="59">
        <v>2E-3</v>
      </c>
      <c r="Z181" s="59">
        <v>2274.4818399999999</v>
      </c>
      <c r="AA181" s="59">
        <v>179.62493000000001</v>
      </c>
      <c r="AB181" s="59">
        <v>0</v>
      </c>
      <c r="AC181" s="59">
        <v>789.18174999999997</v>
      </c>
      <c r="AD181" s="59">
        <v>161.1789</v>
      </c>
      <c r="AE181" s="59">
        <v>222.32240999999999</v>
      </c>
      <c r="AF181" s="59">
        <v>65.992660000000001</v>
      </c>
      <c r="AG181" s="59">
        <v>229.07957000000002</v>
      </c>
      <c r="AH181" s="59">
        <v>147.07213000000002</v>
      </c>
      <c r="AI181" s="59">
        <v>0</v>
      </c>
      <c r="AJ181" s="59">
        <v>63.518120000000003</v>
      </c>
      <c r="AK181" s="59">
        <v>0</v>
      </c>
      <c r="AL181" s="59">
        <v>0</v>
      </c>
      <c r="AM181" s="59">
        <v>3996.7221099999997</v>
      </c>
      <c r="AN181" s="59">
        <v>678.06457</v>
      </c>
      <c r="AO181" s="59">
        <v>23.809240000000003</v>
      </c>
      <c r="AP181" s="59">
        <v>24737.604159999999</v>
      </c>
    </row>
    <row r="182" spans="1:42">
      <c r="A182" s="64" t="s">
        <v>302</v>
      </c>
      <c r="B182" s="59">
        <v>0</v>
      </c>
      <c r="C182" s="59">
        <v>0</v>
      </c>
      <c r="D182" s="59">
        <v>0</v>
      </c>
      <c r="E182" s="59">
        <v>0</v>
      </c>
      <c r="F182" s="59">
        <v>0</v>
      </c>
      <c r="G182" s="59">
        <v>0</v>
      </c>
      <c r="H182" s="59">
        <v>0</v>
      </c>
      <c r="I182" s="59">
        <v>0</v>
      </c>
      <c r="J182" s="59">
        <v>0</v>
      </c>
      <c r="K182" s="59">
        <v>0</v>
      </c>
      <c r="L182" s="59">
        <v>0</v>
      </c>
      <c r="M182" s="59">
        <v>0</v>
      </c>
      <c r="N182" s="59">
        <v>0</v>
      </c>
      <c r="O182" s="59">
        <v>0</v>
      </c>
      <c r="P182" s="59">
        <v>0</v>
      </c>
      <c r="Q182" s="59">
        <v>0</v>
      </c>
      <c r="R182" s="59">
        <v>0</v>
      </c>
      <c r="S182" s="59">
        <v>0</v>
      </c>
      <c r="T182" s="59">
        <v>0</v>
      </c>
      <c r="U182" s="59">
        <v>0</v>
      </c>
      <c r="V182" s="59">
        <v>0</v>
      </c>
      <c r="W182" s="59">
        <v>0</v>
      </c>
      <c r="X182" s="59">
        <v>0</v>
      </c>
      <c r="Y182" s="59">
        <v>0</v>
      </c>
      <c r="Z182" s="59">
        <v>0</v>
      </c>
      <c r="AA182" s="59">
        <v>0</v>
      </c>
      <c r="AB182" s="59">
        <v>0</v>
      </c>
      <c r="AC182" s="59">
        <v>0</v>
      </c>
      <c r="AD182" s="59">
        <v>0</v>
      </c>
      <c r="AE182" s="59">
        <v>0</v>
      </c>
      <c r="AF182" s="59">
        <v>0</v>
      </c>
      <c r="AG182" s="59">
        <v>0</v>
      </c>
      <c r="AH182" s="59">
        <v>0</v>
      </c>
      <c r="AI182" s="59">
        <v>0</v>
      </c>
      <c r="AJ182" s="59">
        <v>0</v>
      </c>
      <c r="AK182" s="59">
        <v>0</v>
      </c>
      <c r="AL182" s="59">
        <v>0</v>
      </c>
      <c r="AM182" s="59">
        <v>0</v>
      </c>
      <c r="AN182" s="59">
        <v>0</v>
      </c>
      <c r="AO182" s="59">
        <v>0</v>
      </c>
      <c r="AP182" s="59">
        <v>0</v>
      </c>
    </row>
    <row r="183" spans="1:42">
      <c r="A183" s="64" t="s">
        <v>303</v>
      </c>
      <c r="B183" s="59">
        <v>0</v>
      </c>
      <c r="C183" s="59">
        <v>0</v>
      </c>
      <c r="D183" s="59">
        <v>0</v>
      </c>
      <c r="E183" s="59">
        <v>0</v>
      </c>
      <c r="F183" s="59">
        <v>0</v>
      </c>
      <c r="G183" s="59">
        <v>0</v>
      </c>
      <c r="H183" s="59">
        <v>3.1454200000000001</v>
      </c>
      <c r="I183" s="59">
        <v>0</v>
      </c>
      <c r="J183" s="59">
        <v>0</v>
      </c>
      <c r="K183" s="59">
        <v>0</v>
      </c>
      <c r="L183" s="59">
        <v>0</v>
      </c>
      <c r="M183" s="59">
        <v>0</v>
      </c>
      <c r="N183" s="59">
        <v>23.968130000000002</v>
      </c>
      <c r="O183" s="59">
        <v>362.02199999999999</v>
      </c>
      <c r="P183" s="59">
        <v>0</v>
      </c>
      <c r="Q183" s="59">
        <v>0</v>
      </c>
      <c r="R183" s="59">
        <v>0</v>
      </c>
      <c r="S183" s="59">
        <v>0</v>
      </c>
      <c r="T183" s="59">
        <v>0</v>
      </c>
      <c r="U183" s="59">
        <v>0</v>
      </c>
      <c r="V183" s="59">
        <v>0</v>
      </c>
      <c r="W183" s="59">
        <v>0</v>
      </c>
      <c r="X183" s="59">
        <v>0</v>
      </c>
      <c r="Y183" s="59">
        <v>0</v>
      </c>
      <c r="Z183" s="59">
        <v>1853.3439900000001</v>
      </c>
      <c r="AA183" s="59">
        <v>40.298099999999998</v>
      </c>
      <c r="AB183" s="59">
        <v>0</v>
      </c>
      <c r="AC183" s="59">
        <v>0</v>
      </c>
      <c r="AD183" s="59">
        <v>0</v>
      </c>
      <c r="AE183" s="59">
        <v>195.34455</v>
      </c>
      <c r="AF183" s="59">
        <v>62.500660000000003</v>
      </c>
      <c r="AG183" s="59">
        <v>0</v>
      </c>
      <c r="AH183" s="59">
        <v>0</v>
      </c>
      <c r="AI183" s="59">
        <v>0</v>
      </c>
      <c r="AJ183" s="59">
        <v>63.518120000000003</v>
      </c>
      <c r="AK183" s="59">
        <v>0</v>
      </c>
      <c r="AL183" s="59">
        <v>0</v>
      </c>
      <c r="AM183" s="59">
        <v>3981.1277099999998</v>
      </c>
      <c r="AN183" s="59">
        <v>0</v>
      </c>
      <c r="AO183" s="59">
        <v>0</v>
      </c>
      <c r="AP183" s="59">
        <v>6585.2686800000001</v>
      </c>
    </row>
    <row r="184" spans="1:42">
      <c r="A184" s="64" t="s">
        <v>304</v>
      </c>
      <c r="B184" s="59">
        <v>691.50496999999996</v>
      </c>
      <c r="C184" s="59">
        <v>0</v>
      </c>
      <c r="D184" s="59">
        <v>287.54940000000005</v>
      </c>
      <c r="E184" s="59">
        <v>0</v>
      </c>
      <c r="F184" s="59">
        <v>287.98298</v>
      </c>
      <c r="G184" s="59">
        <v>1225.2523600000002</v>
      </c>
      <c r="H184" s="59">
        <v>1084.8056899999999</v>
      </c>
      <c r="I184" s="59">
        <v>0.33</v>
      </c>
      <c r="J184" s="59">
        <v>9.06</v>
      </c>
      <c r="K184" s="59">
        <v>355.36014</v>
      </c>
      <c r="L184" s="59">
        <v>25.790770000000002</v>
      </c>
      <c r="M184" s="59">
        <v>0</v>
      </c>
      <c r="N184" s="59">
        <v>335.92054999999999</v>
      </c>
      <c r="O184" s="59">
        <v>127.84506</v>
      </c>
      <c r="P184" s="59">
        <v>1067.7353400000002</v>
      </c>
      <c r="Q184" s="59">
        <v>2933.2283199999997</v>
      </c>
      <c r="R184" s="59">
        <v>154.136</v>
      </c>
      <c r="S184" s="59">
        <v>579.02035000000001</v>
      </c>
      <c r="T184" s="59">
        <v>1184.7460700000001</v>
      </c>
      <c r="U184" s="59">
        <v>908.53549999999996</v>
      </c>
      <c r="V184" s="59">
        <v>183.81980999999999</v>
      </c>
      <c r="W184" s="59">
        <v>984.16</v>
      </c>
      <c r="X184" s="59">
        <v>3090.6350699999998</v>
      </c>
      <c r="Y184" s="59">
        <v>2E-3</v>
      </c>
      <c r="Z184" s="59">
        <v>421.13784999999996</v>
      </c>
      <c r="AA184" s="59">
        <v>139.32683</v>
      </c>
      <c r="AB184" s="59">
        <v>0</v>
      </c>
      <c r="AC184" s="59">
        <v>789.18174999999997</v>
      </c>
      <c r="AD184" s="59">
        <v>161.1789</v>
      </c>
      <c r="AE184" s="59">
        <v>26.97786</v>
      </c>
      <c r="AF184" s="59">
        <v>3.492</v>
      </c>
      <c r="AG184" s="59">
        <v>229.07957000000002</v>
      </c>
      <c r="AH184" s="59">
        <v>147.07213000000002</v>
      </c>
      <c r="AI184" s="59">
        <v>0</v>
      </c>
      <c r="AJ184" s="59">
        <v>0</v>
      </c>
      <c r="AK184" s="59">
        <v>0</v>
      </c>
      <c r="AL184" s="59">
        <v>0</v>
      </c>
      <c r="AM184" s="59">
        <v>15.5944</v>
      </c>
      <c r="AN184" s="59">
        <v>678.06457</v>
      </c>
      <c r="AO184" s="59">
        <v>23.809240000000003</v>
      </c>
      <c r="AP184" s="59">
        <v>18152.335480000002</v>
      </c>
    </row>
    <row r="185" spans="1:42">
      <c r="A185" s="63" t="s">
        <v>305</v>
      </c>
      <c r="B185" s="59">
        <v>0</v>
      </c>
      <c r="C185" s="59">
        <v>0</v>
      </c>
      <c r="D185" s="59">
        <v>0</v>
      </c>
      <c r="E185" s="59">
        <v>0</v>
      </c>
      <c r="F185" s="59">
        <v>0</v>
      </c>
      <c r="G185" s="59">
        <v>0</v>
      </c>
      <c r="H185" s="59">
        <v>0</v>
      </c>
      <c r="I185" s="59">
        <v>0</v>
      </c>
      <c r="J185" s="59">
        <v>0</v>
      </c>
      <c r="K185" s="59">
        <v>0</v>
      </c>
      <c r="L185" s="59">
        <v>0</v>
      </c>
      <c r="M185" s="59">
        <v>0</v>
      </c>
      <c r="N185" s="59">
        <v>0</v>
      </c>
      <c r="O185" s="59">
        <v>0</v>
      </c>
      <c r="P185" s="59">
        <v>0</v>
      </c>
      <c r="Q185" s="59">
        <v>0</v>
      </c>
      <c r="R185" s="59">
        <v>0</v>
      </c>
      <c r="S185" s="59">
        <v>0</v>
      </c>
      <c r="T185" s="59">
        <v>0</v>
      </c>
      <c r="U185" s="59">
        <v>0</v>
      </c>
      <c r="V185" s="59">
        <v>0</v>
      </c>
      <c r="W185" s="59">
        <v>0</v>
      </c>
      <c r="X185" s="59">
        <v>0</v>
      </c>
      <c r="Y185" s="59">
        <v>0</v>
      </c>
      <c r="Z185" s="59">
        <v>0</v>
      </c>
      <c r="AA185" s="59">
        <v>0</v>
      </c>
      <c r="AB185" s="59">
        <v>0</v>
      </c>
      <c r="AC185" s="59">
        <v>0</v>
      </c>
      <c r="AD185" s="59">
        <v>0</v>
      </c>
      <c r="AE185" s="59">
        <v>0</v>
      </c>
      <c r="AF185" s="59">
        <v>0</v>
      </c>
      <c r="AG185" s="59">
        <v>0</v>
      </c>
      <c r="AH185" s="59">
        <v>0</v>
      </c>
      <c r="AI185" s="59">
        <v>0</v>
      </c>
      <c r="AJ185" s="59">
        <v>0</v>
      </c>
      <c r="AK185" s="59">
        <v>0</v>
      </c>
      <c r="AL185" s="59">
        <v>0</v>
      </c>
      <c r="AM185" s="59">
        <v>0</v>
      </c>
      <c r="AN185" s="59">
        <v>0</v>
      </c>
      <c r="AO185" s="59">
        <v>0</v>
      </c>
      <c r="AP185" s="59">
        <v>0</v>
      </c>
    </row>
    <row r="186" spans="1:42">
      <c r="A186" s="64" t="s">
        <v>306</v>
      </c>
      <c r="B186" s="59">
        <v>0</v>
      </c>
      <c r="C186" s="59">
        <v>0</v>
      </c>
      <c r="D186" s="59">
        <v>0</v>
      </c>
      <c r="E186" s="59">
        <v>0</v>
      </c>
      <c r="F186" s="59">
        <v>0</v>
      </c>
      <c r="G186" s="59">
        <v>0</v>
      </c>
      <c r="H186" s="59">
        <v>0</v>
      </c>
      <c r="I186" s="59">
        <v>0</v>
      </c>
      <c r="J186" s="59">
        <v>0</v>
      </c>
      <c r="K186" s="59">
        <v>0</v>
      </c>
      <c r="L186" s="59">
        <v>0</v>
      </c>
      <c r="M186" s="59">
        <v>0</v>
      </c>
      <c r="N186" s="59">
        <v>0</v>
      </c>
      <c r="O186" s="59">
        <v>0</v>
      </c>
      <c r="P186" s="59">
        <v>0</v>
      </c>
      <c r="Q186" s="59">
        <v>0</v>
      </c>
      <c r="R186" s="59">
        <v>0</v>
      </c>
      <c r="S186" s="59">
        <v>0</v>
      </c>
      <c r="T186" s="59">
        <v>0</v>
      </c>
      <c r="U186" s="59">
        <v>0</v>
      </c>
      <c r="V186" s="59">
        <v>0</v>
      </c>
      <c r="W186" s="59">
        <v>0</v>
      </c>
      <c r="X186" s="59">
        <v>0</v>
      </c>
      <c r="Y186" s="59">
        <v>0</v>
      </c>
      <c r="Z186" s="59">
        <v>0</v>
      </c>
      <c r="AA186" s="59">
        <v>0</v>
      </c>
      <c r="AB186" s="59">
        <v>0</v>
      </c>
      <c r="AC186" s="59">
        <v>0</v>
      </c>
      <c r="AD186" s="59">
        <v>0</v>
      </c>
      <c r="AE186" s="59">
        <v>0</v>
      </c>
      <c r="AF186" s="59">
        <v>0</v>
      </c>
      <c r="AG186" s="59">
        <v>0</v>
      </c>
      <c r="AH186" s="59">
        <v>0</v>
      </c>
      <c r="AI186" s="59">
        <v>0</v>
      </c>
      <c r="AJ186" s="59">
        <v>0</v>
      </c>
      <c r="AK186" s="59">
        <v>0</v>
      </c>
      <c r="AL186" s="59">
        <v>0</v>
      </c>
      <c r="AM186" s="59">
        <v>0</v>
      </c>
      <c r="AN186" s="59">
        <v>0</v>
      </c>
      <c r="AO186" s="59">
        <v>0</v>
      </c>
      <c r="AP186" s="59">
        <v>0</v>
      </c>
    </row>
    <row r="187" spans="1:42">
      <c r="A187" s="63" t="s">
        <v>307</v>
      </c>
      <c r="B187" s="59">
        <v>79486.528609999994</v>
      </c>
      <c r="C187" s="59">
        <v>45031.319390000004</v>
      </c>
      <c r="D187" s="59">
        <v>54026.586560000003</v>
      </c>
      <c r="E187" s="59">
        <v>50398.57879</v>
      </c>
      <c r="F187" s="59">
        <v>45024.54739</v>
      </c>
      <c r="G187" s="59">
        <v>34571.875759999995</v>
      </c>
      <c r="H187" s="59">
        <v>22333.66288</v>
      </c>
      <c r="I187" s="59">
        <v>44261.33223</v>
      </c>
      <c r="J187" s="59">
        <v>37004.352920000005</v>
      </c>
      <c r="K187" s="59">
        <v>34383.438979999999</v>
      </c>
      <c r="L187" s="59">
        <v>19932.58253</v>
      </c>
      <c r="M187" s="59">
        <v>16661.009449999998</v>
      </c>
      <c r="N187" s="59">
        <v>22462.183679999998</v>
      </c>
      <c r="O187" s="59">
        <v>21966.532159999999</v>
      </c>
      <c r="P187" s="59">
        <v>14886.24109</v>
      </c>
      <c r="Q187" s="59">
        <v>4172.2557699999998</v>
      </c>
      <c r="R187" s="59">
        <v>8980.8332300000002</v>
      </c>
      <c r="S187" s="59">
        <v>6172.4475199999997</v>
      </c>
      <c r="T187" s="59">
        <v>34591.335140000003</v>
      </c>
      <c r="U187" s="59">
        <v>21862.833350000001</v>
      </c>
      <c r="V187" s="59">
        <v>9823.3383400000002</v>
      </c>
      <c r="W187" s="59">
        <v>9031.377050000001</v>
      </c>
      <c r="X187" s="59">
        <v>21672.890749999999</v>
      </c>
      <c r="Y187" s="59">
        <v>12815.056430000001</v>
      </c>
      <c r="Z187" s="59">
        <v>3246.7846</v>
      </c>
      <c r="AA187" s="59">
        <v>9446.1807899999985</v>
      </c>
      <c r="AB187" s="59">
        <v>11463.980609999999</v>
      </c>
      <c r="AC187" s="59">
        <v>25618.925179999998</v>
      </c>
      <c r="AD187" s="59">
        <v>1253.9376499999998</v>
      </c>
      <c r="AE187" s="59">
        <v>23726.719069999999</v>
      </c>
      <c r="AF187" s="59">
        <v>22473.718679999998</v>
      </c>
      <c r="AG187" s="59">
        <v>7618.1135599999998</v>
      </c>
      <c r="AH187" s="59">
        <v>8120.8644800000002</v>
      </c>
      <c r="AI187" s="59">
        <v>7333.19704</v>
      </c>
      <c r="AJ187" s="59">
        <v>253.46391</v>
      </c>
      <c r="AK187" s="59">
        <v>3206.36634</v>
      </c>
      <c r="AL187" s="59">
        <v>9673.1722200000004</v>
      </c>
      <c r="AM187" s="59">
        <v>15397.596300000001</v>
      </c>
      <c r="AN187" s="59">
        <v>15531.579320000001</v>
      </c>
      <c r="AO187" s="59">
        <v>4202.7015000000001</v>
      </c>
      <c r="AP187" s="59">
        <v>840120.44125000003</v>
      </c>
    </row>
    <row r="188" spans="1:42">
      <c r="A188" s="64" t="s">
        <v>308</v>
      </c>
      <c r="B188" s="59">
        <v>52845.711880000003</v>
      </c>
      <c r="C188" s="59">
        <v>32431.69154</v>
      </c>
      <c r="D188" s="59">
        <v>29847.924019999999</v>
      </c>
      <c r="E188" s="59">
        <v>15287.885289999998</v>
      </c>
      <c r="F188" s="59">
        <v>25809.123379999997</v>
      </c>
      <c r="G188" s="59">
        <v>13052.190060000001</v>
      </c>
      <c r="H188" s="59">
        <v>6244.4200599999995</v>
      </c>
      <c r="I188" s="59">
        <v>3434.3202900000001</v>
      </c>
      <c r="J188" s="59">
        <v>10008.42002</v>
      </c>
      <c r="K188" s="59">
        <v>14904.48979</v>
      </c>
      <c r="L188" s="59">
        <v>13370.24562</v>
      </c>
      <c r="M188" s="59">
        <v>7375.4800700000005</v>
      </c>
      <c r="N188" s="59">
        <v>4415.97703</v>
      </c>
      <c r="O188" s="59">
        <v>5290.37194</v>
      </c>
      <c r="P188" s="59">
        <v>5076.8620999999994</v>
      </c>
      <c r="Q188" s="59">
        <v>1919.96426</v>
      </c>
      <c r="R188" s="59">
        <v>809.20017000000007</v>
      </c>
      <c r="S188" s="59">
        <v>107.88122</v>
      </c>
      <c r="T188" s="59">
        <v>26165.564160000002</v>
      </c>
      <c r="U188" s="59">
        <v>18539.833449999998</v>
      </c>
      <c r="V188" s="59">
        <v>5486.8053899999995</v>
      </c>
      <c r="W188" s="59">
        <v>4453.1936999999998</v>
      </c>
      <c r="X188" s="59">
        <v>3184.3736899999999</v>
      </c>
      <c r="Y188" s="59">
        <v>9032.2081999999991</v>
      </c>
      <c r="Z188" s="59">
        <v>1545.8855100000001</v>
      </c>
      <c r="AA188" s="59">
        <v>726.10549000000003</v>
      </c>
      <c r="AB188" s="59">
        <v>2903.4161600000002</v>
      </c>
      <c r="AC188" s="59">
        <v>3993.30843</v>
      </c>
      <c r="AD188" s="59">
        <v>592.58443</v>
      </c>
      <c r="AE188" s="59">
        <v>8764.6064900000001</v>
      </c>
      <c r="AF188" s="59">
        <v>3768.6949900000004</v>
      </c>
      <c r="AG188" s="59">
        <v>981.46485999999993</v>
      </c>
      <c r="AH188" s="59">
        <v>1368.1537700000001</v>
      </c>
      <c r="AI188" s="59">
        <v>1187.94</v>
      </c>
      <c r="AJ188" s="59">
        <v>24.68891</v>
      </c>
      <c r="AK188" s="59">
        <v>1153.84753</v>
      </c>
      <c r="AL188" s="59">
        <v>2038.3579299999999</v>
      </c>
      <c r="AM188" s="59">
        <v>3709.4749999999999</v>
      </c>
      <c r="AN188" s="59">
        <v>2833.4763800000001</v>
      </c>
      <c r="AO188" s="59">
        <v>521.13838999999996</v>
      </c>
      <c r="AP188" s="59">
        <v>345207.28160000005</v>
      </c>
    </row>
    <row r="189" spans="1:42">
      <c r="A189" s="64" t="s">
        <v>309</v>
      </c>
      <c r="B189" s="59">
        <v>26640.816729999999</v>
      </c>
      <c r="C189" s="59">
        <v>12599.627849999999</v>
      </c>
      <c r="D189" s="59">
        <v>24178.662539999998</v>
      </c>
      <c r="E189" s="59">
        <v>10202.83568</v>
      </c>
      <c r="F189" s="59">
        <v>19215.424010000002</v>
      </c>
      <c r="G189" s="59">
        <v>6243.9005199999992</v>
      </c>
      <c r="H189" s="59">
        <v>16089.242819999999</v>
      </c>
      <c r="I189" s="59">
        <v>32176.868409999999</v>
      </c>
      <c r="J189" s="59">
        <v>3914.4081200000001</v>
      </c>
      <c r="K189" s="59">
        <v>3484.6082099999999</v>
      </c>
      <c r="L189" s="59">
        <v>6562.33691</v>
      </c>
      <c r="M189" s="59">
        <v>2269.1430599999999</v>
      </c>
      <c r="N189" s="59">
        <v>7046.8953799999999</v>
      </c>
      <c r="O189" s="59">
        <v>16676.160220000002</v>
      </c>
      <c r="P189" s="59">
        <v>9061.6939999999995</v>
      </c>
      <c r="Q189" s="59">
        <v>903.58372999999995</v>
      </c>
      <c r="R189" s="59">
        <v>6559.1176699999996</v>
      </c>
      <c r="S189" s="59">
        <v>827.62605000000008</v>
      </c>
      <c r="T189" s="59">
        <v>8425.7709800000011</v>
      </c>
      <c r="U189" s="59">
        <v>2019.56945</v>
      </c>
      <c r="V189" s="59">
        <v>4336.5329499999998</v>
      </c>
      <c r="W189" s="59">
        <v>2133.1628799999999</v>
      </c>
      <c r="X189" s="59">
        <v>18488.517059999998</v>
      </c>
      <c r="Y189" s="59">
        <v>952.35378000000003</v>
      </c>
      <c r="Z189" s="59">
        <v>402.66991999999999</v>
      </c>
      <c r="AA189" s="59">
        <v>4162.6928399999997</v>
      </c>
      <c r="AB189" s="59">
        <v>113.64455000000001</v>
      </c>
      <c r="AC189" s="59">
        <v>13283.44267</v>
      </c>
      <c r="AD189" s="59">
        <v>84.313109999999995</v>
      </c>
      <c r="AE189" s="59">
        <v>2306.7527400000004</v>
      </c>
      <c r="AF189" s="59">
        <v>361.51321000000002</v>
      </c>
      <c r="AG189" s="59">
        <v>3423.1301699999999</v>
      </c>
      <c r="AH189" s="59">
        <v>320.76434</v>
      </c>
      <c r="AI189" s="59">
        <v>130.56067999999999</v>
      </c>
      <c r="AJ189" s="59">
        <v>0</v>
      </c>
      <c r="AK189" s="59">
        <v>2052.51881</v>
      </c>
      <c r="AL189" s="59">
        <v>1864.6979199999998</v>
      </c>
      <c r="AM189" s="59">
        <v>113.47117</v>
      </c>
      <c r="AN189" s="59">
        <v>2981.24044</v>
      </c>
      <c r="AO189" s="59">
        <v>575.63607999999999</v>
      </c>
      <c r="AP189" s="59">
        <v>273185.90766000003</v>
      </c>
    </row>
    <row r="190" spans="1:42">
      <c r="A190" s="64" t="s">
        <v>310</v>
      </c>
      <c r="B190" s="59">
        <v>0</v>
      </c>
      <c r="C190" s="59">
        <v>0</v>
      </c>
      <c r="D190" s="59">
        <v>0</v>
      </c>
      <c r="E190" s="59">
        <v>24907.857820000001</v>
      </c>
      <c r="F190" s="59">
        <v>0</v>
      </c>
      <c r="G190" s="59">
        <v>15275.785179999999</v>
      </c>
      <c r="H190" s="59">
        <v>0</v>
      </c>
      <c r="I190" s="59">
        <v>8650.1435299999994</v>
      </c>
      <c r="J190" s="59">
        <v>23081.52478</v>
      </c>
      <c r="K190" s="59">
        <v>15994.340980000001</v>
      </c>
      <c r="L190" s="59">
        <v>0</v>
      </c>
      <c r="M190" s="59">
        <v>7016.3863200000005</v>
      </c>
      <c r="N190" s="59">
        <v>10999.31127</v>
      </c>
      <c r="O190" s="59">
        <v>0</v>
      </c>
      <c r="P190" s="59">
        <v>747.68498999999997</v>
      </c>
      <c r="Q190" s="59">
        <v>1348.70778</v>
      </c>
      <c r="R190" s="59">
        <v>1612.5153899999998</v>
      </c>
      <c r="S190" s="59">
        <v>5236.9402499999997</v>
      </c>
      <c r="T190" s="59">
        <v>0</v>
      </c>
      <c r="U190" s="59">
        <v>1303.4304500000001</v>
      </c>
      <c r="V190" s="59">
        <v>0</v>
      </c>
      <c r="W190" s="59">
        <v>2445.0204700000004</v>
      </c>
      <c r="X190" s="59">
        <v>0</v>
      </c>
      <c r="Y190" s="59">
        <v>2830.4944500000001</v>
      </c>
      <c r="Z190" s="59">
        <v>1298.2291699999998</v>
      </c>
      <c r="AA190" s="59">
        <v>4557.3824599999998</v>
      </c>
      <c r="AB190" s="59">
        <v>8446.9199000000008</v>
      </c>
      <c r="AC190" s="59">
        <v>8342.1740800000007</v>
      </c>
      <c r="AD190" s="59">
        <v>577.04011000000003</v>
      </c>
      <c r="AE190" s="59">
        <v>12655.359839999999</v>
      </c>
      <c r="AF190" s="59">
        <v>18343.510480000001</v>
      </c>
      <c r="AG190" s="59">
        <v>3213.5185299999998</v>
      </c>
      <c r="AH190" s="59">
        <v>6431.9463699999997</v>
      </c>
      <c r="AI190" s="59">
        <v>6014.6963599999999</v>
      </c>
      <c r="AJ190" s="59">
        <v>228.77500000000001</v>
      </c>
      <c r="AK190" s="59">
        <v>0</v>
      </c>
      <c r="AL190" s="59">
        <v>5770.1163699999997</v>
      </c>
      <c r="AM190" s="59">
        <v>11574.65013</v>
      </c>
      <c r="AN190" s="59">
        <v>9716.8624999999993</v>
      </c>
      <c r="AO190" s="59">
        <v>3105.9270299999998</v>
      </c>
      <c r="AP190" s="59">
        <v>221727.25199000002</v>
      </c>
    </row>
    <row r="191" spans="1:42">
      <c r="A191" s="63" t="s">
        <v>311</v>
      </c>
      <c r="B191" s="59">
        <v>1019.31289</v>
      </c>
      <c r="C191" s="59">
        <v>1429.0785100000001</v>
      </c>
      <c r="D191" s="59">
        <v>4118.5021299999999</v>
      </c>
      <c r="E191" s="59">
        <v>1805.49974</v>
      </c>
      <c r="F191" s="59">
        <v>1149.8454099999999</v>
      </c>
      <c r="G191" s="59">
        <v>1100.5623799999998</v>
      </c>
      <c r="H191" s="59">
        <v>1517.9261799999999</v>
      </c>
      <c r="I191" s="59">
        <v>1001.5344</v>
      </c>
      <c r="J191" s="59">
        <v>754.79345000000001</v>
      </c>
      <c r="K191" s="59">
        <v>1560.2377099999999</v>
      </c>
      <c r="L191" s="59">
        <v>-5534.2496900000006</v>
      </c>
      <c r="M191" s="59">
        <v>1407.3363400000001</v>
      </c>
      <c r="N191" s="59">
        <v>2849.4171099999999</v>
      </c>
      <c r="O191" s="59">
        <v>153.93111999999999</v>
      </c>
      <c r="P191" s="59">
        <v>76.759320000000002</v>
      </c>
      <c r="Q191" s="59">
        <v>36.528760000000005</v>
      </c>
      <c r="R191" s="59">
        <v>-778.71385999999995</v>
      </c>
      <c r="S191" s="59">
        <v>-1417.2427600000001</v>
      </c>
      <c r="T191" s="59">
        <v>2286.7107900000001</v>
      </c>
      <c r="U191" s="59">
        <v>1878.05124</v>
      </c>
      <c r="V191" s="59">
        <v>12.601850000000001</v>
      </c>
      <c r="W191" s="59">
        <v>-761.92848000000004</v>
      </c>
      <c r="X191" s="59">
        <v>66.528750000000002</v>
      </c>
      <c r="Y191" s="59">
        <v>797.57191</v>
      </c>
      <c r="Z191" s="59">
        <v>1495.6427099999999</v>
      </c>
      <c r="AA191" s="59">
        <v>-1344.1562099999999</v>
      </c>
      <c r="AB191" s="59">
        <v>2442.2504700000004</v>
      </c>
      <c r="AC191" s="59">
        <v>801.91856000000007</v>
      </c>
      <c r="AD191" s="59">
        <v>-2528.7083399999997</v>
      </c>
      <c r="AE191" s="59">
        <v>2351.0500999999999</v>
      </c>
      <c r="AF191" s="59">
        <v>867.01366000000007</v>
      </c>
      <c r="AG191" s="59">
        <v>255.2637</v>
      </c>
      <c r="AH191" s="59">
        <v>-152.41794000000002</v>
      </c>
      <c r="AI191" s="59">
        <v>-112.58185</v>
      </c>
      <c r="AJ191" s="59">
        <v>-626.39904000000001</v>
      </c>
      <c r="AK191" s="59">
        <v>706.67564000000004</v>
      </c>
      <c r="AL191" s="59">
        <v>-1332.28468</v>
      </c>
      <c r="AM191" s="59">
        <v>1049.8357599999999</v>
      </c>
      <c r="AN191" s="59">
        <v>826.92062999999996</v>
      </c>
      <c r="AO191" s="59">
        <v>176.66717</v>
      </c>
      <c r="AP191" s="59">
        <v>21407.285540000001</v>
      </c>
    </row>
    <row r="192" spans="1:42">
      <c r="A192" s="64" t="s">
        <v>312</v>
      </c>
      <c r="B192" s="59">
        <v>968.86285999999996</v>
      </c>
      <c r="C192" s="59">
        <v>919.49377000000004</v>
      </c>
      <c r="D192" s="59">
        <v>3912.03577</v>
      </c>
      <c r="E192" s="59">
        <v>1676.9446399999999</v>
      </c>
      <c r="F192" s="59">
        <v>1292.1998899999999</v>
      </c>
      <c r="G192" s="59">
        <v>1023.97646</v>
      </c>
      <c r="H192" s="59">
        <v>1313.2224899999999</v>
      </c>
      <c r="I192" s="59">
        <v>1413.20208</v>
      </c>
      <c r="J192" s="59">
        <v>309.67059999999998</v>
      </c>
      <c r="K192" s="59">
        <v>1161.8971100000001</v>
      </c>
      <c r="L192" s="59">
        <v>-5645.5112600000002</v>
      </c>
      <c r="M192" s="59">
        <v>1074.6683600000001</v>
      </c>
      <c r="N192" s="59">
        <v>1170.2610300000001</v>
      </c>
      <c r="O192" s="59">
        <v>457.13391999999999</v>
      </c>
      <c r="P192" s="59">
        <v>324.93207000000001</v>
      </c>
      <c r="Q192" s="59">
        <v>34.291470000000004</v>
      </c>
      <c r="R192" s="59">
        <v>-701.63866000000007</v>
      </c>
      <c r="S192" s="59">
        <v>-1369.67291</v>
      </c>
      <c r="T192" s="59">
        <v>1893.6767399999999</v>
      </c>
      <c r="U192" s="59">
        <v>1606.9735500000002</v>
      </c>
      <c r="V192" s="59">
        <v>17.050159999999998</v>
      </c>
      <c r="W192" s="59">
        <v>-692.05381000000011</v>
      </c>
      <c r="X192" s="59">
        <v>200.06389999999999</v>
      </c>
      <c r="Y192" s="59">
        <v>679.82118000000003</v>
      </c>
      <c r="Z192" s="59">
        <v>1085.13787</v>
      </c>
      <c r="AA192" s="59">
        <v>-1141.6291200000001</v>
      </c>
      <c r="AB192" s="59">
        <v>1846.1000900000001</v>
      </c>
      <c r="AC192" s="59">
        <v>716.4968100000001</v>
      </c>
      <c r="AD192" s="59">
        <v>-2550.82159</v>
      </c>
      <c r="AE192" s="59">
        <v>2292.4373500000002</v>
      </c>
      <c r="AF192" s="59">
        <v>750.99610999999993</v>
      </c>
      <c r="AG192" s="59">
        <v>203.92032999999998</v>
      </c>
      <c r="AH192" s="59">
        <v>20.205539999999999</v>
      </c>
      <c r="AI192" s="59">
        <v>-115.139</v>
      </c>
      <c r="AJ192" s="59">
        <v>-601.36689000000001</v>
      </c>
      <c r="AK192" s="59">
        <v>622.60954000000004</v>
      </c>
      <c r="AL192" s="59">
        <v>-665.68189000000007</v>
      </c>
      <c r="AM192" s="59">
        <v>1086.6758300000001</v>
      </c>
      <c r="AN192" s="59">
        <v>704.58082999999999</v>
      </c>
      <c r="AO192" s="59">
        <v>177.92539000000002</v>
      </c>
      <c r="AP192" s="59">
        <v>17473.948609999999</v>
      </c>
    </row>
    <row r="193" spans="1:42">
      <c r="A193" s="100" t="s">
        <v>313</v>
      </c>
      <c r="B193" s="59">
        <v>50.450029999999998</v>
      </c>
      <c r="C193" s="59">
        <v>509.58474000000001</v>
      </c>
      <c r="D193" s="59">
        <v>206.46635999999998</v>
      </c>
      <c r="E193" s="59">
        <v>128.55510000000001</v>
      </c>
      <c r="F193" s="59">
        <v>-142.35448000000002</v>
      </c>
      <c r="G193" s="59">
        <v>76.585920000000002</v>
      </c>
      <c r="H193" s="59">
        <v>204.70368999999999</v>
      </c>
      <c r="I193" s="59">
        <v>-411.66768000000002</v>
      </c>
      <c r="J193" s="59">
        <v>445.12284999999997</v>
      </c>
      <c r="K193" s="59">
        <v>398.34059999999999</v>
      </c>
      <c r="L193" s="59">
        <v>111.26157000000001</v>
      </c>
      <c r="M193" s="59">
        <v>332.66798</v>
      </c>
      <c r="N193" s="59">
        <v>1679.15608</v>
      </c>
      <c r="O193" s="59">
        <v>-303.20279999999997</v>
      </c>
      <c r="P193" s="59">
        <v>-248.17275000000001</v>
      </c>
      <c r="Q193" s="59">
        <v>2.2372899999999998</v>
      </c>
      <c r="R193" s="59">
        <v>-77.075199999999995</v>
      </c>
      <c r="S193" s="59">
        <v>-47.569849999999995</v>
      </c>
      <c r="T193" s="59">
        <v>393.03404999999998</v>
      </c>
      <c r="U193" s="59">
        <v>271.07769000000002</v>
      </c>
      <c r="V193" s="59">
        <v>-4.4483100000000002</v>
      </c>
      <c r="W193" s="59">
        <v>-69.874669999999995</v>
      </c>
      <c r="X193" s="59">
        <v>-133.53514999999999</v>
      </c>
      <c r="Y193" s="59">
        <v>117.75072999999999</v>
      </c>
      <c r="Z193" s="59">
        <v>410.50484</v>
      </c>
      <c r="AA193" s="59">
        <v>-202.52708999999999</v>
      </c>
      <c r="AB193" s="59">
        <v>596.15038000000004</v>
      </c>
      <c r="AC193" s="59">
        <v>85.421750000000003</v>
      </c>
      <c r="AD193" s="59">
        <v>22.113250000000001</v>
      </c>
      <c r="AE193" s="59">
        <v>58.612749999999998</v>
      </c>
      <c r="AF193" s="59">
        <v>116.01755</v>
      </c>
      <c r="AG193" s="59">
        <v>51.34337</v>
      </c>
      <c r="AH193" s="59">
        <v>-172.62348</v>
      </c>
      <c r="AI193" s="59">
        <v>2.55715</v>
      </c>
      <c r="AJ193" s="59">
        <v>-25.032150000000001</v>
      </c>
      <c r="AK193" s="59">
        <v>84.066100000000006</v>
      </c>
      <c r="AL193" s="59">
        <v>-666.60279000000003</v>
      </c>
      <c r="AM193" s="59">
        <v>-36.840069999999997</v>
      </c>
      <c r="AN193" s="59">
        <v>122.3398</v>
      </c>
      <c r="AO193" s="59">
        <v>-1.2582200000000001</v>
      </c>
      <c r="AP193" s="59">
        <v>3933.3369300000004</v>
      </c>
    </row>
    <row r="194" spans="1:42">
      <c r="A194" s="385" t="s">
        <v>314</v>
      </c>
      <c r="B194" s="438">
        <v>1827244.53996</v>
      </c>
      <c r="C194" s="438">
        <v>523557.78675000003</v>
      </c>
      <c r="D194" s="438">
        <v>1096544.1035999998</v>
      </c>
      <c r="E194" s="438">
        <v>415080.22035000002</v>
      </c>
      <c r="F194" s="438">
        <v>243815.74484999999</v>
      </c>
      <c r="G194" s="438">
        <v>214637.02338</v>
      </c>
      <c r="H194" s="438">
        <v>159221.58913000001</v>
      </c>
      <c r="I194" s="438">
        <v>298531.43845999998</v>
      </c>
      <c r="J194" s="438">
        <v>240975.67222000001</v>
      </c>
      <c r="K194" s="438">
        <v>319687.71536000003</v>
      </c>
      <c r="L194" s="438">
        <v>145969.86912000002</v>
      </c>
      <c r="M194" s="438">
        <v>362794.87799000001</v>
      </c>
      <c r="N194" s="438">
        <v>392326.31695000001</v>
      </c>
      <c r="O194" s="438">
        <v>156799.99106999999</v>
      </c>
      <c r="P194" s="438">
        <v>185727.29996999999</v>
      </c>
      <c r="Q194" s="438">
        <v>73615.711599999995</v>
      </c>
      <c r="R194" s="438">
        <v>85400.135620000001</v>
      </c>
      <c r="S194" s="438">
        <v>99091.848719999995</v>
      </c>
      <c r="T194" s="438">
        <v>131358.41617000001</v>
      </c>
      <c r="U194" s="438">
        <v>234837.26215</v>
      </c>
      <c r="V194" s="438">
        <v>91308.191940000004</v>
      </c>
      <c r="W194" s="438">
        <v>129566.43171999999</v>
      </c>
      <c r="X194" s="438">
        <v>325654.76470999996</v>
      </c>
      <c r="Y194" s="438">
        <v>136020.53086000003</v>
      </c>
      <c r="Z194" s="438">
        <v>305204.92225999996</v>
      </c>
      <c r="AA194" s="438">
        <v>143586.24997</v>
      </c>
      <c r="AB194" s="438">
        <v>385902.68154000002</v>
      </c>
      <c r="AC194" s="438">
        <v>368186.29736000003</v>
      </c>
      <c r="AD194" s="438">
        <v>83255.681939999995</v>
      </c>
      <c r="AE194" s="438">
        <v>348795.16266000003</v>
      </c>
      <c r="AF194" s="438">
        <v>78405.935500000007</v>
      </c>
      <c r="AG194" s="438">
        <v>80375.610360000006</v>
      </c>
      <c r="AH194" s="438">
        <v>76768.638999999996</v>
      </c>
      <c r="AI194" s="438">
        <v>30951.341219999998</v>
      </c>
      <c r="AJ194" s="438">
        <v>50128.51253</v>
      </c>
      <c r="AK194" s="438">
        <v>21794.471539999999</v>
      </c>
      <c r="AL194" s="438">
        <v>140755.58144000001</v>
      </c>
      <c r="AM194" s="438">
        <v>217902.77619999999</v>
      </c>
      <c r="AN194" s="438">
        <v>94832.902329999997</v>
      </c>
      <c r="AO194" s="438">
        <v>31133.72061</v>
      </c>
      <c r="AP194" s="438">
        <v>10347747.969110001</v>
      </c>
    </row>
    <row r="195" spans="1:42">
      <c r="A195" s="389" t="s">
        <v>315</v>
      </c>
      <c r="B195" s="438">
        <v>12840.724829999999</v>
      </c>
      <c r="C195" s="438">
        <v>0</v>
      </c>
      <c r="D195" s="438">
        <v>0</v>
      </c>
      <c r="E195" s="438">
        <v>0</v>
      </c>
      <c r="F195" s="438">
        <v>0</v>
      </c>
      <c r="G195" s="438">
        <v>0</v>
      </c>
      <c r="H195" s="438">
        <v>0</v>
      </c>
      <c r="I195" s="438">
        <v>0</v>
      </c>
      <c r="J195" s="438">
        <v>0</v>
      </c>
      <c r="K195" s="438">
        <v>0</v>
      </c>
      <c r="L195" s="438">
        <v>0</v>
      </c>
      <c r="M195" s="438">
        <v>0</v>
      </c>
      <c r="N195" s="438">
        <v>0</v>
      </c>
      <c r="O195" s="438">
        <v>0</v>
      </c>
      <c r="P195" s="438">
        <v>0</v>
      </c>
      <c r="Q195" s="438">
        <v>0</v>
      </c>
      <c r="R195" s="438">
        <v>0</v>
      </c>
      <c r="S195" s="438">
        <v>0</v>
      </c>
      <c r="T195" s="438">
        <v>0</v>
      </c>
      <c r="U195" s="438">
        <v>0</v>
      </c>
      <c r="V195" s="438">
        <v>0</v>
      </c>
      <c r="W195" s="438">
        <v>0</v>
      </c>
      <c r="X195" s="438">
        <v>0</v>
      </c>
      <c r="Y195" s="438">
        <v>0</v>
      </c>
      <c r="Z195" s="438">
        <v>0</v>
      </c>
      <c r="AA195" s="438">
        <v>0</v>
      </c>
      <c r="AB195" s="438">
        <v>0</v>
      </c>
      <c r="AC195" s="438">
        <v>0</v>
      </c>
      <c r="AD195" s="438">
        <v>0</v>
      </c>
      <c r="AE195" s="438">
        <v>0</v>
      </c>
      <c r="AF195" s="438">
        <v>0</v>
      </c>
      <c r="AG195" s="438">
        <v>0</v>
      </c>
      <c r="AH195" s="438">
        <v>0</v>
      </c>
      <c r="AI195" s="438">
        <v>0</v>
      </c>
      <c r="AJ195" s="438">
        <v>0</v>
      </c>
      <c r="AK195" s="438">
        <v>0</v>
      </c>
      <c r="AL195" s="438">
        <v>0</v>
      </c>
      <c r="AM195" s="438">
        <v>0</v>
      </c>
      <c r="AN195" s="438">
        <v>0</v>
      </c>
      <c r="AO195" s="438">
        <v>0</v>
      </c>
      <c r="AP195" s="438">
        <v>12840.724829999999</v>
      </c>
    </row>
    <row r="196" spans="1:42">
      <c r="A196" s="63" t="s">
        <v>316</v>
      </c>
      <c r="B196" s="59">
        <v>0</v>
      </c>
      <c r="C196" s="59">
        <v>0</v>
      </c>
      <c r="D196" s="59">
        <v>0</v>
      </c>
      <c r="E196" s="59">
        <v>0</v>
      </c>
      <c r="F196" s="59">
        <v>0</v>
      </c>
      <c r="G196" s="59">
        <v>0</v>
      </c>
      <c r="H196" s="59">
        <v>0</v>
      </c>
      <c r="I196" s="59">
        <v>0</v>
      </c>
      <c r="J196" s="59">
        <v>0</v>
      </c>
      <c r="K196" s="59">
        <v>0</v>
      </c>
      <c r="L196" s="59">
        <v>0</v>
      </c>
      <c r="M196" s="59">
        <v>0</v>
      </c>
      <c r="N196" s="59">
        <v>0</v>
      </c>
      <c r="O196" s="59">
        <v>0</v>
      </c>
      <c r="P196" s="59">
        <v>0</v>
      </c>
      <c r="Q196" s="59">
        <v>0</v>
      </c>
      <c r="R196" s="59">
        <v>0</v>
      </c>
      <c r="S196" s="59">
        <v>0</v>
      </c>
      <c r="T196" s="59">
        <v>0</v>
      </c>
      <c r="U196" s="59">
        <v>0</v>
      </c>
      <c r="V196" s="59">
        <v>0</v>
      </c>
      <c r="W196" s="59">
        <v>0</v>
      </c>
      <c r="X196" s="59">
        <v>0</v>
      </c>
      <c r="Y196" s="59">
        <v>0</v>
      </c>
      <c r="Z196" s="59">
        <v>0</v>
      </c>
      <c r="AA196" s="59">
        <v>0</v>
      </c>
      <c r="AB196" s="59">
        <v>0</v>
      </c>
      <c r="AC196" s="59">
        <v>0</v>
      </c>
      <c r="AD196" s="59">
        <v>0</v>
      </c>
      <c r="AE196" s="59">
        <v>0</v>
      </c>
      <c r="AF196" s="59">
        <v>0</v>
      </c>
      <c r="AG196" s="59">
        <v>0</v>
      </c>
      <c r="AH196" s="59">
        <v>0</v>
      </c>
      <c r="AI196" s="59">
        <v>0</v>
      </c>
      <c r="AJ196" s="59">
        <v>0</v>
      </c>
      <c r="AK196" s="59">
        <v>0</v>
      </c>
      <c r="AL196" s="59">
        <v>0</v>
      </c>
      <c r="AM196" s="59">
        <v>0</v>
      </c>
      <c r="AN196" s="59">
        <v>0</v>
      </c>
      <c r="AO196" s="59">
        <v>0</v>
      </c>
      <c r="AP196" s="59">
        <v>0</v>
      </c>
    </row>
    <row r="197" spans="1:42">
      <c r="A197" s="64" t="s">
        <v>317</v>
      </c>
      <c r="B197" s="59">
        <v>0</v>
      </c>
      <c r="C197" s="59">
        <v>0</v>
      </c>
      <c r="D197" s="59">
        <v>0</v>
      </c>
      <c r="E197" s="59">
        <v>0</v>
      </c>
      <c r="F197" s="59">
        <v>0</v>
      </c>
      <c r="G197" s="59">
        <v>0</v>
      </c>
      <c r="H197" s="59">
        <v>0</v>
      </c>
      <c r="I197" s="59">
        <v>0</v>
      </c>
      <c r="J197" s="59">
        <v>0</v>
      </c>
      <c r="K197" s="59">
        <v>0</v>
      </c>
      <c r="L197" s="59">
        <v>0</v>
      </c>
      <c r="M197" s="59">
        <v>0</v>
      </c>
      <c r="N197" s="59">
        <v>0</v>
      </c>
      <c r="O197" s="59">
        <v>0</v>
      </c>
      <c r="P197" s="59">
        <v>0</v>
      </c>
      <c r="Q197" s="59">
        <v>0</v>
      </c>
      <c r="R197" s="59">
        <v>0</v>
      </c>
      <c r="S197" s="59">
        <v>0</v>
      </c>
      <c r="T197" s="59">
        <v>0</v>
      </c>
      <c r="U197" s="59">
        <v>0</v>
      </c>
      <c r="V197" s="59">
        <v>0</v>
      </c>
      <c r="W197" s="59">
        <v>0</v>
      </c>
      <c r="X197" s="59">
        <v>0</v>
      </c>
      <c r="Y197" s="59">
        <v>0</v>
      </c>
      <c r="Z197" s="59">
        <v>0</v>
      </c>
      <c r="AA197" s="59">
        <v>0</v>
      </c>
      <c r="AB197" s="59">
        <v>0</v>
      </c>
      <c r="AC197" s="59">
        <v>0</v>
      </c>
      <c r="AD197" s="59">
        <v>0</v>
      </c>
      <c r="AE197" s="59">
        <v>0</v>
      </c>
      <c r="AF197" s="59">
        <v>0</v>
      </c>
      <c r="AG197" s="59">
        <v>0</v>
      </c>
      <c r="AH197" s="59">
        <v>0</v>
      </c>
      <c r="AI197" s="59">
        <v>0</v>
      </c>
      <c r="AJ197" s="59">
        <v>0</v>
      </c>
      <c r="AK197" s="59">
        <v>0</v>
      </c>
      <c r="AL197" s="59">
        <v>0</v>
      </c>
      <c r="AM197" s="59">
        <v>0</v>
      </c>
      <c r="AN197" s="59">
        <v>0</v>
      </c>
      <c r="AO197" s="59">
        <v>0</v>
      </c>
      <c r="AP197" s="59">
        <v>0</v>
      </c>
    </row>
    <row r="198" spans="1:42">
      <c r="A198" s="64" t="s">
        <v>318</v>
      </c>
      <c r="B198" s="59">
        <v>0</v>
      </c>
      <c r="C198" s="59">
        <v>0</v>
      </c>
      <c r="D198" s="59">
        <v>0</v>
      </c>
      <c r="E198" s="59">
        <v>0</v>
      </c>
      <c r="F198" s="59">
        <v>0</v>
      </c>
      <c r="G198" s="59">
        <v>0</v>
      </c>
      <c r="H198" s="59">
        <v>0</v>
      </c>
      <c r="I198" s="59">
        <v>0</v>
      </c>
      <c r="J198" s="59">
        <v>0</v>
      </c>
      <c r="K198" s="59">
        <v>0</v>
      </c>
      <c r="L198" s="59">
        <v>0</v>
      </c>
      <c r="M198" s="59">
        <v>0</v>
      </c>
      <c r="N198" s="59">
        <v>0</v>
      </c>
      <c r="O198" s="59">
        <v>0</v>
      </c>
      <c r="P198" s="59">
        <v>0</v>
      </c>
      <c r="Q198" s="59">
        <v>0</v>
      </c>
      <c r="R198" s="59">
        <v>0</v>
      </c>
      <c r="S198" s="59">
        <v>0</v>
      </c>
      <c r="T198" s="59">
        <v>0</v>
      </c>
      <c r="U198" s="59">
        <v>0</v>
      </c>
      <c r="V198" s="59">
        <v>0</v>
      </c>
      <c r="W198" s="59">
        <v>0</v>
      </c>
      <c r="X198" s="59">
        <v>0</v>
      </c>
      <c r="Y198" s="59">
        <v>0</v>
      </c>
      <c r="Z198" s="59">
        <v>0</v>
      </c>
      <c r="AA198" s="59">
        <v>0</v>
      </c>
      <c r="AB198" s="59">
        <v>0</v>
      </c>
      <c r="AC198" s="59">
        <v>0</v>
      </c>
      <c r="AD198" s="59">
        <v>0</v>
      </c>
      <c r="AE198" s="59">
        <v>0</v>
      </c>
      <c r="AF198" s="59">
        <v>0</v>
      </c>
      <c r="AG198" s="59">
        <v>0</v>
      </c>
      <c r="AH198" s="59">
        <v>0</v>
      </c>
      <c r="AI198" s="59">
        <v>0</v>
      </c>
      <c r="AJ198" s="59">
        <v>0</v>
      </c>
      <c r="AK198" s="59">
        <v>0</v>
      </c>
      <c r="AL198" s="59">
        <v>0</v>
      </c>
      <c r="AM198" s="59">
        <v>0</v>
      </c>
      <c r="AN198" s="59">
        <v>0</v>
      </c>
      <c r="AO198" s="59">
        <v>0</v>
      </c>
      <c r="AP198" s="59">
        <v>0</v>
      </c>
    </row>
    <row r="199" spans="1:42">
      <c r="A199" s="64" t="s">
        <v>319</v>
      </c>
      <c r="B199" s="59">
        <v>0</v>
      </c>
      <c r="C199" s="59">
        <v>0</v>
      </c>
      <c r="D199" s="59">
        <v>0</v>
      </c>
      <c r="E199" s="59">
        <v>0</v>
      </c>
      <c r="F199" s="59">
        <v>0</v>
      </c>
      <c r="G199" s="59">
        <v>0</v>
      </c>
      <c r="H199" s="59">
        <v>0</v>
      </c>
      <c r="I199" s="59">
        <v>0</v>
      </c>
      <c r="J199" s="59">
        <v>0</v>
      </c>
      <c r="K199" s="59">
        <v>0</v>
      </c>
      <c r="L199" s="59">
        <v>0</v>
      </c>
      <c r="M199" s="59">
        <v>0</v>
      </c>
      <c r="N199" s="59">
        <v>0</v>
      </c>
      <c r="O199" s="59">
        <v>0</v>
      </c>
      <c r="P199" s="59">
        <v>0</v>
      </c>
      <c r="Q199" s="59">
        <v>0</v>
      </c>
      <c r="R199" s="59">
        <v>0</v>
      </c>
      <c r="S199" s="59">
        <v>0</v>
      </c>
      <c r="T199" s="59">
        <v>0</v>
      </c>
      <c r="U199" s="59">
        <v>0</v>
      </c>
      <c r="V199" s="59">
        <v>0</v>
      </c>
      <c r="W199" s="59">
        <v>0</v>
      </c>
      <c r="X199" s="59">
        <v>0</v>
      </c>
      <c r="Y199" s="59">
        <v>0</v>
      </c>
      <c r="Z199" s="59">
        <v>0</v>
      </c>
      <c r="AA199" s="59">
        <v>0</v>
      </c>
      <c r="AB199" s="59">
        <v>0</v>
      </c>
      <c r="AC199" s="59">
        <v>0</v>
      </c>
      <c r="AD199" s="59">
        <v>0</v>
      </c>
      <c r="AE199" s="59">
        <v>0</v>
      </c>
      <c r="AF199" s="59">
        <v>0</v>
      </c>
      <c r="AG199" s="59">
        <v>0</v>
      </c>
      <c r="AH199" s="59">
        <v>0</v>
      </c>
      <c r="AI199" s="59">
        <v>0</v>
      </c>
      <c r="AJ199" s="59">
        <v>0</v>
      </c>
      <c r="AK199" s="59">
        <v>0</v>
      </c>
      <c r="AL199" s="59">
        <v>0</v>
      </c>
      <c r="AM199" s="59">
        <v>0</v>
      </c>
      <c r="AN199" s="59">
        <v>0</v>
      </c>
      <c r="AO199" s="59">
        <v>0</v>
      </c>
      <c r="AP199" s="59">
        <v>0</v>
      </c>
    </row>
    <row r="200" spans="1:42">
      <c r="A200" s="64" t="s">
        <v>320</v>
      </c>
      <c r="B200" s="59">
        <v>0</v>
      </c>
      <c r="C200" s="59">
        <v>0</v>
      </c>
      <c r="D200" s="59">
        <v>0</v>
      </c>
      <c r="E200" s="59">
        <v>0</v>
      </c>
      <c r="F200" s="59">
        <v>0</v>
      </c>
      <c r="G200" s="59">
        <v>0</v>
      </c>
      <c r="H200" s="59">
        <v>0</v>
      </c>
      <c r="I200" s="59">
        <v>0</v>
      </c>
      <c r="J200" s="59">
        <v>0</v>
      </c>
      <c r="K200" s="59">
        <v>0</v>
      </c>
      <c r="L200" s="59">
        <v>0</v>
      </c>
      <c r="M200" s="59">
        <v>0</v>
      </c>
      <c r="N200" s="59">
        <v>0</v>
      </c>
      <c r="O200" s="59">
        <v>0</v>
      </c>
      <c r="P200" s="59">
        <v>0</v>
      </c>
      <c r="Q200" s="59">
        <v>0</v>
      </c>
      <c r="R200" s="59">
        <v>0</v>
      </c>
      <c r="S200" s="59">
        <v>0</v>
      </c>
      <c r="T200" s="59">
        <v>0</v>
      </c>
      <c r="U200" s="59">
        <v>0</v>
      </c>
      <c r="V200" s="59">
        <v>0</v>
      </c>
      <c r="W200" s="59">
        <v>0</v>
      </c>
      <c r="X200" s="59">
        <v>0</v>
      </c>
      <c r="Y200" s="59">
        <v>0</v>
      </c>
      <c r="Z200" s="59">
        <v>0</v>
      </c>
      <c r="AA200" s="59">
        <v>0</v>
      </c>
      <c r="AB200" s="59">
        <v>0</v>
      </c>
      <c r="AC200" s="59">
        <v>0</v>
      </c>
      <c r="AD200" s="59">
        <v>0</v>
      </c>
      <c r="AE200" s="59">
        <v>0</v>
      </c>
      <c r="AF200" s="59">
        <v>0</v>
      </c>
      <c r="AG200" s="59">
        <v>0</v>
      </c>
      <c r="AH200" s="59">
        <v>0</v>
      </c>
      <c r="AI200" s="59">
        <v>0</v>
      </c>
      <c r="AJ200" s="59">
        <v>0</v>
      </c>
      <c r="AK200" s="59">
        <v>0</v>
      </c>
      <c r="AL200" s="59">
        <v>0</v>
      </c>
      <c r="AM200" s="59">
        <v>0</v>
      </c>
      <c r="AN200" s="59">
        <v>0</v>
      </c>
      <c r="AO200" s="59">
        <v>0</v>
      </c>
      <c r="AP200" s="59">
        <v>0</v>
      </c>
    </row>
    <row r="201" spans="1:42">
      <c r="A201" s="64" t="s">
        <v>321</v>
      </c>
      <c r="B201" s="59">
        <v>0</v>
      </c>
      <c r="C201" s="59">
        <v>0</v>
      </c>
      <c r="D201" s="59">
        <v>0</v>
      </c>
      <c r="E201" s="59">
        <v>0</v>
      </c>
      <c r="F201" s="59">
        <v>0</v>
      </c>
      <c r="G201" s="59">
        <v>0</v>
      </c>
      <c r="H201" s="59">
        <v>0</v>
      </c>
      <c r="I201" s="59">
        <v>0</v>
      </c>
      <c r="J201" s="59">
        <v>0</v>
      </c>
      <c r="K201" s="59">
        <v>0</v>
      </c>
      <c r="L201" s="59">
        <v>0</v>
      </c>
      <c r="M201" s="59">
        <v>0</v>
      </c>
      <c r="N201" s="59">
        <v>0</v>
      </c>
      <c r="O201" s="59">
        <v>0</v>
      </c>
      <c r="P201" s="59">
        <v>0</v>
      </c>
      <c r="Q201" s="59">
        <v>0</v>
      </c>
      <c r="R201" s="59">
        <v>0</v>
      </c>
      <c r="S201" s="59">
        <v>0</v>
      </c>
      <c r="T201" s="59">
        <v>0</v>
      </c>
      <c r="U201" s="59">
        <v>0</v>
      </c>
      <c r="V201" s="59">
        <v>0</v>
      </c>
      <c r="W201" s="59">
        <v>0</v>
      </c>
      <c r="X201" s="59">
        <v>0</v>
      </c>
      <c r="Y201" s="59">
        <v>0</v>
      </c>
      <c r="Z201" s="59">
        <v>0</v>
      </c>
      <c r="AA201" s="59">
        <v>0</v>
      </c>
      <c r="AB201" s="59">
        <v>0</v>
      </c>
      <c r="AC201" s="59">
        <v>0</v>
      </c>
      <c r="AD201" s="59">
        <v>0</v>
      </c>
      <c r="AE201" s="59">
        <v>0</v>
      </c>
      <c r="AF201" s="59">
        <v>0</v>
      </c>
      <c r="AG201" s="59">
        <v>0</v>
      </c>
      <c r="AH201" s="59">
        <v>0</v>
      </c>
      <c r="AI201" s="59">
        <v>0</v>
      </c>
      <c r="AJ201" s="59">
        <v>0</v>
      </c>
      <c r="AK201" s="59">
        <v>0</v>
      </c>
      <c r="AL201" s="59">
        <v>0</v>
      </c>
      <c r="AM201" s="59">
        <v>0</v>
      </c>
      <c r="AN201" s="59">
        <v>0</v>
      </c>
      <c r="AO201" s="59">
        <v>0</v>
      </c>
      <c r="AP201" s="59">
        <v>0</v>
      </c>
    </row>
    <row r="202" spans="1:42">
      <c r="A202" s="63" t="s">
        <v>322</v>
      </c>
      <c r="B202" s="59">
        <v>1104.4132099999999</v>
      </c>
      <c r="C202" s="59">
        <v>0</v>
      </c>
      <c r="D202" s="59">
        <v>0</v>
      </c>
      <c r="E202" s="59">
        <v>0</v>
      </c>
      <c r="F202" s="59">
        <v>0</v>
      </c>
      <c r="G202" s="59">
        <v>0</v>
      </c>
      <c r="H202" s="59">
        <v>0</v>
      </c>
      <c r="I202" s="59">
        <v>0</v>
      </c>
      <c r="J202" s="59">
        <v>0</v>
      </c>
      <c r="K202" s="59">
        <v>0</v>
      </c>
      <c r="L202" s="59">
        <v>0</v>
      </c>
      <c r="M202" s="59">
        <v>0</v>
      </c>
      <c r="N202" s="59">
        <v>0</v>
      </c>
      <c r="O202" s="59">
        <v>0</v>
      </c>
      <c r="P202" s="59">
        <v>0</v>
      </c>
      <c r="Q202" s="59">
        <v>0</v>
      </c>
      <c r="R202" s="59">
        <v>0</v>
      </c>
      <c r="S202" s="59">
        <v>0</v>
      </c>
      <c r="T202" s="59">
        <v>0</v>
      </c>
      <c r="U202" s="59">
        <v>0</v>
      </c>
      <c r="V202" s="59">
        <v>0</v>
      </c>
      <c r="W202" s="59">
        <v>0</v>
      </c>
      <c r="X202" s="59">
        <v>0</v>
      </c>
      <c r="Y202" s="59">
        <v>0</v>
      </c>
      <c r="Z202" s="59">
        <v>0</v>
      </c>
      <c r="AA202" s="59">
        <v>0</v>
      </c>
      <c r="AB202" s="59">
        <v>0</v>
      </c>
      <c r="AC202" s="59">
        <v>0</v>
      </c>
      <c r="AD202" s="59">
        <v>0</v>
      </c>
      <c r="AE202" s="59">
        <v>0</v>
      </c>
      <c r="AF202" s="59">
        <v>0</v>
      </c>
      <c r="AG202" s="59">
        <v>0</v>
      </c>
      <c r="AH202" s="59">
        <v>0</v>
      </c>
      <c r="AI202" s="59">
        <v>0</v>
      </c>
      <c r="AJ202" s="59">
        <v>0</v>
      </c>
      <c r="AK202" s="59">
        <v>0</v>
      </c>
      <c r="AL202" s="59">
        <v>0</v>
      </c>
      <c r="AM202" s="59">
        <v>0</v>
      </c>
      <c r="AN202" s="59">
        <v>0</v>
      </c>
      <c r="AO202" s="59">
        <v>0</v>
      </c>
      <c r="AP202" s="59">
        <v>1104.4132099999999</v>
      </c>
    </row>
    <row r="203" spans="1:42">
      <c r="A203" s="64" t="s">
        <v>323</v>
      </c>
      <c r="B203" s="59">
        <v>0</v>
      </c>
      <c r="C203" s="59">
        <v>0</v>
      </c>
      <c r="D203" s="59">
        <v>0</v>
      </c>
      <c r="E203" s="59">
        <v>0</v>
      </c>
      <c r="F203" s="59">
        <v>0</v>
      </c>
      <c r="G203" s="59">
        <v>0</v>
      </c>
      <c r="H203" s="59">
        <v>0</v>
      </c>
      <c r="I203" s="59">
        <v>0</v>
      </c>
      <c r="J203" s="59">
        <v>0</v>
      </c>
      <c r="K203" s="59">
        <v>0</v>
      </c>
      <c r="L203" s="59">
        <v>0</v>
      </c>
      <c r="M203" s="59">
        <v>0</v>
      </c>
      <c r="N203" s="59">
        <v>0</v>
      </c>
      <c r="O203" s="59">
        <v>0</v>
      </c>
      <c r="P203" s="59">
        <v>0</v>
      </c>
      <c r="Q203" s="59">
        <v>0</v>
      </c>
      <c r="R203" s="59">
        <v>0</v>
      </c>
      <c r="S203" s="59">
        <v>0</v>
      </c>
      <c r="T203" s="59">
        <v>0</v>
      </c>
      <c r="U203" s="59">
        <v>0</v>
      </c>
      <c r="V203" s="59">
        <v>0</v>
      </c>
      <c r="W203" s="59">
        <v>0</v>
      </c>
      <c r="X203" s="59">
        <v>0</v>
      </c>
      <c r="Y203" s="59">
        <v>0</v>
      </c>
      <c r="Z203" s="59">
        <v>0</v>
      </c>
      <c r="AA203" s="59">
        <v>0</v>
      </c>
      <c r="AB203" s="59">
        <v>0</v>
      </c>
      <c r="AC203" s="59">
        <v>0</v>
      </c>
      <c r="AD203" s="59">
        <v>0</v>
      </c>
      <c r="AE203" s="59">
        <v>0</v>
      </c>
      <c r="AF203" s="59">
        <v>0</v>
      </c>
      <c r="AG203" s="59">
        <v>0</v>
      </c>
      <c r="AH203" s="59">
        <v>0</v>
      </c>
      <c r="AI203" s="59">
        <v>0</v>
      </c>
      <c r="AJ203" s="59">
        <v>0</v>
      </c>
      <c r="AK203" s="59">
        <v>0</v>
      </c>
      <c r="AL203" s="59">
        <v>0</v>
      </c>
      <c r="AM203" s="59">
        <v>0</v>
      </c>
      <c r="AN203" s="59">
        <v>0</v>
      </c>
      <c r="AO203" s="59">
        <v>0</v>
      </c>
      <c r="AP203" s="59">
        <v>0</v>
      </c>
    </row>
    <row r="204" spans="1:42">
      <c r="A204" s="64" t="s">
        <v>324</v>
      </c>
      <c r="B204" s="59">
        <v>0</v>
      </c>
      <c r="C204" s="59">
        <v>0</v>
      </c>
      <c r="D204" s="59">
        <v>0</v>
      </c>
      <c r="E204" s="59">
        <v>0</v>
      </c>
      <c r="F204" s="59">
        <v>0</v>
      </c>
      <c r="G204" s="59">
        <v>0</v>
      </c>
      <c r="H204" s="59">
        <v>0</v>
      </c>
      <c r="I204" s="59">
        <v>0</v>
      </c>
      <c r="J204" s="59">
        <v>0</v>
      </c>
      <c r="K204" s="59">
        <v>0</v>
      </c>
      <c r="L204" s="59">
        <v>0</v>
      </c>
      <c r="M204" s="59">
        <v>0</v>
      </c>
      <c r="N204" s="59">
        <v>0</v>
      </c>
      <c r="O204" s="59">
        <v>0</v>
      </c>
      <c r="P204" s="59">
        <v>0</v>
      </c>
      <c r="Q204" s="59">
        <v>0</v>
      </c>
      <c r="R204" s="59">
        <v>0</v>
      </c>
      <c r="S204" s="59">
        <v>0</v>
      </c>
      <c r="T204" s="59">
        <v>0</v>
      </c>
      <c r="U204" s="59">
        <v>0</v>
      </c>
      <c r="V204" s="59">
        <v>0</v>
      </c>
      <c r="W204" s="59">
        <v>0</v>
      </c>
      <c r="X204" s="59">
        <v>0</v>
      </c>
      <c r="Y204" s="59">
        <v>0</v>
      </c>
      <c r="Z204" s="59">
        <v>0</v>
      </c>
      <c r="AA204" s="59">
        <v>0</v>
      </c>
      <c r="AB204" s="59">
        <v>0</v>
      </c>
      <c r="AC204" s="59">
        <v>0</v>
      </c>
      <c r="AD204" s="59">
        <v>0</v>
      </c>
      <c r="AE204" s="59">
        <v>0</v>
      </c>
      <c r="AF204" s="59">
        <v>0</v>
      </c>
      <c r="AG204" s="59">
        <v>0</v>
      </c>
      <c r="AH204" s="59">
        <v>0</v>
      </c>
      <c r="AI204" s="59">
        <v>0</v>
      </c>
      <c r="AJ204" s="59">
        <v>0</v>
      </c>
      <c r="AK204" s="59">
        <v>0</v>
      </c>
      <c r="AL204" s="59">
        <v>0</v>
      </c>
      <c r="AM204" s="59">
        <v>0</v>
      </c>
      <c r="AN204" s="59">
        <v>0</v>
      </c>
      <c r="AO204" s="59">
        <v>0</v>
      </c>
      <c r="AP204" s="59">
        <v>0</v>
      </c>
    </row>
    <row r="205" spans="1:42">
      <c r="A205" s="64" t="s">
        <v>1448</v>
      </c>
      <c r="B205" s="59">
        <v>17.279150000000001</v>
      </c>
      <c r="C205" s="59">
        <v>0</v>
      </c>
      <c r="D205" s="59">
        <v>0</v>
      </c>
      <c r="E205" s="59">
        <v>0</v>
      </c>
      <c r="F205" s="59">
        <v>0</v>
      </c>
      <c r="G205" s="59">
        <v>0</v>
      </c>
      <c r="H205" s="59">
        <v>0</v>
      </c>
      <c r="I205" s="59">
        <v>0</v>
      </c>
      <c r="J205" s="59">
        <v>0</v>
      </c>
      <c r="K205" s="59">
        <v>0</v>
      </c>
      <c r="L205" s="59">
        <v>0</v>
      </c>
      <c r="M205" s="59">
        <v>0</v>
      </c>
      <c r="N205" s="59">
        <v>0</v>
      </c>
      <c r="O205" s="59">
        <v>0</v>
      </c>
      <c r="P205" s="59">
        <v>0</v>
      </c>
      <c r="Q205" s="59">
        <v>0</v>
      </c>
      <c r="R205" s="59">
        <v>0</v>
      </c>
      <c r="S205" s="59">
        <v>0</v>
      </c>
      <c r="T205" s="59">
        <v>0</v>
      </c>
      <c r="U205" s="59">
        <v>0</v>
      </c>
      <c r="V205" s="59">
        <v>0</v>
      </c>
      <c r="W205" s="59">
        <v>0</v>
      </c>
      <c r="X205" s="59">
        <v>0</v>
      </c>
      <c r="Y205" s="59">
        <v>0</v>
      </c>
      <c r="Z205" s="59">
        <v>0</v>
      </c>
      <c r="AA205" s="59">
        <v>0</v>
      </c>
      <c r="AB205" s="59">
        <v>0</v>
      </c>
      <c r="AC205" s="59">
        <v>0</v>
      </c>
      <c r="AD205" s="59">
        <v>0</v>
      </c>
      <c r="AE205" s="59">
        <v>0</v>
      </c>
      <c r="AF205" s="59">
        <v>0</v>
      </c>
      <c r="AG205" s="59">
        <v>0</v>
      </c>
      <c r="AH205" s="59">
        <v>0</v>
      </c>
      <c r="AI205" s="59">
        <v>0</v>
      </c>
      <c r="AJ205" s="59">
        <v>0</v>
      </c>
      <c r="AK205" s="59">
        <v>0</v>
      </c>
      <c r="AL205" s="59">
        <v>0</v>
      </c>
      <c r="AM205" s="59">
        <v>0</v>
      </c>
      <c r="AN205" s="59">
        <v>0</v>
      </c>
      <c r="AO205" s="59">
        <v>0</v>
      </c>
      <c r="AP205" s="59">
        <v>17.279150000000001</v>
      </c>
    </row>
    <row r="206" spans="1:42">
      <c r="A206" s="64" t="s">
        <v>326</v>
      </c>
      <c r="B206" s="59">
        <v>0</v>
      </c>
      <c r="C206" s="59">
        <v>0</v>
      </c>
      <c r="D206" s="59">
        <v>0</v>
      </c>
      <c r="E206" s="59">
        <v>0</v>
      </c>
      <c r="F206" s="59">
        <v>0</v>
      </c>
      <c r="G206" s="59">
        <v>0</v>
      </c>
      <c r="H206" s="59">
        <v>0</v>
      </c>
      <c r="I206" s="59">
        <v>0</v>
      </c>
      <c r="J206" s="59">
        <v>0</v>
      </c>
      <c r="K206" s="59">
        <v>0</v>
      </c>
      <c r="L206" s="59">
        <v>0</v>
      </c>
      <c r="M206" s="59">
        <v>0</v>
      </c>
      <c r="N206" s="59">
        <v>0</v>
      </c>
      <c r="O206" s="59">
        <v>0</v>
      </c>
      <c r="P206" s="59">
        <v>0</v>
      </c>
      <c r="Q206" s="59">
        <v>0</v>
      </c>
      <c r="R206" s="59">
        <v>0</v>
      </c>
      <c r="S206" s="59">
        <v>0</v>
      </c>
      <c r="T206" s="59">
        <v>0</v>
      </c>
      <c r="U206" s="59">
        <v>0</v>
      </c>
      <c r="V206" s="59">
        <v>0</v>
      </c>
      <c r="W206" s="59">
        <v>0</v>
      </c>
      <c r="X206" s="59">
        <v>0</v>
      </c>
      <c r="Y206" s="59">
        <v>0</v>
      </c>
      <c r="Z206" s="59">
        <v>0</v>
      </c>
      <c r="AA206" s="59">
        <v>0</v>
      </c>
      <c r="AB206" s="59">
        <v>0</v>
      </c>
      <c r="AC206" s="59">
        <v>0</v>
      </c>
      <c r="AD206" s="59">
        <v>0</v>
      </c>
      <c r="AE206" s="59">
        <v>0</v>
      </c>
      <c r="AF206" s="59">
        <v>0</v>
      </c>
      <c r="AG206" s="59">
        <v>0</v>
      </c>
      <c r="AH206" s="59">
        <v>0</v>
      </c>
      <c r="AI206" s="59">
        <v>0</v>
      </c>
      <c r="AJ206" s="59">
        <v>0</v>
      </c>
      <c r="AK206" s="59">
        <v>0</v>
      </c>
      <c r="AL206" s="59">
        <v>0</v>
      </c>
      <c r="AM206" s="59">
        <v>0</v>
      </c>
      <c r="AN206" s="59">
        <v>0</v>
      </c>
      <c r="AO206" s="59">
        <v>0</v>
      </c>
      <c r="AP206" s="59">
        <v>0</v>
      </c>
    </row>
    <row r="207" spans="1:42">
      <c r="A207" s="64" t="s">
        <v>327</v>
      </c>
      <c r="B207" s="59">
        <v>1087.1340600000001</v>
      </c>
      <c r="C207" s="59">
        <v>0</v>
      </c>
      <c r="D207" s="59">
        <v>0</v>
      </c>
      <c r="E207" s="59">
        <v>0</v>
      </c>
      <c r="F207" s="59">
        <v>0</v>
      </c>
      <c r="G207" s="59">
        <v>0</v>
      </c>
      <c r="H207" s="59">
        <v>0</v>
      </c>
      <c r="I207" s="59">
        <v>0</v>
      </c>
      <c r="J207" s="59">
        <v>0</v>
      </c>
      <c r="K207" s="59">
        <v>0</v>
      </c>
      <c r="L207" s="59">
        <v>0</v>
      </c>
      <c r="M207" s="59">
        <v>0</v>
      </c>
      <c r="N207" s="59">
        <v>0</v>
      </c>
      <c r="O207" s="59">
        <v>0</v>
      </c>
      <c r="P207" s="59">
        <v>0</v>
      </c>
      <c r="Q207" s="59">
        <v>0</v>
      </c>
      <c r="R207" s="59">
        <v>0</v>
      </c>
      <c r="S207" s="59">
        <v>0</v>
      </c>
      <c r="T207" s="59">
        <v>0</v>
      </c>
      <c r="U207" s="59">
        <v>0</v>
      </c>
      <c r="V207" s="59">
        <v>0</v>
      </c>
      <c r="W207" s="59">
        <v>0</v>
      </c>
      <c r="X207" s="59">
        <v>0</v>
      </c>
      <c r="Y207" s="59">
        <v>0</v>
      </c>
      <c r="Z207" s="59">
        <v>0</v>
      </c>
      <c r="AA207" s="59">
        <v>0</v>
      </c>
      <c r="AB207" s="59">
        <v>0</v>
      </c>
      <c r="AC207" s="59">
        <v>0</v>
      </c>
      <c r="AD207" s="59">
        <v>0</v>
      </c>
      <c r="AE207" s="59">
        <v>0</v>
      </c>
      <c r="AF207" s="59">
        <v>0</v>
      </c>
      <c r="AG207" s="59">
        <v>0</v>
      </c>
      <c r="AH207" s="59">
        <v>0</v>
      </c>
      <c r="AI207" s="59">
        <v>0</v>
      </c>
      <c r="AJ207" s="59">
        <v>0</v>
      </c>
      <c r="AK207" s="59">
        <v>0</v>
      </c>
      <c r="AL207" s="59">
        <v>0</v>
      </c>
      <c r="AM207" s="59">
        <v>0</v>
      </c>
      <c r="AN207" s="59">
        <v>0</v>
      </c>
      <c r="AO207" s="59">
        <v>0</v>
      </c>
      <c r="AP207" s="59">
        <v>1087.1340600000001</v>
      </c>
    </row>
    <row r="208" spans="1:42">
      <c r="A208" s="63" t="s">
        <v>328</v>
      </c>
      <c r="B208" s="59">
        <v>0</v>
      </c>
      <c r="C208" s="59">
        <v>0</v>
      </c>
      <c r="D208" s="59">
        <v>0</v>
      </c>
      <c r="E208" s="59">
        <v>0</v>
      </c>
      <c r="F208" s="59">
        <v>0</v>
      </c>
      <c r="G208" s="59">
        <v>0</v>
      </c>
      <c r="H208" s="59">
        <v>0</v>
      </c>
      <c r="I208" s="59">
        <v>0</v>
      </c>
      <c r="J208" s="59">
        <v>0</v>
      </c>
      <c r="K208" s="59">
        <v>0</v>
      </c>
      <c r="L208" s="59">
        <v>0</v>
      </c>
      <c r="M208" s="59">
        <v>0</v>
      </c>
      <c r="N208" s="59">
        <v>0</v>
      </c>
      <c r="O208" s="59">
        <v>0</v>
      </c>
      <c r="P208" s="59">
        <v>0</v>
      </c>
      <c r="Q208" s="59">
        <v>0</v>
      </c>
      <c r="R208" s="59">
        <v>0</v>
      </c>
      <c r="S208" s="59">
        <v>0</v>
      </c>
      <c r="T208" s="59">
        <v>0</v>
      </c>
      <c r="U208" s="59">
        <v>0</v>
      </c>
      <c r="V208" s="59">
        <v>0</v>
      </c>
      <c r="W208" s="59">
        <v>0</v>
      </c>
      <c r="X208" s="59">
        <v>0</v>
      </c>
      <c r="Y208" s="59">
        <v>0</v>
      </c>
      <c r="Z208" s="59">
        <v>0</v>
      </c>
      <c r="AA208" s="59">
        <v>0</v>
      </c>
      <c r="AB208" s="59">
        <v>0</v>
      </c>
      <c r="AC208" s="59">
        <v>0</v>
      </c>
      <c r="AD208" s="59">
        <v>0</v>
      </c>
      <c r="AE208" s="59">
        <v>0</v>
      </c>
      <c r="AF208" s="59">
        <v>0</v>
      </c>
      <c r="AG208" s="59">
        <v>0</v>
      </c>
      <c r="AH208" s="59">
        <v>0</v>
      </c>
      <c r="AI208" s="59">
        <v>0</v>
      </c>
      <c r="AJ208" s="59">
        <v>0</v>
      </c>
      <c r="AK208" s="59">
        <v>0</v>
      </c>
      <c r="AL208" s="59">
        <v>0</v>
      </c>
      <c r="AM208" s="59">
        <v>0</v>
      </c>
      <c r="AN208" s="59">
        <v>0</v>
      </c>
      <c r="AO208" s="59">
        <v>0</v>
      </c>
      <c r="AP208" s="59">
        <v>0</v>
      </c>
    </row>
    <row r="209" spans="1:42">
      <c r="A209" s="63" t="s">
        <v>329</v>
      </c>
      <c r="B209" s="59">
        <v>11736.311619999999</v>
      </c>
      <c r="C209" s="59">
        <v>0</v>
      </c>
      <c r="D209" s="59">
        <v>0</v>
      </c>
      <c r="E209" s="59">
        <v>0</v>
      </c>
      <c r="F209" s="59">
        <v>0</v>
      </c>
      <c r="G209" s="59">
        <v>0</v>
      </c>
      <c r="H209" s="59">
        <v>0</v>
      </c>
      <c r="I209" s="59">
        <v>0</v>
      </c>
      <c r="J209" s="59">
        <v>0</v>
      </c>
      <c r="K209" s="59">
        <v>0</v>
      </c>
      <c r="L209" s="59">
        <v>0</v>
      </c>
      <c r="M209" s="59">
        <v>0</v>
      </c>
      <c r="N209" s="59">
        <v>0</v>
      </c>
      <c r="O209" s="59">
        <v>0</v>
      </c>
      <c r="P209" s="59">
        <v>0</v>
      </c>
      <c r="Q209" s="59">
        <v>0</v>
      </c>
      <c r="R209" s="59">
        <v>0</v>
      </c>
      <c r="S209" s="59">
        <v>0</v>
      </c>
      <c r="T209" s="59">
        <v>0</v>
      </c>
      <c r="U209" s="59">
        <v>0</v>
      </c>
      <c r="V209" s="59">
        <v>0</v>
      </c>
      <c r="W209" s="59">
        <v>0</v>
      </c>
      <c r="X209" s="59">
        <v>0</v>
      </c>
      <c r="Y209" s="59">
        <v>0</v>
      </c>
      <c r="Z209" s="59">
        <v>0</v>
      </c>
      <c r="AA209" s="59">
        <v>0</v>
      </c>
      <c r="AB209" s="59">
        <v>0</v>
      </c>
      <c r="AC209" s="59">
        <v>0</v>
      </c>
      <c r="AD209" s="59">
        <v>0</v>
      </c>
      <c r="AE209" s="59">
        <v>0</v>
      </c>
      <c r="AF209" s="59">
        <v>0</v>
      </c>
      <c r="AG209" s="59">
        <v>0</v>
      </c>
      <c r="AH209" s="59">
        <v>0</v>
      </c>
      <c r="AI209" s="59">
        <v>0</v>
      </c>
      <c r="AJ209" s="59">
        <v>0</v>
      </c>
      <c r="AK209" s="59">
        <v>0</v>
      </c>
      <c r="AL209" s="59">
        <v>0</v>
      </c>
      <c r="AM209" s="59">
        <v>0</v>
      </c>
      <c r="AN209" s="59">
        <v>0</v>
      </c>
      <c r="AO209" s="59">
        <v>0</v>
      </c>
      <c r="AP209" s="59">
        <v>11736.311619999999</v>
      </c>
    </row>
    <row r="210" spans="1:42">
      <c r="A210" s="64" t="s">
        <v>330</v>
      </c>
      <c r="B210" s="59">
        <v>0</v>
      </c>
      <c r="C210" s="59">
        <v>0</v>
      </c>
      <c r="D210" s="59">
        <v>0</v>
      </c>
      <c r="E210" s="59">
        <v>0</v>
      </c>
      <c r="F210" s="59">
        <v>0</v>
      </c>
      <c r="G210" s="59">
        <v>0</v>
      </c>
      <c r="H210" s="59">
        <v>0</v>
      </c>
      <c r="I210" s="59">
        <v>0</v>
      </c>
      <c r="J210" s="59">
        <v>0</v>
      </c>
      <c r="K210" s="59">
        <v>0</v>
      </c>
      <c r="L210" s="59">
        <v>0</v>
      </c>
      <c r="M210" s="59">
        <v>0</v>
      </c>
      <c r="N210" s="59">
        <v>0</v>
      </c>
      <c r="O210" s="59">
        <v>0</v>
      </c>
      <c r="P210" s="59">
        <v>0</v>
      </c>
      <c r="Q210" s="59">
        <v>0</v>
      </c>
      <c r="R210" s="59">
        <v>0</v>
      </c>
      <c r="S210" s="59">
        <v>0</v>
      </c>
      <c r="T210" s="59">
        <v>0</v>
      </c>
      <c r="U210" s="59">
        <v>0</v>
      </c>
      <c r="V210" s="59">
        <v>0</v>
      </c>
      <c r="W210" s="59">
        <v>0</v>
      </c>
      <c r="X210" s="59">
        <v>0</v>
      </c>
      <c r="Y210" s="59">
        <v>0</v>
      </c>
      <c r="Z210" s="59">
        <v>0</v>
      </c>
      <c r="AA210" s="59">
        <v>0</v>
      </c>
      <c r="AB210" s="59">
        <v>0</v>
      </c>
      <c r="AC210" s="59">
        <v>0</v>
      </c>
      <c r="AD210" s="59">
        <v>0</v>
      </c>
      <c r="AE210" s="59">
        <v>0</v>
      </c>
      <c r="AF210" s="59">
        <v>0</v>
      </c>
      <c r="AG210" s="59">
        <v>0</v>
      </c>
      <c r="AH210" s="59">
        <v>0</v>
      </c>
      <c r="AI210" s="59">
        <v>0</v>
      </c>
      <c r="AJ210" s="59">
        <v>0</v>
      </c>
      <c r="AK210" s="59">
        <v>0</v>
      </c>
      <c r="AL210" s="59">
        <v>0</v>
      </c>
      <c r="AM210" s="59">
        <v>0</v>
      </c>
      <c r="AN210" s="59">
        <v>0</v>
      </c>
      <c r="AO210" s="59">
        <v>0</v>
      </c>
      <c r="AP210" s="59">
        <v>0</v>
      </c>
    </row>
    <row r="211" spans="1:42">
      <c r="A211" s="64" t="s">
        <v>331</v>
      </c>
      <c r="B211" s="59">
        <v>11736.311619999999</v>
      </c>
      <c r="C211" s="59">
        <v>0</v>
      </c>
      <c r="D211" s="59">
        <v>0</v>
      </c>
      <c r="E211" s="59">
        <v>0</v>
      </c>
      <c r="F211" s="59">
        <v>0</v>
      </c>
      <c r="G211" s="59">
        <v>0</v>
      </c>
      <c r="H211" s="59">
        <v>0</v>
      </c>
      <c r="I211" s="59">
        <v>0</v>
      </c>
      <c r="J211" s="59">
        <v>0</v>
      </c>
      <c r="K211" s="59">
        <v>0</v>
      </c>
      <c r="L211" s="59">
        <v>0</v>
      </c>
      <c r="M211" s="59">
        <v>0</v>
      </c>
      <c r="N211" s="59">
        <v>0</v>
      </c>
      <c r="O211" s="59">
        <v>0</v>
      </c>
      <c r="P211" s="59">
        <v>0</v>
      </c>
      <c r="Q211" s="59">
        <v>0</v>
      </c>
      <c r="R211" s="59">
        <v>0</v>
      </c>
      <c r="S211" s="59">
        <v>0</v>
      </c>
      <c r="T211" s="59">
        <v>0</v>
      </c>
      <c r="U211" s="59">
        <v>0</v>
      </c>
      <c r="V211" s="59">
        <v>0</v>
      </c>
      <c r="W211" s="59">
        <v>0</v>
      </c>
      <c r="X211" s="59">
        <v>0</v>
      </c>
      <c r="Y211" s="59">
        <v>0</v>
      </c>
      <c r="Z211" s="59">
        <v>0</v>
      </c>
      <c r="AA211" s="59">
        <v>0</v>
      </c>
      <c r="AB211" s="59">
        <v>0</v>
      </c>
      <c r="AC211" s="59">
        <v>0</v>
      </c>
      <c r="AD211" s="59">
        <v>0</v>
      </c>
      <c r="AE211" s="59">
        <v>0</v>
      </c>
      <c r="AF211" s="59">
        <v>0</v>
      </c>
      <c r="AG211" s="59">
        <v>0</v>
      </c>
      <c r="AH211" s="59">
        <v>0</v>
      </c>
      <c r="AI211" s="59">
        <v>0</v>
      </c>
      <c r="AJ211" s="59">
        <v>0</v>
      </c>
      <c r="AK211" s="59">
        <v>0</v>
      </c>
      <c r="AL211" s="59">
        <v>0</v>
      </c>
      <c r="AM211" s="59">
        <v>0</v>
      </c>
      <c r="AN211" s="59">
        <v>0</v>
      </c>
      <c r="AO211" s="59">
        <v>0</v>
      </c>
      <c r="AP211" s="59">
        <v>11736.311619999999</v>
      </c>
    </row>
    <row r="212" spans="1:42">
      <c r="A212" s="64" t="s">
        <v>332</v>
      </c>
      <c r="B212" s="59">
        <v>0</v>
      </c>
      <c r="C212" s="59">
        <v>0</v>
      </c>
      <c r="D212" s="59">
        <v>0</v>
      </c>
      <c r="E212" s="59">
        <v>0</v>
      </c>
      <c r="F212" s="59">
        <v>0</v>
      </c>
      <c r="G212" s="59">
        <v>0</v>
      </c>
      <c r="H212" s="59">
        <v>0</v>
      </c>
      <c r="I212" s="59">
        <v>0</v>
      </c>
      <c r="J212" s="59">
        <v>0</v>
      </c>
      <c r="K212" s="59">
        <v>0</v>
      </c>
      <c r="L212" s="59">
        <v>0</v>
      </c>
      <c r="M212" s="59">
        <v>0</v>
      </c>
      <c r="N212" s="59">
        <v>0</v>
      </c>
      <c r="O212" s="59">
        <v>0</v>
      </c>
      <c r="P212" s="59">
        <v>0</v>
      </c>
      <c r="Q212" s="59">
        <v>0</v>
      </c>
      <c r="R212" s="59">
        <v>0</v>
      </c>
      <c r="S212" s="59">
        <v>0</v>
      </c>
      <c r="T212" s="59">
        <v>0</v>
      </c>
      <c r="U212" s="59">
        <v>0</v>
      </c>
      <c r="V212" s="59">
        <v>0</v>
      </c>
      <c r="W212" s="59">
        <v>0</v>
      </c>
      <c r="X212" s="59">
        <v>0</v>
      </c>
      <c r="Y212" s="59">
        <v>0</v>
      </c>
      <c r="Z212" s="59">
        <v>0</v>
      </c>
      <c r="AA212" s="59">
        <v>0</v>
      </c>
      <c r="AB212" s="59">
        <v>0</v>
      </c>
      <c r="AC212" s="59">
        <v>0</v>
      </c>
      <c r="AD212" s="59">
        <v>0</v>
      </c>
      <c r="AE212" s="59">
        <v>0</v>
      </c>
      <c r="AF212" s="59">
        <v>0</v>
      </c>
      <c r="AG212" s="59">
        <v>0</v>
      </c>
      <c r="AH212" s="59">
        <v>0</v>
      </c>
      <c r="AI212" s="59">
        <v>0</v>
      </c>
      <c r="AJ212" s="59">
        <v>0</v>
      </c>
      <c r="AK212" s="59">
        <v>0</v>
      </c>
      <c r="AL212" s="59">
        <v>0</v>
      </c>
      <c r="AM212" s="59">
        <v>0</v>
      </c>
      <c r="AN212" s="59">
        <v>0</v>
      </c>
      <c r="AO212" s="59">
        <v>0</v>
      </c>
      <c r="AP212" s="59">
        <v>0</v>
      </c>
    </row>
    <row r="213" spans="1:42">
      <c r="A213" s="64" t="s">
        <v>333</v>
      </c>
      <c r="B213" s="59">
        <v>0</v>
      </c>
      <c r="C213" s="59">
        <v>0</v>
      </c>
      <c r="D213" s="59">
        <v>0</v>
      </c>
      <c r="E213" s="59">
        <v>0</v>
      </c>
      <c r="F213" s="59">
        <v>0</v>
      </c>
      <c r="G213" s="59">
        <v>0</v>
      </c>
      <c r="H213" s="59">
        <v>0</v>
      </c>
      <c r="I213" s="59">
        <v>0</v>
      </c>
      <c r="J213" s="59">
        <v>0</v>
      </c>
      <c r="K213" s="59">
        <v>0</v>
      </c>
      <c r="L213" s="59">
        <v>0</v>
      </c>
      <c r="M213" s="59">
        <v>0</v>
      </c>
      <c r="N213" s="59">
        <v>0</v>
      </c>
      <c r="O213" s="59">
        <v>0</v>
      </c>
      <c r="P213" s="59">
        <v>0</v>
      </c>
      <c r="Q213" s="59">
        <v>0</v>
      </c>
      <c r="R213" s="59">
        <v>0</v>
      </c>
      <c r="S213" s="59">
        <v>0</v>
      </c>
      <c r="T213" s="59">
        <v>0</v>
      </c>
      <c r="U213" s="59">
        <v>0</v>
      </c>
      <c r="V213" s="59">
        <v>0</v>
      </c>
      <c r="W213" s="59">
        <v>0</v>
      </c>
      <c r="X213" s="59">
        <v>0</v>
      </c>
      <c r="Y213" s="59">
        <v>0</v>
      </c>
      <c r="Z213" s="59">
        <v>0</v>
      </c>
      <c r="AA213" s="59">
        <v>0</v>
      </c>
      <c r="AB213" s="59">
        <v>0</v>
      </c>
      <c r="AC213" s="59">
        <v>0</v>
      </c>
      <c r="AD213" s="59">
        <v>0</v>
      </c>
      <c r="AE213" s="59">
        <v>0</v>
      </c>
      <c r="AF213" s="59">
        <v>0</v>
      </c>
      <c r="AG213" s="59">
        <v>0</v>
      </c>
      <c r="AH213" s="59">
        <v>0</v>
      </c>
      <c r="AI213" s="59">
        <v>0</v>
      </c>
      <c r="AJ213" s="59">
        <v>0</v>
      </c>
      <c r="AK213" s="59">
        <v>0</v>
      </c>
      <c r="AL213" s="59">
        <v>0</v>
      </c>
      <c r="AM213" s="59">
        <v>0</v>
      </c>
      <c r="AN213" s="59">
        <v>0</v>
      </c>
      <c r="AO213" s="59">
        <v>0</v>
      </c>
      <c r="AP213" s="59">
        <v>0</v>
      </c>
    </row>
    <row r="214" spans="1:42">
      <c r="A214" s="63" t="s">
        <v>334</v>
      </c>
      <c r="B214" s="59">
        <v>0</v>
      </c>
      <c r="C214" s="59">
        <v>0</v>
      </c>
      <c r="D214" s="59">
        <v>0</v>
      </c>
      <c r="E214" s="59">
        <v>0</v>
      </c>
      <c r="F214" s="59">
        <v>0</v>
      </c>
      <c r="G214" s="59">
        <v>0</v>
      </c>
      <c r="H214" s="59">
        <v>0</v>
      </c>
      <c r="I214" s="59">
        <v>0</v>
      </c>
      <c r="J214" s="59">
        <v>0</v>
      </c>
      <c r="K214" s="59">
        <v>0</v>
      </c>
      <c r="L214" s="59">
        <v>0</v>
      </c>
      <c r="M214" s="59">
        <v>0</v>
      </c>
      <c r="N214" s="59">
        <v>0</v>
      </c>
      <c r="O214" s="59">
        <v>0</v>
      </c>
      <c r="P214" s="59">
        <v>0</v>
      </c>
      <c r="Q214" s="59">
        <v>0</v>
      </c>
      <c r="R214" s="59">
        <v>0</v>
      </c>
      <c r="S214" s="59">
        <v>0</v>
      </c>
      <c r="T214" s="59">
        <v>0</v>
      </c>
      <c r="U214" s="59">
        <v>0</v>
      </c>
      <c r="V214" s="59">
        <v>0</v>
      </c>
      <c r="W214" s="59">
        <v>0</v>
      </c>
      <c r="X214" s="59">
        <v>0</v>
      </c>
      <c r="Y214" s="59">
        <v>0</v>
      </c>
      <c r="Z214" s="59">
        <v>0</v>
      </c>
      <c r="AA214" s="59">
        <v>0</v>
      </c>
      <c r="AB214" s="59">
        <v>0</v>
      </c>
      <c r="AC214" s="59">
        <v>0</v>
      </c>
      <c r="AD214" s="59">
        <v>0</v>
      </c>
      <c r="AE214" s="59">
        <v>0</v>
      </c>
      <c r="AF214" s="59">
        <v>0</v>
      </c>
      <c r="AG214" s="59">
        <v>0</v>
      </c>
      <c r="AH214" s="59">
        <v>0</v>
      </c>
      <c r="AI214" s="59">
        <v>0</v>
      </c>
      <c r="AJ214" s="59">
        <v>0</v>
      </c>
      <c r="AK214" s="59">
        <v>0</v>
      </c>
      <c r="AL214" s="59">
        <v>0</v>
      </c>
      <c r="AM214" s="59">
        <v>0</v>
      </c>
      <c r="AN214" s="59">
        <v>0</v>
      </c>
      <c r="AO214" s="59">
        <v>0</v>
      </c>
      <c r="AP214" s="59">
        <v>0</v>
      </c>
    </row>
    <row r="215" spans="1:42">
      <c r="A215" s="389" t="s">
        <v>335</v>
      </c>
      <c r="B215" s="438">
        <v>2893337.1947199996</v>
      </c>
      <c r="C215" s="438">
        <v>831581.27287999995</v>
      </c>
      <c r="D215" s="438">
        <v>1786013.66463</v>
      </c>
      <c r="E215" s="438">
        <v>1205653.3154200001</v>
      </c>
      <c r="F215" s="438">
        <v>549342.31751999992</v>
      </c>
      <c r="G215" s="438">
        <v>310714.11060000001</v>
      </c>
      <c r="H215" s="438">
        <v>145994.23668</v>
      </c>
      <c r="I215" s="438">
        <v>325752.98079</v>
      </c>
      <c r="J215" s="438">
        <v>432347.02181000001</v>
      </c>
      <c r="K215" s="438">
        <v>300177.42954000004</v>
      </c>
      <c r="L215" s="438">
        <v>143976.52336000002</v>
      </c>
      <c r="M215" s="438">
        <v>447147.68398000003</v>
      </c>
      <c r="N215" s="438">
        <v>217471.63709999999</v>
      </c>
      <c r="O215" s="438">
        <v>71192.944279999996</v>
      </c>
      <c r="P215" s="438">
        <v>281421.65950999997</v>
      </c>
      <c r="Q215" s="438">
        <v>88466.930079999991</v>
      </c>
      <c r="R215" s="438">
        <v>146260.33499999999</v>
      </c>
      <c r="S215" s="438">
        <v>121568.2032</v>
      </c>
      <c r="T215" s="438">
        <v>143592.52494999999</v>
      </c>
      <c r="U215" s="438">
        <v>280475.41992000001</v>
      </c>
      <c r="V215" s="438">
        <v>170029.79028000002</v>
      </c>
      <c r="W215" s="438">
        <v>197611.22143999999</v>
      </c>
      <c r="X215" s="438">
        <v>231155.1599</v>
      </c>
      <c r="Y215" s="438">
        <v>33735.284970000001</v>
      </c>
      <c r="Z215" s="438">
        <v>485537.73702</v>
      </c>
      <c r="AA215" s="438">
        <v>230001.87311000002</v>
      </c>
      <c r="AB215" s="438">
        <v>422178.58323000005</v>
      </c>
      <c r="AC215" s="438">
        <v>588044.51142999995</v>
      </c>
      <c r="AD215" s="438">
        <v>343640.20049999998</v>
      </c>
      <c r="AE215" s="438">
        <v>197508.03284999999</v>
      </c>
      <c r="AF215" s="438">
        <v>101202.5361</v>
      </c>
      <c r="AG215" s="438">
        <v>112456.25659</v>
      </c>
      <c r="AH215" s="438">
        <v>90949.789230000009</v>
      </c>
      <c r="AI215" s="438">
        <v>36583.445469999999</v>
      </c>
      <c r="AJ215" s="438">
        <v>82492.54654000001</v>
      </c>
      <c r="AK215" s="438">
        <v>39539.29724</v>
      </c>
      <c r="AL215" s="438">
        <v>312131.07656000002</v>
      </c>
      <c r="AM215" s="438">
        <v>543657.30758000002</v>
      </c>
      <c r="AN215" s="438">
        <v>130797.38657999999</v>
      </c>
      <c r="AO215" s="438">
        <v>10239.022130000001</v>
      </c>
      <c r="AP215" s="438">
        <v>15081978.46472</v>
      </c>
    </row>
    <row r="216" spans="1:42">
      <c r="A216" s="63" t="s">
        <v>336</v>
      </c>
      <c r="B216" s="59">
        <v>0</v>
      </c>
      <c r="C216" s="59">
        <v>8.8999999999999996E-2</v>
      </c>
      <c r="D216" s="59">
        <v>0</v>
      </c>
      <c r="E216" s="59">
        <v>2.66E-3</v>
      </c>
      <c r="F216" s="59">
        <v>0</v>
      </c>
      <c r="G216" s="59">
        <v>0</v>
      </c>
      <c r="H216" s="59">
        <v>0</v>
      </c>
      <c r="I216" s="59">
        <v>0</v>
      </c>
      <c r="J216" s="59">
        <v>0.06</v>
      </c>
      <c r="K216" s="59">
        <v>0</v>
      </c>
      <c r="L216" s="59">
        <v>0</v>
      </c>
      <c r="M216" s="59">
        <v>5.1999999999999998E-2</v>
      </c>
      <c r="N216" s="59">
        <v>0</v>
      </c>
      <c r="O216" s="59">
        <v>0</v>
      </c>
      <c r="P216" s="59">
        <v>5284.1930400000001</v>
      </c>
      <c r="Q216" s="59">
        <v>0</v>
      </c>
      <c r="R216" s="59">
        <v>1</v>
      </c>
      <c r="S216" s="59">
        <v>0</v>
      </c>
      <c r="T216" s="59">
        <v>0</v>
      </c>
      <c r="U216" s="59">
        <v>0</v>
      </c>
      <c r="V216" s="59">
        <v>0</v>
      </c>
      <c r="W216" s="59">
        <v>0</v>
      </c>
      <c r="X216" s="59">
        <v>0</v>
      </c>
      <c r="Y216" s="59">
        <v>0</v>
      </c>
      <c r="Z216" s="59">
        <v>6869.1038600000002</v>
      </c>
      <c r="AA216" s="59">
        <v>0</v>
      </c>
      <c r="AB216" s="59">
        <v>0</v>
      </c>
      <c r="AC216" s="59">
        <v>0</v>
      </c>
      <c r="AD216" s="59">
        <v>0</v>
      </c>
      <c r="AE216" s="59">
        <v>0</v>
      </c>
      <c r="AF216" s="59">
        <v>0</v>
      </c>
      <c r="AG216" s="59">
        <v>0</v>
      </c>
      <c r="AH216" s="59">
        <v>0</v>
      </c>
      <c r="AI216" s="59">
        <v>0</v>
      </c>
      <c r="AJ216" s="59">
        <v>0</v>
      </c>
      <c r="AK216" s="59">
        <v>0</v>
      </c>
      <c r="AL216" s="59">
        <v>0</v>
      </c>
      <c r="AM216" s="59">
        <v>0</v>
      </c>
      <c r="AN216" s="59">
        <v>0</v>
      </c>
      <c r="AO216" s="59">
        <v>0</v>
      </c>
      <c r="AP216" s="59">
        <v>12154.50056</v>
      </c>
    </row>
    <row r="217" spans="1:42">
      <c r="A217" s="64" t="s">
        <v>337</v>
      </c>
      <c r="B217" s="59">
        <v>0</v>
      </c>
      <c r="C217" s="59">
        <v>0</v>
      </c>
      <c r="D217" s="59">
        <v>0</v>
      </c>
      <c r="E217" s="59">
        <v>0</v>
      </c>
      <c r="F217" s="59">
        <v>0</v>
      </c>
      <c r="G217" s="59">
        <v>0</v>
      </c>
      <c r="H217" s="59">
        <v>0</v>
      </c>
      <c r="I217" s="59">
        <v>0</v>
      </c>
      <c r="J217" s="59">
        <v>0</v>
      </c>
      <c r="K217" s="59">
        <v>0</v>
      </c>
      <c r="L217" s="59">
        <v>0</v>
      </c>
      <c r="M217" s="59">
        <v>0</v>
      </c>
      <c r="N217" s="59">
        <v>0</v>
      </c>
      <c r="O217" s="59">
        <v>0</v>
      </c>
      <c r="P217" s="59">
        <v>0</v>
      </c>
      <c r="Q217" s="59">
        <v>0</v>
      </c>
      <c r="R217" s="59">
        <v>0</v>
      </c>
      <c r="S217" s="59">
        <v>0</v>
      </c>
      <c r="T217" s="59">
        <v>0</v>
      </c>
      <c r="U217" s="59">
        <v>0</v>
      </c>
      <c r="V217" s="59">
        <v>0</v>
      </c>
      <c r="W217" s="59">
        <v>0</v>
      </c>
      <c r="X217" s="59">
        <v>0</v>
      </c>
      <c r="Y217" s="59">
        <v>0</v>
      </c>
      <c r="Z217" s="59">
        <v>0</v>
      </c>
      <c r="AA217" s="59">
        <v>0</v>
      </c>
      <c r="AB217" s="59">
        <v>0</v>
      </c>
      <c r="AC217" s="59">
        <v>0</v>
      </c>
      <c r="AD217" s="59">
        <v>0</v>
      </c>
      <c r="AE217" s="59">
        <v>0</v>
      </c>
      <c r="AF217" s="59">
        <v>0</v>
      </c>
      <c r="AG217" s="59">
        <v>0</v>
      </c>
      <c r="AH217" s="59">
        <v>0</v>
      </c>
      <c r="AI217" s="59">
        <v>0</v>
      </c>
      <c r="AJ217" s="59">
        <v>0</v>
      </c>
      <c r="AK217" s="59">
        <v>0</v>
      </c>
      <c r="AL217" s="59">
        <v>0</v>
      </c>
      <c r="AM217" s="59">
        <v>0</v>
      </c>
      <c r="AN217" s="59">
        <v>0</v>
      </c>
      <c r="AO217" s="59">
        <v>0</v>
      </c>
      <c r="AP217" s="59">
        <v>0</v>
      </c>
    </row>
    <row r="218" spans="1:42">
      <c r="A218" s="64" t="s">
        <v>338</v>
      </c>
      <c r="B218" s="59">
        <v>0</v>
      </c>
      <c r="C218" s="59">
        <v>0</v>
      </c>
      <c r="D218" s="59">
        <v>0</v>
      </c>
      <c r="E218" s="59">
        <v>0</v>
      </c>
      <c r="F218" s="59">
        <v>0</v>
      </c>
      <c r="G218" s="59">
        <v>0</v>
      </c>
      <c r="H218" s="59">
        <v>0</v>
      </c>
      <c r="I218" s="59">
        <v>0</v>
      </c>
      <c r="J218" s="59">
        <v>0</v>
      </c>
      <c r="K218" s="59">
        <v>0</v>
      </c>
      <c r="L218" s="59">
        <v>0</v>
      </c>
      <c r="M218" s="59">
        <v>0</v>
      </c>
      <c r="N218" s="59">
        <v>0</v>
      </c>
      <c r="O218" s="59">
        <v>0</v>
      </c>
      <c r="P218" s="59">
        <v>0</v>
      </c>
      <c r="Q218" s="59">
        <v>0</v>
      </c>
      <c r="R218" s="59">
        <v>0</v>
      </c>
      <c r="S218" s="59">
        <v>0</v>
      </c>
      <c r="T218" s="59">
        <v>0</v>
      </c>
      <c r="U218" s="59">
        <v>0</v>
      </c>
      <c r="V218" s="59">
        <v>0</v>
      </c>
      <c r="W218" s="59">
        <v>0</v>
      </c>
      <c r="X218" s="59">
        <v>0</v>
      </c>
      <c r="Y218" s="59">
        <v>0</v>
      </c>
      <c r="Z218" s="59">
        <v>0</v>
      </c>
      <c r="AA218" s="59">
        <v>0</v>
      </c>
      <c r="AB218" s="59">
        <v>0</v>
      </c>
      <c r="AC218" s="59">
        <v>0</v>
      </c>
      <c r="AD218" s="59">
        <v>0</v>
      </c>
      <c r="AE218" s="59">
        <v>0</v>
      </c>
      <c r="AF218" s="59">
        <v>0</v>
      </c>
      <c r="AG218" s="59">
        <v>0</v>
      </c>
      <c r="AH218" s="59">
        <v>0</v>
      </c>
      <c r="AI218" s="59">
        <v>0</v>
      </c>
      <c r="AJ218" s="59">
        <v>0</v>
      </c>
      <c r="AK218" s="59">
        <v>0</v>
      </c>
      <c r="AL218" s="59">
        <v>0</v>
      </c>
      <c r="AM218" s="59">
        <v>0</v>
      </c>
      <c r="AN218" s="59">
        <v>0</v>
      </c>
      <c r="AO218" s="59">
        <v>0</v>
      </c>
      <c r="AP218" s="59">
        <v>0</v>
      </c>
    </row>
    <row r="219" spans="1:42">
      <c r="A219" s="64" t="s">
        <v>339</v>
      </c>
      <c r="B219" s="59">
        <v>0</v>
      </c>
      <c r="C219" s="59">
        <v>8.8999999999999996E-2</v>
      </c>
      <c r="D219" s="59">
        <v>0</v>
      </c>
      <c r="E219" s="59">
        <v>2.66E-3</v>
      </c>
      <c r="F219" s="59">
        <v>0</v>
      </c>
      <c r="G219" s="59">
        <v>0</v>
      </c>
      <c r="H219" s="59">
        <v>0</v>
      </c>
      <c r="I219" s="59">
        <v>0</v>
      </c>
      <c r="J219" s="59">
        <v>0.06</v>
      </c>
      <c r="K219" s="59">
        <v>0</v>
      </c>
      <c r="L219" s="59">
        <v>0</v>
      </c>
      <c r="M219" s="59">
        <v>5.1999999999999998E-2</v>
      </c>
      <c r="N219" s="59">
        <v>0</v>
      </c>
      <c r="O219" s="59">
        <v>0</v>
      </c>
      <c r="P219" s="59">
        <v>5284.1930400000001</v>
      </c>
      <c r="Q219" s="59">
        <v>0</v>
      </c>
      <c r="R219" s="59">
        <v>1</v>
      </c>
      <c r="S219" s="59">
        <v>0</v>
      </c>
      <c r="T219" s="59">
        <v>0</v>
      </c>
      <c r="U219" s="59">
        <v>0</v>
      </c>
      <c r="V219" s="59">
        <v>0</v>
      </c>
      <c r="W219" s="59">
        <v>0</v>
      </c>
      <c r="X219" s="59">
        <v>0</v>
      </c>
      <c r="Y219" s="59">
        <v>0</v>
      </c>
      <c r="Z219" s="59">
        <v>6869.1038600000002</v>
      </c>
      <c r="AA219" s="59">
        <v>0</v>
      </c>
      <c r="AB219" s="59">
        <v>0</v>
      </c>
      <c r="AC219" s="59">
        <v>0</v>
      </c>
      <c r="AD219" s="59">
        <v>0</v>
      </c>
      <c r="AE219" s="59">
        <v>0</v>
      </c>
      <c r="AF219" s="59">
        <v>0</v>
      </c>
      <c r="AG219" s="59">
        <v>0</v>
      </c>
      <c r="AH219" s="59">
        <v>0</v>
      </c>
      <c r="AI219" s="59">
        <v>0</v>
      </c>
      <c r="AJ219" s="59">
        <v>0</v>
      </c>
      <c r="AK219" s="59">
        <v>0</v>
      </c>
      <c r="AL219" s="59">
        <v>0</v>
      </c>
      <c r="AM219" s="59">
        <v>0</v>
      </c>
      <c r="AN219" s="59">
        <v>0</v>
      </c>
      <c r="AO219" s="59">
        <v>0</v>
      </c>
      <c r="AP219" s="59">
        <v>12154.50056</v>
      </c>
    </row>
    <row r="220" spans="1:42">
      <c r="A220" s="63" t="s">
        <v>340</v>
      </c>
      <c r="B220" s="59">
        <v>0</v>
      </c>
      <c r="C220" s="59">
        <v>0</v>
      </c>
      <c r="D220" s="59">
        <v>53620.887969999996</v>
      </c>
      <c r="E220" s="59">
        <v>0</v>
      </c>
      <c r="F220" s="59">
        <v>0</v>
      </c>
      <c r="G220" s="59">
        <v>0</v>
      </c>
      <c r="H220" s="59">
        <v>0</v>
      </c>
      <c r="I220" s="59">
        <v>0</v>
      </c>
      <c r="J220" s="59">
        <v>0</v>
      </c>
      <c r="K220" s="59">
        <v>0</v>
      </c>
      <c r="L220" s="59">
        <v>687.08526000000006</v>
      </c>
      <c r="M220" s="59">
        <v>0</v>
      </c>
      <c r="N220" s="59">
        <v>0</v>
      </c>
      <c r="O220" s="59">
        <v>0</v>
      </c>
      <c r="P220" s="59">
        <v>0</v>
      </c>
      <c r="Q220" s="59">
        <v>0</v>
      </c>
      <c r="R220" s="59">
        <v>0</v>
      </c>
      <c r="S220" s="59">
        <v>0</v>
      </c>
      <c r="T220" s="59">
        <v>0</v>
      </c>
      <c r="U220" s="59">
        <v>0</v>
      </c>
      <c r="V220" s="59">
        <v>0</v>
      </c>
      <c r="W220" s="59">
        <v>0</v>
      </c>
      <c r="X220" s="59">
        <v>0</v>
      </c>
      <c r="Y220" s="59">
        <v>0</v>
      </c>
      <c r="Z220" s="59">
        <v>0</v>
      </c>
      <c r="AA220" s="59">
        <v>0</v>
      </c>
      <c r="AB220" s="59">
        <v>0</v>
      </c>
      <c r="AC220" s="59">
        <v>0</v>
      </c>
      <c r="AD220" s="59">
        <v>0</v>
      </c>
      <c r="AE220" s="59">
        <v>0</v>
      </c>
      <c r="AF220" s="59">
        <v>0</v>
      </c>
      <c r="AG220" s="59">
        <v>0</v>
      </c>
      <c r="AH220" s="59">
        <v>0</v>
      </c>
      <c r="AI220" s="59">
        <v>0</v>
      </c>
      <c r="AJ220" s="59">
        <v>0</v>
      </c>
      <c r="AK220" s="59">
        <v>0</v>
      </c>
      <c r="AL220" s="59">
        <v>0</v>
      </c>
      <c r="AM220" s="59">
        <v>0</v>
      </c>
      <c r="AN220" s="59">
        <v>0</v>
      </c>
      <c r="AO220" s="59">
        <v>0</v>
      </c>
      <c r="AP220" s="59">
        <v>54307.973229999996</v>
      </c>
    </row>
    <row r="221" spans="1:42">
      <c r="A221" s="65" t="s">
        <v>341</v>
      </c>
      <c r="B221" s="59">
        <v>0</v>
      </c>
      <c r="C221" s="59">
        <v>0</v>
      </c>
      <c r="D221" s="59">
        <v>0</v>
      </c>
      <c r="E221" s="59">
        <v>0</v>
      </c>
      <c r="F221" s="59">
        <v>0</v>
      </c>
      <c r="G221" s="59">
        <v>0</v>
      </c>
      <c r="H221" s="59">
        <v>0</v>
      </c>
      <c r="I221" s="59">
        <v>0</v>
      </c>
      <c r="J221" s="59">
        <v>0</v>
      </c>
      <c r="K221" s="59">
        <v>0</v>
      </c>
      <c r="L221" s="59">
        <v>0</v>
      </c>
      <c r="M221" s="59">
        <v>0</v>
      </c>
      <c r="N221" s="59">
        <v>0</v>
      </c>
      <c r="O221" s="59">
        <v>0</v>
      </c>
      <c r="P221" s="59">
        <v>0</v>
      </c>
      <c r="Q221" s="59">
        <v>0</v>
      </c>
      <c r="R221" s="59">
        <v>0</v>
      </c>
      <c r="S221" s="59">
        <v>0</v>
      </c>
      <c r="T221" s="59">
        <v>0</v>
      </c>
      <c r="U221" s="59">
        <v>0</v>
      </c>
      <c r="V221" s="59">
        <v>0</v>
      </c>
      <c r="W221" s="59">
        <v>0</v>
      </c>
      <c r="X221" s="59">
        <v>0</v>
      </c>
      <c r="Y221" s="59">
        <v>0</v>
      </c>
      <c r="Z221" s="59">
        <v>0</v>
      </c>
      <c r="AA221" s="59">
        <v>0</v>
      </c>
      <c r="AB221" s="59">
        <v>0</v>
      </c>
      <c r="AC221" s="59">
        <v>0</v>
      </c>
      <c r="AD221" s="59">
        <v>0</v>
      </c>
      <c r="AE221" s="59">
        <v>0</v>
      </c>
      <c r="AF221" s="59">
        <v>0</v>
      </c>
      <c r="AG221" s="59">
        <v>0</v>
      </c>
      <c r="AH221" s="59">
        <v>0</v>
      </c>
      <c r="AI221" s="59">
        <v>0</v>
      </c>
      <c r="AJ221" s="59">
        <v>0</v>
      </c>
      <c r="AK221" s="59">
        <v>0</v>
      </c>
      <c r="AL221" s="59">
        <v>0</v>
      </c>
      <c r="AM221" s="59">
        <v>0</v>
      </c>
      <c r="AN221" s="59">
        <v>0</v>
      </c>
      <c r="AO221" s="59">
        <v>0</v>
      </c>
      <c r="AP221" s="59">
        <v>0</v>
      </c>
    </row>
    <row r="222" spans="1:42">
      <c r="A222" s="64" t="s">
        <v>342</v>
      </c>
      <c r="B222" s="59">
        <v>0</v>
      </c>
      <c r="C222" s="59">
        <v>0</v>
      </c>
      <c r="D222" s="59">
        <v>53620.887969999996</v>
      </c>
      <c r="E222" s="59">
        <v>0</v>
      </c>
      <c r="F222" s="59">
        <v>0</v>
      </c>
      <c r="G222" s="59">
        <v>0</v>
      </c>
      <c r="H222" s="59">
        <v>0</v>
      </c>
      <c r="I222" s="59">
        <v>0</v>
      </c>
      <c r="J222" s="59">
        <v>0</v>
      </c>
      <c r="K222" s="59">
        <v>0</v>
      </c>
      <c r="L222" s="59">
        <v>687.08526000000006</v>
      </c>
      <c r="M222" s="59">
        <v>0</v>
      </c>
      <c r="N222" s="59">
        <v>0</v>
      </c>
      <c r="O222" s="59">
        <v>0</v>
      </c>
      <c r="P222" s="59">
        <v>0</v>
      </c>
      <c r="Q222" s="59">
        <v>0</v>
      </c>
      <c r="R222" s="59">
        <v>0</v>
      </c>
      <c r="S222" s="59">
        <v>0</v>
      </c>
      <c r="T222" s="59">
        <v>0</v>
      </c>
      <c r="U222" s="59">
        <v>0</v>
      </c>
      <c r="V222" s="59">
        <v>0</v>
      </c>
      <c r="W222" s="59">
        <v>0</v>
      </c>
      <c r="X222" s="59">
        <v>0</v>
      </c>
      <c r="Y222" s="59">
        <v>0</v>
      </c>
      <c r="Z222" s="59">
        <v>0</v>
      </c>
      <c r="AA222" s="59">
        <v>0</v>
      </c>
      <c r="AB222" s="59">
        <v>0</v>
      </c>
      <c r="AC222" s="59">
        <v>0</v>
      </c>
      <c r="AD222" s="59">
        <v>0</v>
      </c>
      <c r="AE222" s="59">
        <v>0</v>
      </c>
      <c r="AF222" s="59">
        <v>0</v>
      </c>
      <c r="AG222" s="59">
        <v>0</v>
      </c>
      <c r="AH222" s="59">
        <v>0</v>
      </c>
      <c r="AI222" s="59">
        <v>0</v>
      </c>
      <c r="AJ222" s="59">
        <v>0</v>
      </c>
      <c r="AK222" s="59">
        <v>0</v>
      </c>
      <c r="AL222" s="59">
        <v>0</v>
      </c>
      <c r="AM222" s="59">
        <v>0</v>
      </c>
      <c r="AN222" s="59">
        <v>0</v>
      </c>
      <c r="AO222" s="59">
        <v>0</v>
      </c>
      <c r="AP222" s="59">
        <v>54307.973229999996</v>
      </c>
    </row>
    <row r="223" spans="1:42">
      <c r="A223" s="64" t="s">
        <v>343</v>
      </c>
      <c r="B223" s="59">
        <v>0</v>
      </c>
      <c r="C223" s="59">
        <v>0</v>
      </c>
      <c r="D223" s="59">
        <v>0</v>
      </c>
      <c r="E223" s="59">
        <v>0</v>
      </c>
      <c r="F223" s="59">
        <v>0</v>
      </c>
      <c r="G223" s="59">
        <v>0</v>
      </c>
      <c r="H223" s="59">
        <v>0</v>
      </c>
      <c r="I223" s="59">
        <v>0</v>
      </c>
      <c r="J223" s="59">
        <v>0</v>
      </c>
      <c r="K223" s="59">
        <v>0</v>
      </c>
      <c r="L223" s="59">
        <v>0</v>
      </c>
      <c r="M223" s="59">
        <v>0</v>
      </c>
      <c r="N223" s="59">
        <v>0</v>
      </c>
      <c r="O223" s="59">
        <v>0</v>
      </c>
      <c r="P223" s="59">
        <v>0</v>
      </c>
      <c r="Q223" s="59">
        <v>0</v>
      </c>
      <c r="R223" s="59">
        <v>0</v>
      </c>
      <c r="S223" s="59">
        <v>0</v>
      </c>
      <c r="T223" s="59">
        <v>0</v>
      </c>
      <c r="U223" s="59">
        <v>0</v>
      </c>
      <c r="V223" s="59">
        <v>0</v>
      </c>
      <c r="W223" s="59">
        <v>0</v>
      </c>
      <c r="X223" s="59">
        <v>0</v>
      </c>
      <c r="Y223" s="59">
        <v>0</v>
      </c>
      <c r="Z223" s="59">
        <v>0</v>
      </c>
      <c r="AA223" s="59">
        <v>0</v>
      </c>
      <c r="AB223" s="59">
        <v>0</v>
      </c>
      <c r="AC223" s="59">
        <v>0</v>
      </c>
      <c r="AD223" s="59">
        <v>0</v>
      </c>
      <c r="AE223" s="59">
        <v>0</v>
      </c>
      <c r="AF223" s="59">
        <v>0</v>
      </c>
      <c r="AG223" s="59">
        <v>0</v>
      </c>
      <c r="AH223" s="59">
        <v>0</v>
      </c>
      <c r="AI223" s="59">
        <v>0</v>
      </c>
      <c r="AJ223" s="59">
        <v>0</v>
      </c>
      <c r="AK223" s="59">
        <v>0</v>
      </c>
      <c r="AL223" s="59">
        <v>0</v>
      </c>
      <c r="AM223" s="59">
        <v>0</v>
      </c>
      <c r="AN223" s="59">
        <v>0</v>
      </c>
      <c r="AO223" s="59">
        <v>0</v>
      </c>
      <c r="AP223" s="59">
        <v>0</v>
      </c>
    </row>
    <row r="224" spans="1:42">
      <c r="A224" s="64" t="s">
        <v>344</v>
      </c>
      <c r="B224" s="59">
        <v>0</v>
      </c>
      <c r="C224" s="59">
        <v>0</v>
      </c>
      <c r="D224" s="59">
        <v>0</v>
      </c>
      <c r="E224" s="59">
        <v>0</v>
      </c>
      <c r="F224" s="59">
        <v>0</v>
      </c>
      <c r="G224" s="59">
        <v>0</v>
      </c>
      <c r="H224" s="59">
        <v>0</v>
      </c>
      <c r="I224" s="59">
        <v>0</v>
      </c>
      <c r="J224" s="59">
        <v>0</v>
      </c>
      <c r="K224" s="59">
        <v>0</v>
      </c>
      <c r="L224" s="59">
        <v>0</v>
      </c>
      <c r="M224" s="59">
        <v>0</v>
      </c>
      <c r="N224" s="59">
        <v>0</v>
      </c>
      <c r="O224" s="59">
        <v>0</v>
      </c>
      <c r="P224" s="59">
        <v>0</v>
      </c>
      <c r="Q224" s="59">
        <v>0</v>
      </c>
      <c r="R224" s="59">
        <v>0</v>
      </c>
      <c r="S224" s="59">
        <v>0</v>
      </c>
      <c r="T224" s="59">
        <v>0</v>
      </c>
      <c r="U224" s="59">
        <v>0</v>
      </c>
      <c r="V224" s="59">
        <v>0</v>
      </c>
      <c r="W224" s="59">
        <v>0</v>
      </c>
      <c r="X224" s="59">
        <v>0</v>
      </c>
      <c r="Y224" s="59">
        <v>0</v>
      </c>
      <c r="Z224" s="59">
        <v>0</v>
      </c>
      <c r="AA224" s="59">
        <v>0</v>
      </c>
      <c r="AB224" s="59">
        <v>0</v>
      </c>
      <c r="AC224" s="59">
        <v>0</v>
      </c>
      <c r="AD224" s="59">
        <v>0</v>
      </c>
      <c r="AE224" s="59">
        <v>0</v>
      </c>
      <c r="AF224" s="59">
        <v>0</v>
      </c>
      <c r="AG224" s="59">
        <v>0</v>
      </c>
      <c r="AH224" s="59">
        <v>0</v>
      </c>
      <c r="AI224" s="59">
        <v>0</v>
      </c>
      <c r="AJ224" s="59">
        <v>0</v>
      </c>
      <c r="AK224" s="59">
        <v>0</v>
      </c>
      <c r="AL224" s="59">
        <v>0</v>
      </c>
      <c r="AM224" s="59">
        <v>0</v>
      </c>
      <c r="AN224" s="59">
        <v>0</v>
      </c>
      <c r="AO224" s="59">
        <v>0</v>
      </c>
      <c r="AP224" s="59">
        <v>0</v>
      </c>
    </row>
    <row r="225" spans="1:42">
      <c r="A225" s="64" t="s">
        <v>345</v>
      </c>
      <c r="B225" s="59">
        <v>0</v>
      </c>
      <c r="C225" s="59">
        <v>0</v>
      </c>
      <c r="D225" s="59">
        <v>0</v>
      </c>
      <c r="E225" s="59">
        <v>0</v>
      </c>
      <c r="F225" s="59">
        <v>0</v>
      </c>
      <c r="G225" s="59">
        <v>0</v>
      </c>
      <c r="H225" s="59">
        <v>0</v>
      </c>
      <c r="I225" s="59">
        <v>0</v>
      </c>
      <c r="J225" s="59">
        <v>0</v>
      </c>
      <c r="K225" s="59">
        <v>0</v>
      </c>
      <c r="L225" s="59">
        <v>0</v>
      </c>
      <c r="M225" s="59">
        <v>0</v>
      </c>
      <c r="N225" s="59">
        <v>0</v>
      </c>
      <c r="O225" s="59">
        <v>0</v>
      </c>
      <c r="P225" s="59">
        <v>0</v>
      </c>
      <c r="Q225" s="59">
        <v>0</v>
      </c>
      <c r="R225" s="59">
        <v>0</v>
      </c>
      <c r="S225" s="59">
        <v>0</v>
      </c>
      <c r="T225" s="59">
        <v>0</v>
      </c>
      <c r="U225" s="59">
        <v>0</v>
      </c>
      <c r="V225" s="59">
        <v>0</v>
      </c>
      <c r="W225" s="59">
        <v>0</v>
      </c>
      <c r="X225" s="59">
        <v>0</v>
      </c>
      <c r="Y225" s="59">
        <v>0</v>
      </c>
      <c r="Z225" s="59">
        <v>0</v>
      </c>
      <c r="AA225" s="59">
        <v>0</v>
      </c>
      <c r="AB225" s="59">
        <v>0</v>
      </c>
      <c r="AC225" s="59">
        <v>0</v>
      </c>
      <c r="AD225" s="59">
        <v>0</v>
      </c>
      <c r="AE225" s="59">
        <v>0</v>
      </c>
      <c r="AF225" s="59">
        <v>0</v>
      </c>
      <c r="AG225" s="59">
        <v>0</v>
      </c>
      <c r="AH225" s="59">
        <v>0</v>
      </c>
      <c r="AI225" s="59">
        <v>0</v>
      </c>
      <c r="AJ225" s="59">
        <v>0</v>
      </c>
      <c r="AK225" s="59">
        <v>0</v>
      </c>
      <c r="AL225" s="59">
        <v>0</v>
      </c>
      <c r="AM225" s="59">
        <v>0</v>
      </c>
      <c r="AN225" s="59">
        <v>0</v>
      </c>
      <c r="AO225" s="59">
        <v>0</v>
      </c>
      <c r="AP225" s="59">
        <v>0</v>
      </c>
    </row>
    <row r="226" spans="1:42">
      <c r="A226" s="63" t="s">
        <v>346</v>
      </c>
      <c r="B226" s="59">
        <v>0</v>
      </c>
      <c r="C226" s="59">
        <v>0</v>
      </c>
      <c r="D226" s="59">
        <v>0</v>
      </c>
      <c r="E226" s="59">
        <v>0</v>
      </c>
      <c r="F226" s="59">
        <v>0</v>
      </c>
      <c r="G226" s="59">
        <v>0</v>
      </c>
      <c r="H226" s="59">
        <v>0</v>
      </c>
      <c r="I226" s="59">
        <v>0</v>
      </c>
      <c r="J226" s="59">
        <v>0</v>
      </c>
      <c r="K226" s="59">
        <v>0</v>
      </c>
      <c r="L226" s="59">
        <v>0</v>
      </c>
      <c r="M226" s="59">
        <v>0</v>
      </c>
      <c r="N226" s="59">
        <v>0</v>
      </c>
      <c r="O226" s="59">
        <v>0</v>
      </c>
      <c r="P226" s="59">
        <v>1569.4701100000002</v>
      </c>
      <c r="Q226" s="59">
        <v>0</v>
      </c>
      <c r="R226" s="59">
        <v>0</v>
      </c>
      <c r="S226" s="59">
        <v>0</v>
      </c>
      <c r="T226" s="59">
        <v>0</v>
      </c>
      <c r="U226" s="59">
        <v>0</v>
      </c>
      <c r="V226" s="59">
        <v>0</v>
      </c>
      <c r="W226" s="59">
        <v>0</v>
      </c>
      <c r="X226" s="59">
        <v>0</v>
      </c>
      <c r="Y226" s="59">
        <v>0</v>
      </c>
      <c r="Z226" s="59">
        <v>0</v>
      </c>
      <c r="AA226" s="59">
        <v>0</v>
      </c>
      <c r="AB226" s="59">
        <v>0</v>
      </c>
      <c r="AC226" s="59">
        <v>0</v>
      </c>
      <c r="AD226" s="59">
        <v>0</v>
      </c>
      <c r="AE226" s="59">
        <v>0</v>
      </c>
      <c r="AF226" s="59">
        <v>0</v>
      </c>
      <c r="AG226" s="59">
        <v>0</v>
      </c>
      <c r="AH226" s="59">
        <v>0</v>
      </c>
      <c r="AI226" s="59">
        <v>0</v>
      </c>
      <c r="AJ226" s="59">
        <v>0</v>
      </c>
      <c r="AK226" s="59">
        <v>0</v>
      </c>
      <c r="AL226" s="59">
        <v>0</v>
      </c>
      <c r="AM226" s="59">
        <v>0</v>
      </c>
      <c r="AN226" s="59">
        <v>0</v>
      </c>
      <c r="AO226" s="59">
        <v>0</v>
      </c>
      <c r="AP226" s="59">
        <v>1569.4701100000002</v>
      </c>
    </row>
    <row r="227" spans="1:42">
      <c r="A227" s="64" t="s">
        <v>347</v>
      </c>
      <c r="B227" s="59">
        <v>0</v>
      </c>
      <c r="C227" s="59">
        <v>0</v>
      </c>
      <c r="D227" s="59">
        <v>0</v>
      </c>
      <c r="E227" s="59">
        <v>0</v>
      </c>
      <c r="F227" s="59">
        <v>0</v>
      </c>
      <c r="G227" s="59">
        <v>0</v>
      </c>
      <c r="H227" s="59">
        <v>0</v>
      </c>
      <c r="I227" s="59">
        <v>0</v>
      </c>
      <c r="J227" s="59">
        <v>0</v>
      </c>
      <c r="K227" s="59">
        <v>0</v>
      </c>
      <c r="L227" s="59">
        <v>0</v>
      </c>
      <c r="M227" s="59">
        <v>0</v>
      </c>
      <c r="N227" s="59">
        <v>0</v>
      </c>
      <c r="O227" s="59">
        <v>0</v>
      </c>
      <c r="P227" s="59">
        <v>1569.4701100000002</v>
      </c>
      <c r="Q227" s="59">
        <v>0</v>
      </c>
      <c r="R227" s="59">
        <v>0</v>
      </c>
      <c r="S227" s="59">
        <v>0</v>
      </c>
      <c r="T227" s="59">
        <v>0</v>
      </c>
      <c r="U227" s="59">
        <v>0</v>
      </c>
      <c r="V227" s="59">
        <v>0</v>
      </c>
      <c r="W227" s="59">
        <v>0</v>
      </c>
      <c r="X227" s="59">
        <v>0</v>
      </c>
      <c r="Y227" s="59">
        <v>0</v>
      </c>
      <c r="Z227" s="59">
        <v>0</v>
      </c>
      <c r="AA227" s="59">
        <v>0</v>
      </c>
      <c r="AB227" s="59">
        <v>0</v>
      </c>
      <c r="AC227" s="59">
        <v>0</v>
      </c>
      <c r="AD227" s="59">
        <v>0</v>
      </c>
      <c r="AE227" s="59">
        <v>0</v>
      </c>
      <c r="AF227" s="59">
        <v>0</v>
      </c>
      <c r="AG227" s="59">
        <v>0</v>
      </c>
      <c r="AH227" s="59">
        <v>0</v>
      </c>
      <c r="AI227" s="59">
        <v>0</v>
      </c>
      <c r="AJ227" s="59">
        <v>0</v>
      </c>
      <c r="AK227" s="59">
        <v>0</v>
      </c>
      <c r="AL227" s="59">
        <v>0</v>
      </c>
      <c r="AM227" s="59">
        <v>0</v>
      </c>
      <c r="AN227" s="59">
        <v>0</v>
      </c>
      <c r="AO227" s="59">
        <v>0</v>
      </c>
      <c r="AP227" s="59">
        <v>1569.4701100000002</v>
      </c>
    </row>
    <row r="228" spans="1:42">
      <c r="A228" s="64" t="s">
        <v>348</v>
      </c>
      <c r="B228" s="59">
        <v>0</v>
      </c>
      <c r="C228" s="59">
        <v>0</v>
      </c>
      <c r="D228" s="59">
        <v>0</v>
      </c>
      <c r="E228" s="59">
        <v>0</v>
      </c>
      <c r="F228" s="59">
        <v>0</v>
      </c>
      <c r="G228" s="59">
        <v>0</v>
      </c>
      <c r="H228" s="59">
        <v>0</v>
      </c>
      <c r="I228" s="59">
        <v>0</v>
      </c>
      <c r="J228" s="59">
        <v>0</v>
      </c>
      <c r="K228" s="59">
        <v>0</v>
      </c>
      <c r="L228" s="59">
        <v>0</v>
      </c>
      <c r="M228" s="59">
        <v>0</v>
      </c>
      <c r="N228" s="59">
        <v>0</v>
      </c>
      <c r="O228" s="59">
        <v>0</v>
      </c>
      <c r="P228" s="59">
        <v>0</v>
      </c>
      <c r="Q228" s="59">
        <v>0</v>
      </c>
      <c r="R228" s="59">
        <v>0</v>
      </c>
      <c r="S228" s="59">
        <v>0</v>
      </c>
      <c r="T228" s="59">
        <v>0</v>
      </c>
      <c r="U228" s="59">
        <v>0</v>
      </c>
      <c r="V228" s="59">
        <v>0</v>
      </c>
      <c r="W228" s="59">
        <v>0</v>
      </c>
      <c r="X228" s="59">
        <v>0</v>
      </c>
      <c r="Y228" s="59">
        <v>0</v>
      </c>
      <c r="Z228" s="59">
        <v>0</v>
      </c>
      <c r="AA228" s="59">
        <v>0</v>
      </c>
      <c r="AB228" s="59">
        <v>0</v>
      </c>
      <c r="AC228" s="59">
        <v>0</v>
      </c>
      <c r="AD228" s="59">
        <v>0</v>
      </c>
      <c r="AE228" s="59">
        <v>0</v>
      </c>
      <c r="AF228" s="59">
        <v>0</v>
      </c>
      <c r="AG228" s="59">
        <v>0</v>
      </c>
      <c r="AH228" s="59">
        <v>0</v>
      </c>
      <c r="AI228" s="59">
        <v>0</v>
      </c>
      <c r="AJ228" s="59">
        <v>0</v>
      </c>
      <c r="AK228" s="59">
        <v>0</v>
      </c>
      <c r="AL228" s="59">
        <v>0</v>
      </c>
      <c r="AM228" s="59">
        <v>0</v>
      </c>
      <c r="AN228" s="59">
        <v>0</v>
      </c>
      <c r="AO228" s="59">
        <v>0</v>
      </c>
      <c r="AP228" s="59">
        <v>0</v>
      </c>
    </row>
    <row r="229" spans="1:42">
      <c r="A229" s="63" t="s">
        <v>349</v>
      </c>
      <c r="B229" s="59">
        <v>0</v>
      </c>
      <c r="C229" s="59">
        <v>0</v>
      </c>
      <c r="D229" s="59">
        <v>0</v>
      </c>
      <c r="E229" s="59">
        <v>0</v>
      </c>
      <c r="F229" s="59">
        <v>0</v>
      </c>
      <c r="G229" s="59">
        <v>0</v>
      </c>
      <c r="H229" s="59">
        <v>0</v>
      </c>
      <c r="I229" s="59">
        <v>0</v>
      </c>
      <c r="J229" s="59">
        <v>0</v>
      </c>
      <c r="K229" s="59">
        <v>0</v>
      </c>
      <c r="L229" s="59">
        <v>0</v>
      </c>
      <c r="M229" s="59">
        <v>0</v>
      </c>
      <c r="N229" s="59">
        <v>0</v>
      </c>
      <c r="O229" s="59">
        <v>0</v>
      </c>
      <c r="P229" s="59">
        <v>0</v>
      </c>
      <c r="Q229" s="59">
        <v>0</v>
      </c>
      <c r="R229" s="59">
        <v>0</v>
      </c>
      <c r="S229" s="59">
        <v>0</v>
      </c>
      <c r="T229" s="59">
        <v>0</v>
      </c>
      <c r="U229" s="59">
        <v>0</v>
      </c>
      <c r="V229" s="59">
        <v>0</v>
      </c>
      <c r="W229" s="59">
        <v>0</v>
      </c>
      <c r="X229" s="59">
        <v>0</v>
      </c>
      <c r="Y229" s="59">
        <v>0</v>
      </c>
      <c r="Z229" s="59">
        <v>0</v>
      </c>
      <c r="AA229" s="59">
        <v>0</v>
      </c>
      <c r="AB229" s="59">
        <v>0</v>
      </c>
      <c r="AC229" s="59">
        <v>0</v>
      </c>
      <c r="AD229" s="59">
        <v>0</v>
      </c>
      <c r="AE229" s="59">
        <v>0</v>
      </c>
      <c r="AF229" s="59">
        <v>0</v>
      </c>
      <c r="AG229" s="59">
        <v>0</v>
      </c>
      <c r="AH229" s="59">
        <v>0</v>
      </c>
      <c r="AI229" s="59">
        <v>0</v>
      </c>
      <c r="AJ229" s="59">
        <v>0</v>
      </c>
      <c r="AK229" s="59">
        <v>0</v>
      </c>
      <c r="AL229" s="59">
        <v>0</v>
      </c>
      <c r="AM229" s="59">
        <v>0</v>
      </c>
      <c r="AN229" s="59">
        <v>0</v>
      </c>
      <c r="AO229" s="59">
        <v>0</v>
      </c>
      <c r="AP229" s="59">
        <v>0</v>
      </c>
    </row>
    <row r="230" spans="1:42">
      <c r="A230" s="64" t="s">
        <v>350</v>
      </c>
      <c r="B230" s="59">
        <v>0</v>
      </c>
      <c r="C230" s="59">
        <v>0</v>
      </c>
      <c r="D230" s="59">
        <v>0</v>
      </c>
      <c r="E230" s="59">
        <v>0</v>
      </c>
      <c r="F230" s="59">
        <v>0</v>
      </c>
      <c r="G230" s="59">
        <v>0</v>
      </c>
      <c r="H230" s="59">
        <v>0</v>
      </c>
      <c r="I230" s="59">
        <v>0</v>
      </c>
      <c r="J230" s="59">
        <v>0</v>
      </c>
      <c r="K230" s="59">
        <v>0</v>
      </c>
      <c r="L230" s="59">
        <v>0</v>
      </c>
      <c r="M230" s="59">
        <v>0</v>
      </c>
      <c r="N230" s="59">
        <v>0</v>
      </c>
      <c r="O230" s="59">
        <v>0</v>
      </c>
      <c r="P230" s="59">
        <v>0</v>
      </c>
      <c r="Q230" s="59">
        <v>0</v>
      </c>
      <c r="R230" s="59">
        <v>0</v>
      </c>
      <c r="S230" s="59">
        <v>0</v>
      </c>
      <c r="T230" s="59">
        <v>0</v>
      </c>
      <c r="U230" s="59">
        <v>0</v>
      </c>
      <c r="V230" s="59">
        <v>0</v>
      </c>
      <c r="W230" s="59">
        <v>0</v>
      </c>
      <c r="X230" s="59">
        <v>0</v>
      </c>
      <c r="Y230" s="59">
        <v>0</v>
      </c>
      <c r="Z230" s="59">
        <v>0</v>
      </c>
      <c r="AA230" s="59">
        <v>0</v>
      </c>
      <c r="AB230" s="59">
        <v>0</v>
      </c>
      <c r="AC230" s="59">
        <v>0</v>
      </c>
      <c r="AD230" s="59">
        <v>0</v>
      </c>
      <c r="AE230" s="59">
        <v>0</v>
      </c>
      <c r="AF230" s="59">
        <v>0</v>
      </c>
      <c r="AG230" s="59">
        <v>0</v>
      </c>
      <c r="AH230" s="59">
        <v>0</v>
      </c>
      <c r="AI230" s="59">
        <v>0</v>
      </c>
      <c r="AJ230" s="59">
        <v>0</v>
      </c>
      <c r="AK230" s="59">
        <v>0</v>
      </c>
      <c r="AL230" s="59">
        <v>0</v>
      </c>
      <c r="AM230" s="59">
        <v>0</v>
      </c>
      <c r="AN230" s="59">
        <v>0</v>
      </c>
      <c r="AO230" s="59">
        <v>0</v>
      </c>
      <c r="AP230" s="59">
        <v>0</v>
      </c>
    </row>
    <row r="231" spans="1:42">
      <c r="A231" s="64" t="s">
        <v>351</v>
      </c>
      <c r="B231" s="59">
        <v>0</v>
      </c>
      <c r="C231" s="59">
        <v>0</v>
      </c>
      <c r="D231" s="59">
        <v>0</v>
      </c>
      <c r="E231" s="59">
        <v>0</v>
      </c>
      <c r="F231" s="59">
        <v>0</v>
      </c>
      <c r="G231" s="59">
        <v>0</v>
      </c>
      <c r="H231" s="59">
        <v>0</v>
      </c>
      <c r="I231" s="59">
        <v>0</v>
      </c>
      <c r="J231" s="59">
        <v>0</v>
      </c>
      <c r="K231" s="59">
        <v>0</v>
      </c>
      <c r="L231" s="59">
        <v>0</v>
      </c>
      <c r="M231" s="59">
        <v>0</v>
      </c>
      <c r="N231" s="59">
        <v>0</v>
      </c>
      <c r="O231" s="59">
        <v>0</v>
      </c>
      <c r="P231" s="59">
        <v>0</v>
      </c>
      <c r="Q231" s="59">
        <v>0</v>
      </c>
      <c r="R231" s="59">
        <v>0</v>
      </c>
      <c r="S231" s="59">
        <v>0</v>
      </c>
      <c r="T231" s="59">
        <v>0</v>
      </c>
      <c r="U231" s="59">
        <v>0</v>
      </c>
      <c r="V231" s="59">
        <v>0</v>
      </c>
      <c r="W231" s="59">
        <v>0</v>
      </c>
      <c r="X231" s="59">
        <v>0</v>
      </c>
      <c r="Y231" s="59">
        <v>0</v>
      </c>
      <c r="Z231" s="59">
        <v>0</v>
      </c>
      <c r="AA231" s="59">
        <v>0</v>
      </c>
      <c r="AB231" s="59">
        <v>0</v>
      </c>
      <c r="AC231" s="59">
        <v>0</v>
      </c>
      <c r="AD231" s="59">
        <v>0</v>
      </c>
      <c r="AE231" s="59">
        <v>0</v>
      </c>
      <c r="AF231" s="59">
        <v>0</v>
      </c>
      <c r="AG231" s="59">
        <v>0</v>
      </c>
      <c r="AH231" s="59">
        <v>0</v>
      </c>
      <c r="AI231" s="59">
        <v>0</v>
      </c>
      <c r="AJ231" s="59">
        <v>0</v>
      </c>
      <c r="AK231" s="59">
        <v>0</v>
      </c>
      <c r="AL231" s="59">
        <v>0</v>
      </c>
      <c r="AM231" s="59">
        <v>0</v>
      </c>
      <c r="AN231" s="59">
        <v>0</v>
      </c>
      <c r="AO231" s="59">
        <v>0</v>
      </c>
      <c r="AP231" s="59">
        <v>0</v>
      </c>
    </row>
    <row r="232" spans="1:42">
      <c r="A232" s="63" t="s">
        <v>352</v>
      </c>
      <c r="B232" s="59">
        <v>2201920.1727600005</v>
      </c>
      <c r="C232" s="59">
        <v>754657.23679999996</v>
      </c>
      <c r="D232" s="59">
        <v>1539405.6875</v>
      </c>
      <c r="E232" s="59">
        <v>388186.65045999998</v>
      </c>
      <c r="F232" s="59">
        <v>457292.89912999998</v>
      </c>
      <c r="G232" s="59">
        <v>277041.17898999999</v>
      </c>
      <c r="H232" s="59">
        <v>111575.84484000001</v>
      </c>
      <c r="I232" s="59">
        <v>299284.84284</v>
      </c>
      <c r="J232" s="59">
        <v>378147.56438</v>
      </c>
      <c r="K232" s="59">
        <v>262840.46632000001</v>
      </c>
      <c r="L232" s="59">
        <v>132293.96036</v>
      </c>
      <c r="M232" s="59">
        <v>419476.07957</v>
      </c>
      <c r="N232" s="59">
        <v>194865.68149000002</v>
      </c>
      <c r="O232" s="59">
        <v>25964.244870000002</v>
      </c>
      <c r="P232" s="59">
        <v>103934.28973999999</v>
      </c>
      <c r="Q232" s="59">
        <v>73009.466390000001</v>
      </c>
      <c r="R232" s="59">
        <v>101339.74778000001</v>
      </c>
      <c r="S232" s="59">
        <v>108700.49947</v>
      </c>
      <c r="T232" s="59">
        <v>98569.74884</v>
      </c>
      <c r="U232" s="59">
        <v>40520.473250000003</v>
      </c>
      <c r="V232" s="59">
        <v>153195.33418000001</v>
      </c>
      <c r="W232" s="59">
        <v>169078.77969999998</v>
      </c>
      <c r="X232" s="59">
        <v>179879.57443000001</v>
      </c>
      <c r="Y232" s="59">
        <v>12415.37671</v>
      </c>
      <c r="Z232" s="59">
        <v>453883.80719999998</v>
      </c>
      <c r="AA232" s="59">
        <v>215622.10677000001</v>
      </c>
      <c r="AB232" s="59">
        <v>335351.75101000001</v>
      </c>
      <c r="AC232" s="59">
        <v>542024.28723000002</v>
      </c>
      <c r="AD232" s="59">
        <v>326032.74610000005</v>
      </c>
      <c r="AE232" s="59">
        <v>150397.51736000003</v>
      </c>
      <c r="AF232" s="59">
        <v>98344.781180000005</v>
      </c>
      <c r="AG232" s="59">
        <v>98256.554940000002</v>
      </c>
      <c r="AH232" s="59">
        <v>76941.014439999999</v>
      </c>
      <c r="AI232" s="59">
        <v>29572.362249999998</v>
      </c>
      <c r="AJ232" s="59">
        <v>64096.029490000001</v>
      </c>
      <c r="AK232" s="59">
        <v>38923.924740000002</v>
      </c>
      <c r="AL232" s="59">
        <v>306672.55823999998</v>
      </c>
      <c r="AM232" s="59">
        <v>486662.65927999996</v>
      </c>
      <c r="AN232" s="59">
        <v>78129.531409999996</v>
      </c>
      <c r="AO232" s="59">
        <v>10217.704830000001</v>
      </c>
      <c r="AP232" s="59">
        <v>11794725.13727</v>
      </c>
    </row>
    <row r="233" spans="1:42">
      <c r="A233" s="64" t="s">
        <v>353</v>
      </c>
      <c r="B233" s="59">
        <v>1721658.39668</v>
      </c>
      <c r="C233" s="59">
        <v>745255.76910999999</v>
      </c>
      <c r="D233" s="59">
        <v>1325861.58033</v>
      </c>
      <c r="E233" s="59">
        <v>382803.83882</v>
      </c>
      <c r="F233" s="59">
        <v>451627.70602999994</v>
      </c>
      <c r="G233" s="59">
        <v>273342.07415</v>
      </c>
      <c r="H233" s="59">
        <v>104404.72790000001</v>
      </c>
      <c r="I233" s="59">
        <v>283906.95355000003</v>
      </c>
      <c r="J233" s="59">
        <v>339306.89012</v>
      </c>
      <c r="K233" s="59">
        <v>247435.90796000001</v>
      </c>
      <c r="L233" s="59">
        <v>127143.43443000001</v>
      </c>
      <c r="M233" s="59">
        <v>415129.94426000002</v>
      </c>
      <c r="N233" s="59">
        <v>192578.69933999999</v>
      </c>
      <c r="O233" s="59">
        <v>23470.009969999999</v>
      </c>
      <c r="P233" s="59">
        <v>59284.261359999997</v>
      </c>
      <c r="Q233" s="59">
        <v>72589.506819999995</v>
      </c>
      <c r="R233" s="59">
        <v>98393.470530000006</v>
      </c>
      <c r="S233" s="59">
        <v>102385.92559999999</v>
      </c>
      <c r="T233" s="59">
        <v>97868.645770000003</v>
      </c>
      <c r="U233" s="59">
        <v>39227.832630000004</v>
      </c>
      <c r="V233" s="59">
        <v>148430.77008000002</v>
      </c>
      <c r="W233" s="59">
        <v>165767.87977999999</v>
      </c>
      <c r="X233" s="59">
        <v>176356.93800999998</v>
      </c>
      <c r="Y233" s="59">
        <v>10008.297430000001</v>
      </c>
      <c r="Z233" s="59">
        <v>448284.01381999999</v>
      </c>
      <c r="AA233" s="59">
        <v>147618.13287</v>
      </c>
      <c r="AB233" s="59">
        <v>325844.39695999998</v>
      </c>
      <c r="AC233" s="59">
        <v>455479.11992999999</v>
      </c>
      <c r="AD233" s="59">
        <v>123336.47817</v>
      </c>
      <c r="AE233" s="59">
        <v>145176.69537999999</v>
      </c>
      <c r="AF233" s="59">
        <v>86214.433700000009</v>
      </c>
      <c r="AG233" s="59">
        <v>98144.485719999997</v>
      </c>
      <c r="AH233" s="59">
        <v>71760.326159999997</v>
      </c>
      <c r="AI233" s="59">
        <v>28790.475730000002</v>
      </c>
      <c r="AJ233" s="59">
        <v>24730.940210000001</v>
      </c>
      <c r="AK233" s="59">
        <v>28107.102289999999</v>
      </c>
      <c r="AL233" s="59">
        <v>301039.74961</v>
      </c>
      <c r="AM233" s="59">
        <v>482322.04350000003</v>
      </c>
      <c r="AN233" s="59">
        <v>78129.531409999996</v>
      </c>
      <c r="AO233" s="59">
        <v>9805.7048300000006</v>
      </c>
      <c r="AP233" s="59">
        <v>10459023.090950001</v>
      </c>
    </row>
    <row r="234" spans="1:42">
      <c r="A234" s="64" t="s">
        <v>354</v>
      </c>
      <c r="B234" s="59">
        <v>0</v>
      </c>
      <c r="C234" s="59">
        <v>0</v>
      </c>
      <c r="D234" s="59">
        <v>0</v>
      </c>
      <c r="E234" s="59">
        <v>0</v>
      </c>
      <c r="F234" s="59">
        <v>0</v>
      </c>
      <c r="G234" s="59">
        <v>0</v>
      </c>
      <c r="H234" s="59">
        <v>0</v>
      </c>
      <c r="I234" s="59">
        <v>0</v>
      </c>
      <c r="J234" s="59">
        <v>0</v>
      </c>
      <c r="K234" s="59">
        <v>0</v>
      </c>
      <c r="L234" s="59">
        <v>0</v>
      </c>
      <c r="M234" s="59">
        <v>0</v>
      </c>
      <c r="N234" s="59">
        <v>0</v>
      </c>
      <c r="O234" s="59">
        <v>0</v>
      </c>
      <c r="P234" s="59">
        <v>5.3999999999999999E-2</v>
      </c>
      <c r="Q234" s="59">
        <v>0</v>
      </c>
      <c r="R234" s="59">
        <v>0</v>
      </c>
      <c r="S234" s="59">
        <v>0</v>
      </c>
      <c r="T234" s="59">
        <v>0</v>
      </c>
      <c r="U234" s="59">
        <v>0</v>
      </c>
      <c r="V234" s="59">
        <v>0</v>
      </c>
      <c r="W234" s="59">
        <v>0</v>
      </c>
      <c r="X234" s="59">
        <v>0</v>
      </c>
      <c r="Y234" s="59">
        <v>0</v>
      </c>
      <c r="Z234" s="59">
        <v>0</v>
      </c>
      <c r="AA234" s="59">
        <v>0</v>
      </c>
      <c r="AB234" s="59">
        <v>0</v>
      </c>
      <c r="AC234" s="59">
        <v>0</v>
      </c>
      <c r="AD234" s="59">
        <v>0</v>
      </c>
      <c r="AE234" s="59">
        <v>0</v>
      </c>
      <c r="AF234" s="59">
        <v>0</v>
      </c>
      <c r="AG234" s="59">
        <v>0</v>
      </c>
      <c r="AH234" s="59">
        <v>0</v>
      </c>
      <c r="AI234" s="59">
        <v>0</v>
      </c>
      <c r="AJ234" s="59">
        <v>0</v>
      </c>
      <c r="AK234" s="59">
        <v>0</v>
      </c>
      <c r="AL234" s="59">
        <v>0</v>
      </c>
      <c r="AM234" s="59">
        <v>0</v>
      </c>
      <c r="AN234" s="59">
        <v>0</v>
      </c>
      <c r="AO234" s="59">
        <v>0</v>
      </c>
      <c r="AP234" s="59">
        <v>5.3999999999999999E-2</v>
      </c>
    </row>
    <row r="235" spans="1:42">
      <c r="A235" s="64" t="s">
        <v>355</v>
      </c>
      <c r="B235" s="59">
        <v>231383.27687</v>
      </c>
      <c r="C235" s="59">
        <v>0</v>
      </c>
      <c r="D235" s="59">
        <v>6721.0612199999996</v>
      </c>
      <c r="E235" s="59">
        <v>0</v>
      </c>
      <c r="F235" s="59">
        <v>0</v>
      </c>
      <c r="G235" s="59">
        <v>1044.8803599999999</v>
      </c>
      <c r="H235" s="59">
        <v>5354.0564899999999</v>
      </c>
      <c r="I235" s="59">
        <v>3930.1223799999998</v>
      </c>
      <c r="J235" s="59">
        <v>3481.5127299999999</v>
      </c>
      <c r="K235" s="59">
        <v>0</v>
      </c>
      <c r="L235" s="59">
        <v>1034.9570000000001</v>
      </c>
      <c r="M235" s="59">
        <v>0</v>
      </c>
      <c r="N235" s="59">
        <v>1965.6510000000001</v>
      </c>
      <c r="O235" s="59">
        <v>0</v>
      </c>
      <c r="P235" s="59">
        <v>0</v>
      </c>
      <c r="Q235" s="59">
        <v>0</v>
      </c>
      <c r="R235" s="59">
        <v>0</v>
      </c>
      <c r="S235" s="59">
        <v>0</v>
      </c>
      <c r="T235" s="59">
        <v>0</v>
      </c>
      <c r="U235" s="59">
        <v>0</v>
      </c>
      <c r="V235" s="59">
        <v>0</v>
      </c>
      <c r="W235" s="59">
        <v>0</v>
      </c>
      <c r="X235" s="59">
        <v>0</v>
      </c>
      <c r="Y235" s="59">
        <v>0</v>
      </c>
      <c r="Z235" s="59">
        <v>32.94</v>
      </c>
      <c r="AA235" s="59">
        <v>1121.6279999999999</v>
      </c>
      <c r="AB235" s="59">
        <v>1141.73254</v>
      </c>
      <c r="AC235" s="59">
        <v>13845.50375</v>
      </c>
      <c r="AD235" s="59">
        <v>185287.58161000002</v>
      </c>
      <c r="AE235" s="59">
        <v>2080.5329999999999</v>
      </c>
      <c r="AF235" s="59">
        <v>11744.2965</v>
      </c>
      <c r="AG235" s="59">
        <v>0</v>
      </c>
      <c r="AH235" s="59">
        <v>0</v>
      </c>
      <c r="AI235" s="59">
        <v>0</v>
      </c>
      <c r="AJ235" s="59">
        <v>17120.532199999998</v>
      </c>
      <c r="AK235" s="59">
        <v>9994.6514499999994</v>
      </c>
      <c r="AL235" s="59">
        <v>291.55</v>
      </c>
      <c r="AM235" s="59">
        <v>1429.12374</v>
      </c>
      <c r="AN235" s="59">
        <v>0</v>
      </c>
      <c r="AO235" s="59">
        <v>0</v>
      </c>
      <c r="AP235" s="59">
        <v>499005.59083999996</v>
      </c>
    </row>
    <row r="236" spans="1:42">
      <c r="A236" s="64" t="s">
        <v>356</v>
      </c>
      <c r="B236" s="59">
        <v>0</v>
      </c>
      <c r="C236" s="59">
        <v>0</v>
      </c>
      <c r="D236" s="59">
        <v>0</v>
      </c>
      <c r="E236" s="59">
        <v>0</v>
      </c>
      <c r="F236" s="59">
        <v>0</v>
      </c>
      <c r="G236" s="59">
        <v>0</v>
      </c>
      <c r="H236" s="59">
        <v>0</v>
      </c>
      <c r="I236" s="59">
        <v>0</v>
      </c>
      <c r="J236" s="59">
        <v>0</v>
      </c>
      <c r="K236" s="59">
        <v>0</v>
      </c>
      <c r="L236" s="59">
        <v>0</v>
      </c>
      <c r="M236" s="59">
        <v>0</v>
      </c>
      <c r="N236" s="59">
        <v>0</v>
      </c>
      <c r="O236" s="59">
        <v>0</v>
      </c>
      <c r="P236" s="59">
        <v>0</v>
      </c>
      <c r="Q236" s="59">
        <v>0</v>
      </c>
      <c r="R236" s="59">
        <v>0</v>
      </c>
      <c r="S236" s="59">
        <v>0</v>
      </c>
      <c r="T236" s="59">
        <v>0</v>
      </c>
      <c r="U236" s="59">
        <v>0</v>
      </c>
      <c r="V236" s="59">
        <v>0</v>
      </c>
      <c r="W236" s="59">
        <v>0</v>
      </c>
      <c r="X236" s="59">
        <v>0</v>
      </c>
      <c r="Y236" s="59">
        <v>0</v>
      </c>
      <c r="Z236" s="59">
        <v>0</v>
      </c>
      <c r="AA236" s="59">
        <v>0</v>
      </c>
      <c r="AB236" s="59">
        <v>0</v>
      </c>
      <c r="AC236" s="59">
        <v>0</v>
      </c>
      <c r="AD236" s="59">
        <v>0</v>
      </c>
      <c r="AE236" s="59">
        <v>0</v>
      </c>
      <c r="AF236" s="59">
        <v>0</v>
      </c>
      <c r="AG236" s="59">
        <v>0</v>
      </c>
      <c r="AH236" s="59">
        <v>0</v>
      </c>
      <c r="AI236" s="59">
        <v>0</v>
      </c>
      <c r="AJ236" s="59">
        <v>0</v>
      </c>
      <c r="AK236" s="59">
        <v>0</v>
      </c>
      <c r="AL236" s="59">
        <v>0</v>
      </c>
      <c r="AM236" s="59">
        <v>0</v>
      </c>
      <c r="AN236" s="59">
        <v>0</v>
      </c>
      <c r="AO236" s="59">
        <v>0</v>
      </c>
      <c r="AP236" s="59">
        <v>0</v>
      </c>
    </row>
    <row r="237" spans="1:42">
      <c r="A237" s="64" t="s">
        <v>357</v>
      </c>
      <c r="B237" s="59">
        <v>54177.472929999996</v>
      </c>
      <c r="C237" s="59">
        <v>9401.4676899999995</v>
      </c>
      <c r="D237" s="59">
        <v>38427.297469999998</v>
      </c>
      <c r="E237" s="59">
        <v>5382.8116399999999</v>
      </c>
      <c r="F237" s="59">
        <v>5665.1930999999995</v>
      </c>
      <c r="G237" s="59">
        <v>1348.2243799999999</v>
      </c>
      <c r="H237" s="59">
        <v>1817.0604499999999</v>
      </c>
      <c r="I237" s="59">
        <v>3516.2742599999997</v>
      </c>
      <c r="J237" s="59">
        <v>3886.9773100000002</v>
      </c>
      <c r="K237" s="59">
        <v>15404.558359999999</v>
      </c>
      <c r="L237" s="59">
        <v>4115.5689300000004</v>
      </c>
      <c r="M237" s="59">
        <v>4346.1353099999997</v>
      </c>
      <c r="N237" s="59">
        <v>321.33115000000004</v>
      </c>
      <c r="O237" s="59">
        <v>2494.2348999999999</v>
      </c>
      <c r="P237" s="59">
        <v>5016.0071799999996</v>
      </c>
      <c r="Q237" s="59">
        <v>419.95956999999999</v>
      </c>
      <c r="R237" s="59">
        <v>2946.2772500000001</v>
      </c>
      <c r="S237" s="59">
        <v>2166.95793</v>
      </c>
      <c r="T237" s="59">
        <v>694.02506999999991</v>
      </c>
      <c r="U237" s="59">
        <v>1292.6406200000001</v>
      </c>
      <c r="V237" s="59">
        <v>4764.5640999999996</v>
      </c>
      <c r="W237" s="59">
        <v>3300.6099199999999</v>
      </c>
      <c r="X237" s="59">
        <v>3522.6364199999998</v>
      </c>
      <c r="Y237" s="59">
        <v>2286.47928</v>
      </c>
      <c r="Z237" s="59">
        <v>5566.8533799999996</v>
      </c>
      <c r="AA237" s="59">
        <v>1462.60734</v>
      </c>
      <c r="AB237" s="59">
        <v>8365.621509999999</v>
      </c>
      <c r="AC237" s="59">
        <v>9351.3000299999985</v>
      </c>
      <c r="AD237" s="59">
        <v>69.5</v>
      </c>
      <c r="AE237" s="59">
        <v>3140.2889799999998</v>
      </c>
      <c r="AF237" s="59">
        <v>130.44</v>
      </c>
      <c r="AG237" s="59">
        <v>112.06922</v>
      </c>
      <c r="AH237" s="59">
        <v>5178.9548299999997</v>
      </c>
      <c r="AI237" s="59">
        <v>781.88652000000002</v>
      </c>
      <c r="AJ237" s="59">
        <v>1965</v>
      </c>
      <c r="AK237" s="59">
        <v>0</v>
      </c>
      <c r="AL237" s="59">
        <v>655.75212999999997</v>
      </c>
      <c r="AM237" s="59">
        <v>2911.4920400000001</v>
      </c>
      <c r="AN237" s="59">
        <v>0</v>
      </c>
      <c r="AO237" s="59">
        <v>412</v>
      </c>
      <c r="AP237" s="59">
        <v>216818.5312</v>
      </c>
    </row>
    <row r="238" spans="1:42">
      <c r="A238" s="64" t="s">
        <v>358</v>
      </c>
      <c r="B238" s="59">
        <v>0</v>
      </c>
      <c r="C238" s="59">
        <v>0</v>
      </c>
      <c r="D238" s="59">
        <v>717.31683999999996</v>
      </c>
      <c r="E238" s="59">
        <v>0</v>
      </c>
      <c r="F238" s="59">
        <v>0</v>
      </c>
      <c r="G238" s="59">
        <v>0</v>
      </c>
      <c r="H238" s="59">
        <v>0</v>
      </c>
      <c r="I238" s="59">
        <v>0</v>
      </c>
      <c r="J238" s="59">
        <v>50</v>
      </c>
      <c r="K238" s="59">
        <v>0</v>
      </c>
      <c r="L238" s="59">
        <v>0</v>
      </c>
      <c r="M238" s="59">
        <v>0</v>
      </c>
      <c r="N238" s="59">
        <v>0</v>
      </c>
      <c r="O238" s="59">
        <v>0</v>
      </c>
      <c r="P238" s="59">
        <v>0</v>
      </c>
      <c r="Q238" s="59">
        <v>0</v>
      </c>
      <c r="R238" s="59">
        <v>0</v>
      </c>
      <c r="S238" s="59">
        <v>0</v>
      </c>
      <c r="T238" s="59">
        <v>0</v>
      </c>
      <c r="U238" s="59">
        <v>0</v>
      </c>
      <c r="V238" s="59">
        <v>0</v>
      </c>
      <c r="W238" s="59">
        <v>0</v>
      </c>
      <c r="X238" s="59">
        <v>0</v>
      </c>
      <c r="Y238" s="59">
        <v>120</v>
      </c>
      <c r="Z238" s="59">
        <v>0</v>
      </c>
      <c r="AA238" s="59">
        <v>0</v>
      </c>
      <c r="AB238" s="59">
        <v>0</v>
      </c>
      <c r="AC238" s="59">
        <v>0</v>
      </c>
      <c r="AD238" s="59">
        <v>0</v>
      </c>
      <c r="AE238" s="59">
        <v>0</v>
      </c>
      <c r="AF238" s="59">
        <v>0</v>
      </c>
      <c r="AG238" s="59">
        <v>0</v>
      </c>
      <c r="AH238" s="59">
        <v>0</v>
      </c>
      <c r="AI238" s="59">
        <v>0</v>
      </c>
      <c r="AJ238" s="59">
        <v>0</v>
      </c>
      <c r="AK238" s="59">
        <v>0</v>
      </c>
      <c r="AL238" s="59">
        <v>0</v>
      </c>
      <c r="AM238" s="59">
        <v>0</v>
      </c>
      <c r="AN238" s="59">
        <v>0</v>
      </c>
      <c r="AO238" s="59">
        <v>0</v>
      </c>
      <c r="AP238" s="59">
        <v>887.31683999999996</v>
      </c>
    </row>
    <row r="239" spans="1:42">
      <c r="A239" s="64" t="s">
        <v>359</v>
      </c>
      <c r="B239" s="59">
        <v>0</v>
      </c>
      <c r="C239" s="59">
        <v>0</v>
      </c>
      <c r="D239" s="59">
        <v>0</v>
      </c>
      <c r="E239" s="59">
        <v>0</v>
      </c>
      <c r="F239" s="59">
        <v>0</v>
      </c>
      <c r="G239" s="59">
        <v>0</v>
      </c>
      <c r="H239" s="59">
        <v>0</v>
      </c>
      <c r="I239" s="59">
        <v>4.0000000000000001E-3</v>
      </c>
      <c r="J239" s="59">
        <v>0</v>
      </c>
      <c r="K239" s="59">
        <v>0</v>
      </c>
      <c r="L239" s="59">
        <v>0</v>
      </c>
      <c r="M239" s="59">
        <v>0</v>
      </c>
      <c r="N239" s="59">
        <v>0</v>
      </c>
      <c r="O239" s="59">
        <v>0</v>
      </c>
      <c r="P239" s="59">
        <v>0</v>
      </c>
      <c r="Q239" s="59">
        <v>0</v>
      </c>
      <c r="R239" s="59">
        <v>0</v>
      </c>
      <c r="S239" s="59">
        <v>0</v>
      </c>
      <c r="T239" s="59">
        <v>7.0780000000000003</v>
      </c>
      <c r="U239" s="59">
        <v>0</v>
      </c>
      <c r="V239" s="59">
        <v>0</v>
      </c>
      <c r="W239" s="59">
        <v>0</v>
      </c>
      <c r="X239" s="59">
        <v>0</v>
      </c>
      <c r="Y239" s="59">
        <v>0.6</v>
      </c>
      <c r="Z239" s="59">
        <v>0</v>
      </c>
      <c r="AA239" s="59">
        <v>0</v>
      </c>
      <c r="AB239" s="59">
        <v>0</v>
      </c>
      <c r="AC239" s="59">
        <v>0</v>
      </c>
      <c r="AD239" s="59">
        <v>0</v>
      </c>
      <c r="AE239" s="59">
        <v>0</v>
      </c>
      <c r="AF239" s="59">
        <v>0</v>
      </c>
      <c r="AG239" s="59">
        <v>0</v>
      </c>
      <c r="AH239" s="59">
        <v>1.7334499999999999</v>
      </c>
      <c r="AI239" s="59">
        <v>0</v>
      </c>
      <c r="AJ239" s="59">
        <v>0</v>
      </c>
      <c r="AK239" s="59">
        <v>0</v>
      </c>
      <c r="AL239" s="59">
        <v>0</v>
      </c>
      <c r="AM239" s="59">
        <v>0</v>
      </c>
      <c r="AN239" s="59">
        <v>0</v>
      </c>
      <c r="AO239" s="59">
        <v>0</v>
      </c>
      <c r="AP239" s="59">
        <v>9.4154499999999999</v>
      </c>
    </row>
    <row r="240" spans="1:42">
      <c r="A240" s="64" t="s">
        <v>360</v>
      </c>
      <c r="B240" s="59">
        <v>194701.02627999999</v>
      </c>
      <c r="C240" s="59">
        <v>0</v>
      </c>
      <c r="D240" s="59">
        <v>167678.43164</v>
      </c>
      <c r="E240" s="59">
        <v>0</v>
      </c>
      <c r="F240" s="59">
        <v>0</v>
      </c>
      <c r="G240" s="59">
        <v>1306.0001000000002</v>
      </c>
      <c r="H240" s="59">
        <v>0</v>
      </c>
      <c r="I240" s="59">
        <v>7931.4886500000002</v>
      </c>
      <c r="J240" s="59">
        <v>31422.184219999999</v>
      </c>
      <c r="K240" s="59">
        <v>0</v>
      </c>
      <c r="L240" s="59">
        <v>0</v>
      </c>
      <c r="M240" s="59">
        <v>0</v>
      </c>
      <c r="N240" s="59">
        <v>0</v>
      </c>
      <c r="O240" s="59">
        <v>0</v>
      </c>
      <c r="P240" s="59">
        <v>39633.967200000006</v>
      </c>
      <c r="Q240" s="59">
        <v>0</v>
      </c>
      <c r="R240" s="59">
        <v>0</v>
      </c>
      <c r="S240" s="59">
        <v>4147.6159399999997</v>
      </c>
      <c r="T240" s="59">
        <v>0</v>
      </c>
      <c r="U240" s="59">
        <v>0</v>
      </c>
      <c r="V240" s="59">
        <v>0</v>
      </c>
      <c r="W240" s="59">
        <v>10.29</v>
      </c>
      <c r="X240" s="59">
        <v>0</v>
      </c>
      <c r="Y240" s="59">
        <v>0</v>
      </c>
      <c r="Z240" s="59">
        <v>0</v>
      </c>
      <c r="AA240" s="59">
        <v>65419.738560000005</v>
      </c>
      <c r="AB240" s="59">
        <v>0</v>
      </c>
      <c r="AC240" s="59">
        <v>63348.363520000006</v>
      </c>
      <c r="AD240" s="59">
        <v>17339.186320000001</v>
      </c>
      <c r="AE240" s="59">
        <v>0</v>
      </c>
      <c r="AF240" s="59">
        <v>255.61098000000001</v>
      </c>
      <c r="AG240" s="59">
        <v>0</v>
      </c>
      <c r="AH240" s="59">
        <v>0</v>
      </c>
      <c r="AI240" s="59">
        <v>0</v>
      </c>
      <c r="AJ240" s="59">
        <v>20279.557079999999</v>
      </c>
      <c r="AK240" s="59">
        <v>822.17100000000005</v>
      </c>
      <c r="AL240" s="59">
        <v>4685.5065000000004</v>
      </c>
      <c r="AM240" s="59">
        <v>0</v>
      </c>
      <c r="AN240" s="59">
        <v>0</v>
      </c>
      <c r="AO240" s="59">
        <v>0</v>
      </c>
      <c r="AP240" s="59">
        <v>618981.13798999996</v>
      </c>
    </row>
    <row r="241" spans="1:42">
      <c r="A241" s="63" t="s">
        <v>361</v>
      </c>
      <c r="B241" s="59">
        <v>623817.32751999993</v>
      </c>
      <c r="C241" s="59">
        <v>76923.947079999998</v>
      </c>
      <c r="D241" s="59">
        <v>192987.08916</v>
      </c>
      <c r="E241" s="59">
        <v>817466.66229999997</v>
      </c>
      <c r="F241" s="59">
        <v>92049.418390000006</v>
      </c>
      <c r="G241" s="59">
        <v>33672.93161</v>
      </c>
      <c r="H241" s="59">
        <v>34418.391840000004</v>
      </c>
      <c r="I241" s="59">
        <v>26468.13795</v>
      </c>
      <c r="J241" s="59">
        <v>54199.397429999997</v>
      </c>
      <c r="K241" s="59">
        <v>37336.963219999998</v>
      </c>
      <c r="L241" s="59">
        <v>10995.47774</v>
      </c>
      <c r="M241" s="59">
        <v>27671.55241</v>
      </c>
      <c r="N241" s="59">
        <v>22605.955610000001</v>
      </c>
      <c r="O241" s="59">
        <v>45228.699409999994</v>
      </c>
      <c r="P241" s="59">
        <v>170633.70662000001</v>
      </c>
      <c r="Q241" s="59">
        <v>15457.463689999999</v>
      </c>
      <c r="R241" s="59">
        <v>44919.587220000001</v>
      </c>
      <c r="S241" s="59">
        <v>12867.703730000001</v>
      </c>
      <c r="T241" s="59">
        <v>45022.776109999999</v>
      </c>
      <c r="U241" s="59">
        <v>239954.94666999998</v>
      </c>
      <c r="V241" s="59">
        <v>16834.456100000003</v>
      </c>
      <c r="W241" s="59">
        <v>28532.441739999998</v>
      </c>
      <c r="X241" s="59">
        <v>51275.585469999998</v>
      </c>
      <c r="Y241" s="59">
        <v>21319.90826</v>
      </c>
      <c r="Z241" s="59">
        <v>24784.825960000002</v>
      </c>
      <c r="AA241" s="59">
        <v>14379.76634</v>
      </c>
      <c r="AB241" s="59">
        <v>86826.832219999997</v>
      </c>
      <c r="AC241" s="59">
        <v>46020.224200000004</v>
      </c>
      <c r="AD241" s="59">
        <v>17607.454399999999</v>
      </c>
      <c r="AE241" s="59">
        <v>47110.515490000005</v>
      </c>
      <c r="AF241" s="59">
        <v>2857.7549199999999</v>
      </c>
      <c r="AG241" s="59">
        <v>14199.701650000001</v>
      </c>
      <c r="AH241" s="59">
        <v>14008.774789999999</v>
      </c>
      <c r="AI241" s="59">
        <v>7011.0832199999995</v>
      </c>
      <c r="AJ241" s="59">
        <v>18396.517050000002</v>
      </c>
      <c r="AK241" s="59">
        <v>615.37249999999995</v>
      </c>
      <c r="AL241" s="59">
        <v>5458.5183200000001</v>
      </c>
      <c r="AM241" s="59">
        <v>56486.366280000002</v>
      </c>
      <c r="AN241" s="59">
        <v>52667.855170000003</v>
      </c>
      <c r="AO241" s="59">
        <v>21.317299999999999</v>
      </c>
      <c r="AP241" s="59">
        <v>3151113.4070900003</v>
      </c>
    </row>
    <row r="242" spans="1:42">
      <c r="A242" s="64" t="s">
        <v>362</v>
      </c>
      <c r="B242" s="59">
        <v>49800.623460000003</v>
      </c>
      <c r="C242" s="59">
        <v>20937.44283</v>
      </c>
      <c r="D242" s="59">
        <v>22759.85137</v>
      </c>
      <c r="E242" s="59">
        <v>40158.793189999997</v>
      </c>
      <c r="F242" s="59">
        <v>251.70176000000001</v>
      </c>
      <c r="G242" s="59">
        <v>5877.5609800000002</v>
      </c>
      <c r="H242" s="59">
        <v>7602.4819200000002</v>
      </c>
      <c r="I242" s="59">
        <v>3523.6947500000001</v>
      </c>
      <c r="J242" s="59">
        <v>11986.900710000002</v>
      </c>
      <c r="K242" s="59">
        <v>2136.6544900000004</v>
      </c>
      <c r="L242" s="59">
        <v>2332.5853999999999</v>
      </c>
      <c r="M242" s="59">
        <v>0</v>
      </c>
      <c r="N242" s="59">
        <v>0</v>
      </c>
      <c r="O242" s="59">
        <v>1432.9151299999999</v>
      </c>
      <c r="P242" s="59">
        <v>0</v>
      </c>
      <c r="Q242" s="59">
        <v>0</v>
      </c>
      <c r="R242" s="59">
        <v>27957.3518</v>
      </c>
      <c r="S242" s="59">
        <v>0</v>
      </c>
      <c r="T242" s="59">
        <v>3316.6354900000001</v>
      </c>
      <c r="U242" s="59">
        <v>0</v>
      </c>
      <c r="V242" s="59">
        <v>0</v>
      </c>
      <c r="W242" s="59">
        <v>0</v>
      </c>
      <c r="X242" s="59">
        <v>2630.31531</v>
      </c>
      <c r="Y242" s="59">
        <v>0</v>
      </c>
      <c r="Z242" s="59">
        <v>624</v>
      </c>
      <c r="AA242" s="59">
        <v>31.772299999999998</v>
      </c>
      <c r="AB242" s="59">
        <v>75087.9283</v>
      </c>
      <c r="AC242" s="59">
        <v>36351.989409999995</v>
      </c>
      <c r="AD242" s="59">
        <v>0</v>
      </c>
      <c r="AE242" s="59">
        <v>0</v>
      </c>
      <c r="AF242" s="59">
        <v>0</v>
      </c>
      <c r="AG242" s="59">
        <v>0</v>
      </c>
      <c r="AH242" s="59">
        <v>0</v>
      </c>
      <c r="AI242" s="59">
        <v>0</v>
      </c>
      <c r="AJ242" s="59">
        <v>500.67971</v>
      </c>
      <c r="AK242" s="59">
        <v>0</v>
      </c>
      <c r="AL242" s="59">
        <v>851.01614000000006</v>
      </c>
      <c r="AM242" s="59">
        <v>0</v>
      </c>
      <c r="AN242" s="59">
        <v>0</v>
      </c>
      <c r="AO242" s="59">
        <v>0</v>
      </c>
      <c r="AP242" s="59">
        <v>316152.89444999996</v>
      </c>
    </row>
    <row r="243" spans="1:42">
      <c r="A243" s="64" t="s">
        <v>363</v>
      </c>
      <c r="B243" s="59">
        <v>49546.2</v>
      </c>
      <c r="C243" s="59">
        <v>0</v>
      </c>
      <c r="D243" s="59">
        <v>0</v>
      </c>
      <c r="E243" s="59">
        <v>0</v>
      </c>
      <c r="F243" s="59">
        <v>0</v>
      </c>
      <c r="G243" s="59">
        <v>0</v>
      </c>
      <c r="H243" s="59">
        <v>0</v>
      </c>
      <c r="I243" s="59">
        <v>0</v>
      </c>
      <c r="J243" s="59">
        <v>8275.74</v>
      </c>
      <c r="K243" s="59">
        <v>0</v>
      </c>
      <c r="L243" s="59">
        <v>0</v>
      </c>
      <c r="M243" s="59">
        <v>0</v>
      </c>
      <c r="N243" s="59">
        <v>0</v>
      </c>
      <c r="O243" s="59">
        <v>0</v>
      </c>
      <c r="P243" s="59">
        <v>0</v>
      </c>
      <c r="Q243" s="59">
        <v>0</v>
      </c>
      <c r="R243" s="59">
        <v>0</v>
      </c>
      <c r="S243" s="59">
        <v>0</v>
      </c>
      <c r="T243" s="59">
        <v>0</v>
      </c>
      <c r="U243" s="59">
        <v>0</v>
      </c>
      <c r="V243" s="59">
        <v>0</v>
      </c>
      <c r="W243" s="59">
        <v>0</v>
      </c>
      <c r="X243" s="59">
        <v>0</v>
      </c>
      <c r="Y243" s="59">
        <v>0</v>
      </c>
      <c r="Z243" s="59">
        <v>0</v>
      </c>
      <c r="AA243" s="59">
        <v>0</v>
      </c>
      <c r="AB243" s="59">
        <v>0</v>
      </c>
      <c r="AC243" s="59">
        <v>0</v>
      </c>
      <c r="AD243" s="59">
        <v>13038.30256</v>
      </c>
      <c r="AE243" s="59">
        <v>0</v>
      </c>
      <c r="AF243" s="59">
        <v>0</v>
      </c>
      <c r="AG243" s="59">
        <v>0</v>
      </c>
      <c r="AH243" s="59">
        <v>0</v>
      </c>
      <c r="AI243" s="59">
        <v>0</v>
      </c>
      <c r="AJ243" s="59">
        <v>0</v>
      </c>
      <c r="AK243" s="59">
        <v>0</v>
      </c>
      <c r="AL243" s="59">
        <v>0</v>
      </c>
      <c r="AM243" s="59">
        <v>0</v>
      </c>
      <c r="AN243" s="59">
        <v>0</v>
      </c>
      <c r="AO243" s="59">
        <v>0</v>
      </c>
      <c r="AP243" s="59">
        <v>70860.242559999999</v>
      </c>
    </row>
    <row r="244" spans="1:42">
      <c r="A244" s="64" t="s">
        <v>364</v>
      </c>
      <c r="B244" s="59">
        <v>92132.203139999998</v>
      </c>
      <c r="C244" s="59">
        <v>11810.585630000001</v>
      </c>
      <c r="D244" s="59">
        <v>28662.03615</v>
      </c>
      <c r="E244" s="59">
        <v>10744.90899</v>
      </c>
      <c r="F244" s="59">
        <v>915.29482999999993</v>
      </c>
      <c r="G244" s="59">
        <v>5135.8473600000007</v>
      </c>
      <c r="H244" s="59">
        <v>577.66237999999998</v>
      </c>
      <c r="I244" s="59">
        <v>4269.45406</v>
      </c>
      <c r="J244" s="59">
        <v>5439.7015700000002</v>
      </c>
      <c r="K244" s="59">
        <v>1039.19408</v>
      </c>
      <c r="L244" s="59">
        <v>3845.2032100000001</v>
      </c>
      <c r="M244" s="59">
        <v>625.48257999999998</v>
      </c>
      <c r="N244" s="59">
        <v>1384.78316</v>
      </c>
      <c r="O244" s="59">
        <v>1447.16246</v>
      </c>
      <c r="P244" s="59">
        <v>2999.2512700000002</v>
      </c>
      <c r="Q244" s="59">
        <v>1259.7379799999999</v>
      </c>
      <c r="R244" s="59">
        <v>1424.46261</v>
      </c>
      <c r="S244" s="59">
        <v>268.18997999999999</v>
      </c>
      <c r="T244" s="59">
        <v>1649.4831399999998</v>
      </c>
      <c r="U244" s="59">
        <v>2781.36</v>
      </c>
      <c r="V244" s="59">
        <v>361.95269000000002</v>
      </c>
      <c r="W244" s="59">
        <v>813.84334999999999</v>
      </c>
      <c r="X244" s="59">
        <v>5906.43325</v>
      </c>
      <c r="Y244" s="59">
        <v>796.29243000000008</v>
      </c>
      <c r="Z244" s="59">
        <v>14259.7276</v>
      </c>
      <c r="AA244" s="59">
        <v>2684.5835099999999</v>
      </c>
      <c r="AB244" s="59">
        <v>770.56709999999998</v>
      </c>
      <c r="AC244" s="59">
        <v>3744.90679</v>
      </c>
      <c r="AD244" s="59">
        <v>4448.0118400000001</v>
      </c>
      <c r="AE244" s="59">
        <v>1574.4517800000001</v>
      </c>
      <c r="AF244" s="59">
        <v>1853.9368300000001</v>
      </c>
      <c r="AG244" s="59">
        <v>856.46696999999995</v>
      </c>
      <c r="AH244" s="59">
        <v>1491.8604399999999</v>
      </c>
      <c r="AI244" s="59">
        <v>188.40322</v>
      </c>
      <c r="AJ244" s="59">
        <v>1270.86976</v>
      </c>
      <c r="AK244" s="59">
        <v>526.90197999999998</v>
      </c>
      <c r="AL244" s="59">
        <v>2414.1575400000002</v>
      </c>
      <c r="AM244" s="59">
        <v>10357.923429999999</v>
      </c>
      <c r="AN244" s="59">
        <v>13550.84736</v>
      </c>
      <c r="AO244" s="59">
        <v>4.1463000000000001</v>
      </c>
      <c r="AP244" s="59">
        <v>246288.28875000001</v>
      </c>
    </row>
    <row r="245" spans="1:42">
      <c r="A245" s="64" t="s">
        <v>365</v>
      </c>
      <c r="B245" s="59">
        <v>41850.10353</v>
      </c>
      <c r="C245" s="59">
        <v>4891.1702699999996</v>
      </c>
      <c r="D245" s="59">
        <v>21330.533210000001</v>
      </c>
      <c r="E245" s="59">
        <v>9029.0220200000003</v>
      </c>
      <c r="F245" s="59">
        <v>3609.79637</v>
      </c>
      <c r="G245" s="59">
        <v>4296.2917699999998</v>
      </c>
      <c r="H245" s="59">
        <v>908.81932999999992</v>
      </c>
      <c r="I245" s="59">
        <v>2252.9810400000001</v>
      </c>
      <c r="J245" s="59">
        <v>3560.9180499999998</v>
      </c>
      <c r="K245" s="59">
        <v>2067.11166</v>
      </c>
      <c r="L245" s="59">
        <v>3405.04961</v>
      </c>
      <c r="M245" s="59">
        <v>3336.70066</v>
      </c>
      <c r="N245" s="59">
        <v>1783.3283999999999</v>
      </c>
      <c r="O245" s="59">
        <v>1948.31582</v>
      </c>
      <c r="P245" s="59">
        <v>700.64642000000003</v>
      </c>
      <c r="Q245" s="59">
        <v>1332.0747099999999</v>
      </c>
      <c r="R245" s="59">
        <v>486.97582</v>
      </c>
      <c r="S245" s="59">
        <v>1188.4905000000001</v>
      </c>
      <c r="T245" s="59">
        <v>2243.7873999999997</v>
      </c>
      <c r="U245" s="59">
        <v>697.50878</v>
      </c>
      <c r="V245" s="59">
        <v>123.83062</v>
      </c>
      <c r="W245" s="59">
        <v>2095.4173999999998</v>
      </c>
      <c r="X245" s="59">
        <v>1006.6120999999999</v>
      </c>
      <c r="Y245" s="59">
        <v>597.09046000000001</v>
      </c>
      <c r="Z245" s="59">
        <v>2659.1066900000001</v>
      </c>
      <c r="AA245" s="59">
        <v>1712.6480900000001</v>
      </c>
      <c r="AB245" s="59">
        <v>1264.63149</v>
      </c>
      <c r="AC245" s="59">
        <v>5777.1566900000007</v>
      </c>
      <c r="AD245" s="59">
        <v>0</v>
      </c>
      <c r="AE245" s="59">
        <v>544.11496</v>
      </c>
      <c r="AF245" s="59">
        <v>1003.81809</v>
      </c>
      <c r="AG245" s="59">
        <v>308.26110999999997</v>
      </c>
      <c r="AH245" s="59">
        <v>1228.4921000000002</v>
      </c>
      <c r="AI245" s="59">
        <v>203.82983999999999</v>
      </c>
      <c r="AJ245" s="59">
        <v>324.99233000000004</v>
      </c>
      <c r="AK245" s="59">
        <v>76.761049999999997</v>
      </c>
      <c r="AL245" s="59">
        <v>1206.1053999999999</v>
      </c>
      <c r="AM245" s="59">
        <v>3218.7975200000001</v>
      </c>
      <c r="AN245" s="59">
        <v>7429.5967799999999</v>
      </c>
      <c r="AO245" s="59">
        <v>17.170999999999999</v>
      </c>
      <c r="AP245" s="59">
        <v>141718.05909</v>
      </c>
    </row>
    <row r="246" spans="1:42">
      <c r="A246" s="64" t="s">
        <v>1449</v>
      </c>
      <c r="B246" s="95">
        <v>0</v>
      </c>
      <c r="C246" s="95">
        <v>0</v>
      </c>
      <c r="D246" s="95">
        <v>0</v>
      </c>
      <c r="E246" s="95">
        <v>0</v>
      </c>
      <c r="F246" s="95">
        <v>0</v>
      </c>
      <c r="G246" s="95">
        <v>0</v>
      </c>
      <c r="H246" s="95">
        <v>0</v>
      </c>
      <c r="I246" s="95">
        <v>0</v>
      </c>
      <c r="J246" s="95">
        <v>0</v>
      </c>
      <c r="K246" s="95">
        <v>0</v>
      </c>
      <c r="L246" s="95">
        <v>0</v>
      </c>
      <c r="M246" s="95">
        <v>0</v>
      </c>
      <c r="N246" s="95">
        <v>0</v>
      </c>
      <c r="O246" s="95">
        <v>0</v>
      </c>
      <c r="P246" s="95">
        <v>0</v>
      </c>
      <c r="Q246" s="95">
        <v>0</v>
      </c>
      <c r="R246" s="95">
        <v>0</v>
      </c>
      <c r="S246" s="95">
        <v>0</v>
      </c>
      <c r="T246" s="95">
        <v>0</v>
      </c>
      <c r="U246" s="95">
        <v>0</v>
      </c>
      <c r="V246" s="95">
        <v>0</v>
      </c>
      <c r="W246" s="95">
        <v>0</v>
      </c>
      <c r="X246" s="95">
        <v>0</v>
      </c>
      <c r="Y246" s="95">
        <v>0</v>
      </c>
      <c r="Z246" s="95">
        <v>0</v>
      </c>
      <c r="AA246" s="95">
        <v>0</v>
      </c>
      <c r="AB246" s="95">
        <v>0</v>
      </c>
      <c r="AC246" s="95">
        <v>0</v>
      </c>
      <c r="AD246" s="95">
        <v>0</v>
      </c>
      <c r="AE246" s="95">
        <v>0</v>
      </c>
      <c r="AF246" s="95">
        <v>0</v>
      </c>
      <c r="AG246" s="95">
        <v>0</v>
      </c>
      <c r="AH246" s="95">
        <v>0</v>
      </c>
      <c r="AI246" s="95">
        <v>0</v>
      </c>
      <c r="AJ246" s="95">
        <v>0</v>
      </c>
      <c r="AK246" s="95">
        <v>0</v>
      </c>
      <c r="AL246" s="95">
        <v>0</v>
      </c>
      <c r="AM246" s="95">
        <v>0</v>
      </c>
      <c r="AN246" s="95">
        <v>0</v>
      </c>
      <c r="AO246" s="95">
        <v>0</v>
      </c>
      <c r="AP246" s="95">
        <v>0</v>
      </c>
    </row>
    <row r="247" spans="1:42">
      <c r="A247" s="64" t="s">
        <v>366</v>
      </c>
      <c r="B247" s="95">
        <v>390488.19738999999</v>
      </c>
      <c r="C247" s="95">
        <v>39284.748350000002</v>
      </c>
      <c r="D247" s="95">
        <v>120234.66843000001</v>
      </c>
      <c r="E247" s="95">
        <v>757533.93810000003</v>
      </c>
      <c r="F247" s="95">
        <v>87272.62543</v>
      </c>
      <c r="G247" s="95">
        <v>18363.231500000002</v>
      </c>
      <c r="H247" s="95">
        <v>25329.428210000002</v>
      </c>
      <c r="I247" s="95">
        <v>16422.008099999999</v>
      </c>
      <c r="J247" s="95">
        <v>24936.1371</v>
      </c>
      <c r="K247" s="95">
        <v>32094.002989999997</v>
      </c>
      <c r="L247" s="95">
        <v>1412.6395199999999</v>
      </c>
      <c r="M247" s="95">
        <v>23709.369170000002</v>
      </c>
      <c r="N247" s="95">
        <v>19437.84405</v>
      </c>
      <c r="O247" s="95">
        <v>40400.305999999997</v>
      </c>
      <c r="P247" s="95">
        <v>166933.80893</v>
      </c>
      <c r="Q247" s="95">
        <v>12865.651</v>
      </c>
      <c r="R247" s="95">
        <v>15050.796990000001</v>
      </c>
      <c r="S247" s="95">
        <v>11411.02325</v>
      </c>
      <c r="T247" s="95">
        <v>37812.870080000001</v>
      </c>
      <c r="U247" s="95">
        <v>236476.07788999999</v>
      </c>
      <c r="V247" s="95">
        <v>16348.672789999999</v>
      </c>
      <c r="W247" s="95">
        <v>25623.180989999997</v>
      </c>
      <c r="X247" s="95">
        <v>41732.22481</v>
      </c>
      <c r="Y247" s="95">
        <v>19926.525369999999</v>
      </c>
      <c r="Z247" s="95">
        <v>7241.9916700000003</v>
      </c>
      <c r="AA247" s="95">
        <v>9950.7624399999986</v>
      </c>
      <c r="AB247" s="95">
        <v>9703.7053300000007</v>
      </c>
      <c r="AC247" s="95">
        <v>146.17131000000001</v>
      </c>
      <c r="AD247" s="95">
        <v>121.14</v>
      </c>
      <c r="AE247" s="95">
        <v>44991.948750000003</v>
      </c>
      <c r="AF247" s="95">
        <v>0</v>
      </c>
      <c r="AG247" s="95">
        <v>13034.97357</v>
      </c>
      <c r="AH247" s="95">
        <v>11288.42225</v>
      </c>
      <c r="AI247" s="95">
        <v>6618.85016</v>
      </c>
      <c r="AJ247" s="95">
        <v>16299.97525</v>
      </c>
      <c r="AK247" s="95">
        <v>11.70947</v>
      </c>
      <c r="AL247" s="95">
        <v>987.23924</v>
      </c>
      <c r="AM247" s="95">
        <v>42909.645329999999</v>
      </c>
      <c r="AN247" s="95">
        <v>31687.411030000003</v>
      </c>
      <c r="AO247" s="95">
        <v>0</v>
      </c>
      <c r="AP247" s="95">
        <v>2376093.9222399998</v>
      </c>
    </row>
    <row r="248" spans="1:42">
      <c r="A248" s="63" t="s">
        <v>367</v>
      </c>
      <c r="B248" s="95">
        <v>67599.694439999992</v>
      </c>
      <c r="C248" s="95">
        <v>0</v>
      </c>
      <c r="D248" s="95">
        <v>0</v>
      </c>
      <c r="E248" s="95">
        <v>0</v>
      </c>
      <c r="F248" s="95">
        <v>0</v>
      </c>
      <c r="G248" s="95">
        <v>0</v>
      </c>
      <c r="H248" s="95">
        <v>0</v>
      </c>
      <c r="I248" s="95">
        <v>0</v>
      </c>
      <c r="J248" s="95">
        <v>0</v>
      </c>
      <c r="K248" s="95">
        <v>0</v>
      </c>
      <c r="L248" s="95">
        <v>0</v>
      </c>
      <c r="M248" s="95">
        <v>0</v>
      </c>
      <c r="N248" s="95">
        <v>0</v>
      </c>
      <c r="O248" s="95">
        <v>0</v>
      </c>
      <c r="P248" s="95">
        <v>0</v>
      </c>
      <c r="Q248" s="95">
        <v>0</v>
      </c>
      <c r="R248" s="95">
        <v>0</v>
      </c>
      <c r="S248" s="95">
        <v>0</v>
      </c>
      <c r="T248" s="95">
        <v>0</v>
      </c>
      <c r="U248" s="95">
        <v>0</v>
      </c>
      <c r="V248" s="95">
        <v>0</v>
      </c>
      <c r="W248" s="95">
        <v>0</v>
      </c>
      <c r="X248" s="95">
        <v>0</v>
      </c>
      <c r="Y248" s="95">
        <v>0</v>
      </c>
      <c r="Z248" s="95">
        <v>0</v>
      </c>
      <c r="AA248" s="95">
        <v>0</v>
      </c>
      <c r="AB248" s="95">
        <v>0</v>
      </c>
      <c r="AC248" s="95">
        <v>0</v>
      </c>
      <c r="AD248" s="95">
        <v>0</v>
      </c>
      <c r="AE248" s="95">
        <v>0</v>
      </c>
      <c r="AF248" s="95">
        <v>0</v>
      </c>
      <c r="AG248" s="95">
        <v>0</v>
      </c>
      <c r="AH248" s="95">
        <v>0</v>
      </c>
      <c r="AI248" s="95">
        <v>0</v>
      </c>
      <c r="AJ248" s="95">
        <v>0</v>
      </c>
      <c r="AK248" s="95">
        <v>0</v>
      </c>
      <c r="AL248" s="95">
        <v>0</v>
      </c>
      <c r="AM248" s="95">
        <v>508.28202000000005</v>
      </c>
      <c r="AN248" s="95">
        <v>0</v>
      </c>
      <c r="AO248" s="95">
        <v>0</v>
      </c>
      <c r="AP248" s="95">
        <v>68107.976459999991</v>
      </c>
    </row>
    <row r="249" spans="1:42">
      <c r="A249" s="64" t="s">
        <v>368</v>
      </c>
      <c r="B249" s="95">
        <v>67599.694439999992</v>
      </c>
      <c r="C249" s="95">
        <v>0</v>
      </c>
      <c r="D249" s="95">
        <v>0</v>
      </c>
      <c r="E249" s="95">
        <v>0</v>
      </c>
      <c r="F249" s="95">
        <v>0</v>
      </c>
      <c r="G249" s="95">
        <v>0</v>
      </c>
      <c r="H249" s="95">
        <v>0</v>
      </c>
      <c r="I249" s="95">
        <v>0</v>
      </c>
      <c r="J249" s="95">
        <v>0</v>
      </c>
      <c r="K249" s="95">
        <v>0</v>
      </c>
      <c r="L249" s="95">
        <v>0</v>
      </c>
      <c r="M249" s="95">
        <v>0</v>
      </c>
      <c r="N249" s="95">
        <v>0</v>
      </c>
      <c r="O249" s="95">
        <v>0</v>
      </c>
      <c r="P249" s="95">
        <v>0</v>
      </c>
      <c r="Q249" s="95">
        <v>0</v>
      </c>
      <c r="R249" s="95">
        <v>0</v>
      </c>
      <c r="S249" s="95">
        <v>0</v>
      </c>
      <c r="T249" s="95">
        <v>0</v>
      </c>
      <c r="U249" s="95">
        <v>0</v>
      </c>
      <c r="V249" s="95">
        <v>0</v>
      </c>
      <c r="W249" s="95">
        <v>0</v>
      </c>
      <c r="X249" s="95">
        <v>0</v>
      </c>
      <c r="Y249" s="95">
        <v>0</v>
      </c>
      <c r="Z249" s="95">
        <v>0</v>
      </c>
      <c r="AA249" s="95">
        <v>0</v>
      </c>
      <c r="AB249" s="95">
        <v>0</v>
      </c>
      <c r="AC249" s="95">
        <v>0</v>
      </c>
      <c r="AD249" s="95">
        <v>0</v>
      </c>
      <c r="AE249" s="95">
        <v>0</v>
      </c>
      <c r="AF249" s="95">
        <v>0</v>
      </c>
      <c r="AG249" s="95">
        <v>0</v>
      </c>
      <c r="AH249" s="95">
        <v>0</v>
      </c>
      <c r="AI249" s="95">
        <v>0</v>
      </c>
      <c r="AJ249" s="95">
        <v>0</v>
      </c>
      <c r="AK249" s="95">
        <v>0</v>
      </c>
      <c r="AL249" s="95">
        <v>0</v>
      </c>
      <c r="AM249" s="95">
        <v>508.28202000000005</v>
      </c>
      <c r="AN249" s="95">
        <v>0</v>
      </c>
      <c r="AO249" s="95">
        <v>0</v>
      </c>
      <c r="AP249" s="95">
        <v>68107.976459999991</v>
      </c>
    </row>
    <row r="250" spans="1:42">
      <c r="A250" s="64" t="s">
        <v>369</v>
      </c>
      <c r="B250" s="95">
        <v>0</v>
      </c>
      <c r="C250" s="95">
        <v>0</v>
      </c>
      <c r="D250" s="95">
        <v>0</v>
      </c>
      <c r="E250" s="95">
        <v>0</v>
      </c>
      <c r="F250" s="95">
        <v>0</v>
      </c>
      <c r="G250" s="95">
        <v>0</v>
      </c>
      <c r="H250" s="95">
        <v>0</v>
      </c>
      <c r="I250" s="95">
        <v>0</v>
      </c>
      <c r="J250" s="95">
        <v>0</v>
      </c>
      <c r="K250" s="95">
        <v>0</v>
      </c>
      <c r="L250" s="95">
        <v>0</v>
      </c>
      <c r="M250" s="95">
        <v>0</v>
      </c>
      <c r="N250" s="95">
        <v>0</v>
      </c>
      <c r="O250" s="95">
        <v>0</v>
      </c>
      <c r="P250" s="95">
        <v>0</v>
      </c>
      <c r="Q250" s="95">
        <v>0</v>
      </c>
      <c r="R250" s="95">
        <v>0</v>
      </c>
      <c r="S250" s="95">
        <v>0</v>
      </c>
      <c r="T250" s="95">
        <v>0</v>
      </c>
      <c r="U250" s="95">
        <v>0</v>
      </c>
      <c r="V250" s="95">
        <v>0</v>
      </c>
      <c r="W250" s="95">
        <v>0</v>
      </c>
      <c r="X250" s="95">
        <v>0</v>
      </c>
      <c r="Y250" s="95">
        <v>0</v>
      </c>
      <c r="Z250" s="95">
        <v>0</v>
      </c>
      <c r="AA250" s="95">
        <v>0</v>
      </c>
      <c r="AB250" s="95">
        <v>0</v>
      </c>
      <c r="AC250" s="95">
        <v>0</v>
      </c>
      <c r="AD250" s="95">
        <v>0</v>
      </c>
      <c r="AE250" s="95">
        <v>0</v>
      </c>
      <c r="AF250" s="95">
        <v>0</v>
      </c>
      <c r="AG250" s="95">
        <v>0</v>
      </c>
      <c r="AH250" s="95">
        <v>0</v>
      </c>
      <c r="AI250" s="95">
        <v>0</v>
      </c>
      <c r="AJ250" s="95">
        <v>0</v>
      </c>
      <c r="AK250" s="95">
        <v>0</v>
      </c>
      <c r="AL250" s="95">
        <v>0</v>
      </c>
      <c r="AM250" s="95">
        <v>0</v>
      </c>
      <c r="AN250" s="95">
        <v>0</v>
      </c>
      <c r="AO250" s="95">
        <v>0</v>
      </c>
      <c r="AP250" s="95">
        <v>0</v>
      </c>
    </row>
    <row r="251" spans="1:42">
      <c r="A251" s="63" t="s">
        <v>370</v>
      </c>
      <c r="B251" s="95">
        <v>0</v>
      </c>
      <c r="C251" s="95">
        <v>0</v>
      </c>
      <c r="D251" s="95">
        <v>0</v>
      </c>
      <c r="E251" s="95">
        <v>0</v>
      </c>
      <c r="F251" s="95">
        <v>0</v>
      </c>
      <c r="G251" s="95">
        <v>0</v>
      </c>
      <c r="H251" s="95">
        <v>0</v>
      </c>
      <c r="I251" s="95">
        <v>0</v>
      </c>
      <c r="J251" s="95">
        <v>0</v>
      </c>
      <c r="K251" s="95">
        <v>0</v>
      </c>
      <c r="L251" s="95">
        <v>0</v>
      </c>
      <c r="M251" s="95">
        <v>0</v>
      </c>
      <c r="N251" s="95">
        <v>0</v>
      </c>
      <c r="O251" s="95">
        <v>0</v>
      </c>
      <c r="P251" s="95">
        <v>0</v>
      </c>
      <c r="Q251" s="95">
        <v>0</v>
      </c>
      <c r="R251" s="95">
        <v>0</v>
      </c>
      <c r="S251" s="95">
        <v>0</v>
      </c>
      <c r="T251" s="95">
        <v>0</v>
      </c>
      <c r="U251" s="95">
        <v>0</v>
      </c>
      <c r="V251" s="95">
        <v>0</v>
      </c>
      <c r="W251" s="95">
        <v>0</v>
      </c>
      <c r="X251" s="95">
        <v>0</v>
      </c>
      <c r="Y251" s="95">
        <v>0</v>
      </c>
      <c r="Z251" s="95">
        <v>0</v>
      </c>
      <c r="AA251" s="95">
        <v>0</v>
      </c>
      <c r="AB251" s="95">
        <v>0</v>
      </c>
      <c r="AC251" s="95">
        <v>0</v>
      </c>
      <c r="AD251" s="95">
        <v>0</v>
      </c>
      <c r="AE251" s="95">
        <v>0</v>
      </c>
      <c r="AF251" s="95">
        <v>0</v>
      </c>
      <c r="AG251" s="95">
        <v>0</v>
      </c>
      <c r="AH251" s="95">
        <v>0</v>
      </c>
      <c r="AI251" s="95">
        <v>0</v>
      </c>
      <c r="AJ251" s="95">
        <v>0</v>
      </c>
      <c r="AK251" s="95">
        <v>0</v>
      </c>
      <c r="AL251" s="95">
        <v>0</v>
      </c>
      <c r="AM251" s="95">
        <v>0</v>
      </c>
      <c r="AN251" s="95">
        <v>0</v>
      </c>
      <c r="AO251" s="95">
        <v>0</v>
      </c>
      <c r="AP251" s="95">
        <v>0</v>
      </c>
    </row>
    <row r="252" spans="1:42">
      <c r="A252" s="64" t="s">
        <v>368</v>
      </c>
      <c r="B252" s="95">
        <v>0</v>
      </c>
      <c r="C252" s="95">
        <v>0</v>
      </c>
      <c r="D252" s="95">
        <v>0</v>
      </c>
      <c r="E252" s="95">
        <v>0</v>
      </c>
      <c r="F252" s="95">
        <v>0</v>
      </c>
      <c r="G252" s="95">
        <v>0</v>
      </c>
      <c r="H252" s="95">
        <v>0</v>
      </c>
      <c r="I252" s="95">
        <v>0</v>
      </c>
      <c r="J252" s="95">
        <v>0</v>
      </c>
      <c r="K252" s="95">
        <v>0</v>
      </c>
      <c r="L252" s="95">
        <v>0</v>
      </c>
      <c r="M252" s="95">
        <v>0</v>
      </c>
      <c r="N252" s="95">
        <v>0</v>
      </c>
      <c r="O252" s="95">
        <v>0</v>
      </c>
      <c r="P252" s="95">
        <v>0</v>
      </c>
      <c r="Q252" s="95">
        <v>0</v>
      </c>
      <c r="R252" s="95">
        <v>0</v>
      </c>
      <c r="S252" s="95">
        <v>0</v>
      </c>
      <c r="T252" s="95">
        <v>0</v>
      </c>
      <c r="U252" s="95">
        <v>0</v>
      </c>
      <c r="V252" s="95">
        <v>0</v>
      </c>
      <c r="W252" s="95">
        <v>0</v>
      </c>
      <c r="X252" s="95">
        <v>0</v>
      </c>
      <c r="Y252" s="95">
        <v>0</v>
      </c>
      <c r="Z252" s="95">
        <v>0</v>
      </c>
      <c r="AA252" s="95">
        <v>0</v>
      </c>
      <c r="AB252" s="95">
        <v>0</v>
      </c>
      <c r="AC252" s="95">
        <v>0</v>
      </c>
      <c r="AD252" s="95">
        <v>0</v>
      </c>
      <c r="AE252" s="95">
        <v>0</v>
      </c>
      <c r="AF252" s="95">
        <v>0</v>
      </c>
      <c r="AG252" s="95">
        <v>0</v>
      </c>
      <c r="AH252" s="95">
        <v>0</v>
      </c>
      <c r="AI252" s="95">
        <v>0</v>
      </c>
      <c r="AJ252" s="95">
        <v>0</v>
      </c>
      <c r="AK252" s="95">
        <v>0</v>
      </c>
      <c r="AL252" s="95">
        <v>0</v>
      </c>
      <c r="AM252" s="95">
        <v>0</v>
      </c>
      <c r="AN252" s="95">
        <v>0</v>
      </c>
      <c r="AO252" s="95">
        <v>0</v>
      </c>
      <c r="AP252" s="95">
        <v>0</v>
      </c>
    </row>
    <row r="253" spans="1:42">
      <c r="A253" s="64" t="s">
        <v>369</v>
      </c>
      <c r="B253" s="95">
        <v>0</v>
      </c>
      <c r="C253" s="95">
        <v>0</v>
      </c>
      <c r="D253" s="95">
        <v>0</v>
      </c>
      <c r="E253" s="95">
        <v>0</v>
      </c>
      <c r="F253" s="95">
        <v>0</v>
      </c>
      <c r="G253" s="95">
        <v>0</v>
      </c>
      <c r="H253" s="95">
        <v>0</v>
      </c>
      <c r="I253" s="95">
        <v>0</v>
      </c>
      <c r="J253" s="95">
        <v>0</v>
      </c>
      <c r="K253" s="95">
        <v>0</v>
      </c>
      <c r="L253" s="95">
        <v>0</v>
      </c>
      <c r="M253" s="95">
        <v>0</v>
      </c>
      <c r="N253" s="95">
        <v>0</v>
      </c>
      <c r="O253" s="95">
        <v>0</v>
      </c>
      <c r="P253" s="95">
        <v>0</v>
      </c>
      <c r="Q253" s="95">
        <v>0</v>
      </c>
      <c r="R253" s="95">
        <v>0</v>
      </c>
      <c r="S253" s="95">
        <v>0</v>
      </c>
      <c r="T253" s="95">
        <v>0</v>
      </c>
      <c r="U253" s="95">
        <v>0</v>
      </c>
      <c r="V253" s="95">
        <v>0</v>
      </c>
      <c r="W253" s="95">
        <v>0</v>
      </c>
      <c r="X253" s="95">
        <v>0</v>
      </c>
      <c r="Y253" s="95">
        <v>0</v>
      </c>
      <c r="Z253" s="95">
        <v>0</v>
      </c>
      <c r="AA253" s="95">
        <v>0</v>
      </c>
      <c r="AB253" s="95">
        <v>0</v>
      </c>
      <c r="AC253" s="95">
        <v>0</v>
      </c>
      <c r="AD253" s="95">
        <v>0</v>
      </c>
      <c r="AE253" s="95">
        <v>0</v>
      </c>
      <c r="AF253" s="95">
        <v>0</v>
      </c>
      <c r="AG253" s="95">
        <v>0</v>
      </c>
      <c r="AH253" s="95">
        <v>0</v>
      </c>
      <c r="AI253" s="95">
        <v>0</v>
      </c>
      <c r="AJ253" s="95">
        <v>0</v>
      </c>
      <c r="AK253" s="95">
        <v>0</v>
      </c>
      <c r="AL253" s="95">
        <v>0</v>
      </c>
      <c r="AM253" s="95">
        <v>0</v>
      </c>
      <c r="AN253" s="95">
        <v>0</v>
      </c>
      <c r="AO253" s="95">
        <v>0</v>
      </c>
      <c r="AP253" s="95">
        <v>0</v>
      </c>
    </row>
    <row r="254" spans="1:42">
      <c r="A254" s="389" t="s">
        <v>371</v>
      </c>
      <c r="B254" s="438">
        <v>15878.66092</v>
      </c>
      <c r="C254" s="438">
        <v>3617.7181099999998</v>
      </c>
      <c r="D254" s="438">
        <v>9337.2340500000009</v>
      </c>
      <c r="E254" s="438">
        <v>3387.0270800000003</v>
      </c>
      <c r="F254" s="438">
        <v>1866.48857</v>
      </c>
      <c r="G254" s="438">
        <v>1783.3210800000002</v>
      </c>
      <c r="H254" s="438">
        <v>1432.5843400000001</v>
      </c>
      <c r="I254" s="438">
        <v>2114.2327500000001</v>
      </c>
      <c r="J254" s="438">
        <v>2094.9345900000003</v>
      </c>
      <c r="K254" s="438">
        <v>3486.15067</v>
      </c>
      <c r="L254" s="438">
        <v>968.34199000000001</v>
      </c>
      <c r="M254" s="438">
        <v>3256.8444599999998</v>
      </c>
      <c r="N254" s="438">
        <v>3409.0673199999997</v>
      </c>
      <c r="O254" s="438">
        <v>1599.5685000000001</v>
      </c>
      <c r="P254" s="438">
        <v>1444.9103500000001</v>
      </c>
      <c r="Q254" s="438">
        <v>904.16106000000002</v>
      </c>
      <c r="R254" s="438">
        <v>894.42968000000008</v>
      </c>
      <c r="S254" s="438">
        <v>811.99441999999999</v>
      </c>
      <c r="T254" s="438">
        <v>1606.38914</v>
      </c>
      <c r="U254" s="438">
        <v>2278.7675800000002</v>
      </c>
      <c r="V254" s="438">
        <v>673.96510999999998</v>
      </c>
      <c r="W254" s="438">
        <v>1015.82785</v>
      </c>
      <c r="X254" s="438">
        <v>2771.49658</v>
      </c>
      <c r="Y254" s="438">
        <v>1374.53053</v>
      </c>
      <c r="Z254" s="438">
        <v>3053.6722300000001</v>
      </c>
      <c r="AA254" s="438">
        <v>1246.1646000000001</v>
      </c>
      <c r="AB254" s="438">
        <v>3035.1771800000001</v>
      </c>
      <c r="AC254" s="438">
        <v>3169.1083900000003</v>
      </c>
      <c r="AD254" s="438">
        <v>1271.8675700000001</v>
      </c>
      <c r="AE254" s="438">
        <v>2938.0778100000002</v>
      </c>
      <c r="AF254" s="438">
        <v>747.97595999999999</v>
      </c>
      <c r="AG254" s="438">
        <v>805.76548000000003</v>
      </c>
      <c r="AH254" s="438">
        <v>767.78968999999995</v>
      </c>
      <c r="AI254" s="438">
        <v>300.80324000000002</v>
      </c>
      <c r="AJ254" s="438">
        <v>473.82650999999998</v>
      </c>
      <c r="AK254" s="438">
        <v>330.15477000000004</v>
      </c>
      <c r="AL254" s="438">
        <v>1197.2211399999999</v>
      </c>
      <c r="AM254" s="438">
        <v>1588.2933400000002</v>
      </c>
      <c r="AN254" s="438">
        <v>781.52125999999998</v>
      </c>
      <c r="AO254" s="438">
        <v>301.27942999999999</v>
      </c>
      <c r="AP254" s="438">
        <v>90017.345329999996</v>
      </c>
    </row>
    <row r="255" spans="1:42">
      <c r="A255" s="64" t="s">
        <v>372</v>
      </c>
      <c r="B255" s="59">
        <v>206.82066</v>
      </c>
      <c r="C255" s="59">
        <v>3.875E-2</v>
      </c>
      <c r="D255" s="59">
        <v>73.962509999999995</v>
      </c>
      <c r="E255" s="59">
        <v>0</v>
      </c>
      <c r="F255" s="59">
        <v>3.2608800000000002</v>
      </c>
      <c r="G255" s="59">
        <v>1.1299999999999999E-3</v>
      </c>
      <c r="H255" s="59">
        <v>0.99419000000000002</v>
      </c>
      <c r="I255" s="59">
        <v>6.37704</v>
      </c>
      <c r="J255" s="59">
        <v>1.7270000000000001E-2</v>
      </c>
      <c r="K255" s="59">
        <v>18.713349999999998</v>
      </c>
      <c r="L255" s="59">
        <v>7.1630000000000003</v>
      </c>
      <c r="M255" s="59">
        <v>6.2507000000000001</v>
      </c>
      <c r="N255" s="59">
        <v>0</v>
      </c>
      <c r="O255" s="59">
        <v>0</v>
      </c>
      <c r="P255" s="59">
        <v>6.2909999999999994E-2</v>
      </c>
      <c r="Q255" s="59">
        <v>0</v>
      </c>
      <c r="R255" s="59">
        <v>0</v>
      </c>
      <c r="S255" s="59">
        <v>0</v>
      </c>
      <c r="T255" s="59">
        <v>0</v>
      </c>
      <c r="U255" s="59">
        <v>0</v>
      </c>
      <c r="V255" s="59">
        <v>0</v>
      </c>
      <c r="W255" s="59">
        <v>1.5200000000000001E-3</v>
      </c>
      <c r="X255" s="59">
        <v>2.2679699999999996</v>
      </c>
      <c r="Y255" s="59">
        <v>0</v>
      </c>
      <c r="Z255" s="59">
        <v>14.958219999999999</v>
      </c>
      <c r="AA255" s="59">
        <v>0</v>
      </c>
      <c r="AB255" s="59">
        <v>2.3999999999999998E-3</v>
      </c>
      <c r="AC255" s="59">
        <v>3.5094499999999997</v>
      </c>
      <c r="AD255" s="59">
        <v>0</v>
      </c>
      <c r="AE255" s="59">
        <v>15.432399999999999</v>
      </c>
      <c r="AF255" s="59">
        <v>0</v>
      </c>
      <c r="AG255" s="59">
        <v>5.4299999999999999E-3</v>
      </c>
      <c r="AH255" s="59">
        <v>0</v>
      </c>
      <c r="AI255" s="59">
        <v>0</v>
      </c>
      <c r="AJ255" s="59">
        <v>0</v>
      </c>
      <c r="AK255" s="59">
        <v>0</v>
      </c>
      <c r="AL255" s="59">
        <v>10.683920000000001</v>
      </c>
      <c r="AM255" s="59">
        <v>0</v>
      </c>
      <c r="AN255" s="59">
        <v>16.560880000000001</v>
      </c>
      <c r="AO255" s="59">
        <v>0.75099000000000005</v>
      </c>
      <c r="AP255" s="59">
        <v>387.83557000000002</v>
      </c>
    </row>
    <row r="256" spans="1:42">
      <c r="A256" s="64" t="s">
        <v>373</v>
      </c>
      <c r="B256" s="59">
        <v>108.94892</v>
      </c>
      <c r="C256" s="59">
        <v>58.000430000000001</v>
      </c>
      <c r="D256" s="59">
        <v>62.605170000000001</v>
      </c>
      <c r="E256" s="59">
        <v>81.05865</v>
      </c>
      <c r="F256" s="59">
        <v>34.451519999999995</v>
      </c>
      <c r="G256" s="59">
        <v>65.790859999999995</v>
      </c>
      <c r="H256" s="59">
        <v>21.088560000000001</v>
      </c>
      <c r="I256" s="59">
        <v>67.81138</v>
      </c>
      <c r="J256" s="59">
        <v>8.1437399999999993</v>
      </c>
      <c r="K256" s="59">
        <v>36.03058</v>
      </c>
      <c r="L256" s="59">
        <v>73.733410000000006</v>
      </c>
      <c r="M256" s="59">
        <v>27.484540000000003</v>
      </c>
      <c r="N256" s="59">
        <v>2.8952900000000001</v>
      </c>
      <c r="O256" s="59">
        <v>10.650700000000001</v>
      </c>
      <c r="P256" s="59">
        <v>15.05818</v>
      </c>
      <c r="Q256" s="59">
        <v>0.95382</v>
      </c>
      <c r="R256" s="59">
        <v>1.59873</v>
      </c>
      <c r="S256" s="59">
        <v>2.9721299999999999</v>
      </c>
      <c r="T256" s="59">
        <v>6.7561499999999999</v>
      </c>
      <c r="U256" s="59">
        <v>41.648180000000004</v>
      </c>
      <c r="V256" s="59">
        <v>1.6323699999999999</v>
      </c>
      <c r="W256" s="59">
        <v>9.5851600000000001</v>
      </c>
      <c r="X256" s="59">
        <v>54.426279999999998</v>
      </c>
      <c r="Y256" s="59">
        <v>21.581939999999999</v>
      </c>
      <c r="Z256" s="59">
        <v>17.619679999999999</v>
      </c>
      <c r="AA256" s="59">
        <v>34.541379999999997</v>
      </c>
      <c r="AB256" s="59">
        <v>91.37433</v>
      </c>
      <c r="AC256" s="59">
        <v>7.9651499999999995</v>
      </c>
      <c r="AD256" s="59">
        <v>5.9533900000000006</v>
      </c>
      <c r="AE256" s="59">
        <v>157.20833999999999</v>
      </c>
      <c r="AF256" s="59">
        <v>1.8791900000000001</v>
      </c>
      <c r="AG256" s="59">
        <v>13.461780000000001</v>
      </c>
      <c r="AH256" s="59">
        <v>2.2803899999999997</v>
      </c>
      <c r="AI256" s="59">
        <v>0.86492999999999998</v>
      </c>
      <c r="AJ256" s="59">
        <v>3.6415999999999999</v>
      </c>
      <c r="AK256" s="59">
        <v>1.779E-2</v>
      </c>
      <c r="AL256" s="59">
        <v>14.627520000000001</v>
      </c>
      <c r="AM256" s="59">
        <v>70.366969999999995</v>
      </c>
      <c r="AN256" s="59">
        <v>4.5878900000000007</v>
      </c>
      <c r="AO256" s="59">
        <v>0.11133</v>
      </c>
      <c r="AP256" s="59">
        <v>1241.4083500000002</v>
      </c>
    </row>
    <row r="257" spans="1:42">
      <c r="A257" s="64" t="s">
        <v>374</v>
      </c>
      <c r="B257" s="59">
        <v>12605.855019999999</v>
      </c>
      <c r="C257" s="59">
        <v>1676.65002</v>
      </c>
      <c r="D257" s="59">
        <v>5195.2772699999996</v>
      </c>
      <c r="E257" s="59">
        <v>2462.1534100000003</v>
      </c>
      <c r="F257" s="59">
        <v>1327.42849</v>
      </c>
      <c r="G257" s="59">
        <v>1440.1614399999999</v>
      </c>
      <c r="H257" s="59">
        <v>1303.90084</v>
      </c>
      <c r="I257" s="59">
        <v>1991.9929999999999</v>
      </c>
      <c r="J257" s="59">
        <v>2057.7842900000001</v>
      </c>
      <c r="K257" s="59">
        <v>2663.5528399999998</v>
      </c>
      <c r="L257" s="59">
        <v>873.65420999999992</v>
      </c>
      <c r="M257" s="59">
        <v>3216.5859999999998</v>
      </c>
      <c r="N257" s="59">
        <v>3259.1901000000003</v>
      </c>
      <c r="O257" s="59">
        <v>1195.6515300000001</v>
      </c>
      <c r="P257" s="59">
        <v>1401.4420600000001</v>
      </c>
      <c r="Q257" s="59">
        <v>693.25416000000007</v>
      </c>
      <c r="R257" s="59">
        <v>577.66108999999994</v>
      </c>
      <c r="S257" s="59">
        <v>396.30900000000003</v>
      </c>
      <c r="T257" s="59">
        <v>1286.8168500000002</v>
      </c>
      <c r="U257" s="59">
        <v>1720.1986399999998</v>
      </c>
      <c r="V257" s="59">
        <v>401.97565999999995</v>
      </c>
      <c r="W257" s="59">
        <v>696.13393000000008</v>
      </c>
      <c r="X257" s="59">
        <v>2573.7743700000001</v>
      </c>
      <c r="Y257" s="59">
        <v>1061.31051</v>
      </c>
      <c r="Z257" s="59">
        <v>1223.0150700000002</v>
      </c>
      <c r="AA257" s="59">
        <v>695.94114999999999</v>
      </c>
      <c r="AB257" s="59">
        <v>2410.45532</v>
      </c>
      <c r="AC257" s="59">
        <v>2443.3956400000002</v>
      </c>
      <c r="AD257" s="59">
        <v>866.45394999999996</v>
      </c>
      <c r="AE257" s="59">
        <v>2290.39995</v>
      </c>
      <c r="AF257" s="59">
        <v>740.32733999999994</v>
      </c>
      <c r="AG257" s="59">
        <v>645.48620999999991</v>
      </c>
      <c r="AH257" s="59">
        <v>523.56194000000005</v>
      </c>
      <c r="AI257" s="59">
        <v>213.56495000000001</v>
      </c>
      <c r="AJ257" s="59">
        <v>429.57211000000001</v>
      </c>
      <c r="AK257" s="59">
        <v>298.39009000000004</v>
      </c>
      <c r="AL257" s="59">
        <v>848.44432999999992</v>
      </c>
      <c r="AM257" s="59">
        <v>1406.8516200000001</v>
      </c>
      <c r="AN257" s="59">
        <v>631.49612000000002</v>
      </c>
      <c r="AO257" s="59">
        <v>288.55579</v>
      </c>
      <c r="AP257" s="59">
        <v>68034.626310000007</v>
      </c>
    </row>
    <row r="258" spans="1:42">
      <c r="A258" s="64" t="s">
        <v>375</v>
      </c>
      <c r="B258" s="59">
        <v>2790.5473900000002</v>
      </c>
      <c r="C258" s="59">
        <v>1525.1479899999999</v>
      </c>
      <c r="D258" s="59">
        <v>3644.1627699999999</v>
      </c>
      <c r="E258" s="59">
        <v>772.67903000000001</v>
      </c>
      <c r="F258" s="59">
        <v>465.42316999999997</v>
      </c>
      <c r="G258" s="59">
        <v>246.10307999999998</v>
      </c>
      <c r="H258" s="59">
        <v>106.60075000000001</v>
      </c>
      <c r="I258" s="59">
        <v>0</v>
      </c>
      <c r="J258" s="59">
        <v>0</v>
      </c>
      <c r="K258" s="59">
        <v>289.45458000000002</v>
      </c>
      <c r="L258" s="59">
        <v>0</v>
      </c>
      <c r="M258" s="59">
        <v>0</v>
      </c>
      <c r="N258" s="59">
        <v>0</v>
      </c>
      <c r="O258" s="59">
        <v>391.2482</v>
      </c>
      <c r="P258" s="59">
        <v>0</v>
      </c>
      <c r="Q258" s="59">
        <v>134.56906000000001</v>
      </c>
      <c r="R258" s="59">
        <v>312.43284999999997</v>
      </c>
      <c r="S258" s="59">
        <v>406.77076</v>
      </c>
      <c r="T258" s="59">
        <v>300.04255000000001</v>
      </c>
      <c r="U258" s="59">
        <v>516.92075999999997</v>
      </c>
      <c r="V258" s="59">
        <v>267.06102000000004</v>
      </c>
      <c r="W258" s="59">
        <v>299.52010999999999</v>
      </c>
      <c r="X258" s="59">
        <v>15.286940000000001</v>
      </c>
      <c r="Y258" s="59">
        <v>230.43692999999999</v>
      </c>
      <c r="Z258" s="59">
        <v>1283.3978999999999</v>
      </c>
      <c r="AA258" s="59">
        <v>513.75130000000001</v>
      </c>
      <c r="AB258" s="59">
        <v>503.37084999999996</v>
      </c>
      <c r="AC258" s="59">
        <v>674.73595999999998</v>
      </c>
      <c r="AD258" s="59">
        <v>382.53234999999995</v>
      </c>
      <c r="AE258" s="59">
        <v>445.44725</v>
      </c>
      <c r="AF258" s="59">
        <v>0</v>
      </c>
      <c r="AG258" s="59">
        <v>107.40128999999999</v>
      </c>
      <c r="AH258" s="59">
        <v>237.22004999999999</v>
      </c>
      <c r="AI258" s="59">
        <v>80.641639999999995</v>
      </c>
      <c r="AJ258" s="59">
        <v>40.477309999999996</v>
      </c>
      <c r="AK258" s="59">
        <v>31.508669999999999</v>
      </c>
      <c r="AL258" s="59">
        <v>277.86321999999996</v>
      </c>
      <c r="AM258" s="59">
        <v>0</v>
      </c>
      <c r="AN258" s="59">
        <v>91.891720000000007</v>
      </c>
      <c r="AO258" s="59">
        <v>11.838200000000001</v>
      </c>
      <c r="AP258" s="59">
        <v>17396.485649999999</v>
      </c>
    </row>
    <row r="259" spans="1:42">
      <c r="A259" s="64" t="s">
        <v>376</v>
      </c>
      <c r="B259" s="59">
        <v>73.050470000000004</v>
      </c>
      <c r="C259" s="59">
        <v>46.40569</v>
      </c>
      <c r="D259" s="59">
        <v>124.22580000000001</v>
      </c>
      <c r="E259" s="59">
        <v>22.989450000000001</v>
      </c>
      <c r="F259" s="59">
        <v>1.50823</v>
      </c>
      <c r="G259" s="59">
        <v>0</v>
      </c>
      <c r="H259" s="59">
        <v>0</v>
      </c>
      <c r="I259" s="59">
        <v>26.890080000000001</v>
      </c>
      <c r="J259" s="59">
        <v>10.545249999999999</v>
      </c>
      <c r="K259" s="59">
        <v>60.767830000000004</v>
      </c>
      <c r="L259" s="59">
        <v>8.8320300000000014</v>
      </c>
      <c r="M259" s="59">
        <v>3.7099999999999998E-3</v>
      </c>
      <c r="N259" s="59">
        <v>10.242610000000001</v>
      </c>
      <c r="O259" s="59">
        <v>2.9870000000000001E-2</v>
      </c>
      <c r="P259" s="59">
        <v>11.810889999999999</v>
      </c>
      <c r="Q259" s="59">
        <v>38.855429999999998</v>
      </c>
      <c r="R259" s="59">
        <v>0.96396000000000004</v>
      </c>
      <c r="S259" s="59">
        <v>5.9425299999999996</v>
      </c>
      <c r="T259" s="59">
        <v>2.3464299999999998</v>
      </c>
      <c r="U259" s="59">
        <v>0</v>
      </c>
      <c r="V259" s="59">
        <v>1.1967300000000001</v>
      </c>
      <c r="W259" s="59">
        <v>2.8309099999999998</v>
      </c>
      <c r="X259" s="59">
        <v>20.681729999999998</v>
      </c>
      <c r="Y259" s="59">
        <v>0.22149000000000002</v>
      </c>
      <c r="Z259" s="59">
        <v>0.44598000000000004</v>
      </c>
      <c r="AA259" s="59">
        <v>8.6199999999999992E-3</v>
      </c>
      <c r="AB259" s="59">
        <v>12.69769</v>
      </c>
      <c r="AC259" s="59">
        <v>5.9325299999999999</v>
      </c>
      <c r="AD259" s="59">
        <v>11.308860000000001</v>
      </c>
      <c r="AE259" s="59">
        <v>23.86279</v>
      </c>
      <c r="AF259" s="59">
        <v>1.2239200000000001</v>
      </c>
      <c r="AG259" s="59">
        <v>0.16205</v>
      </c>
      <c r="AH259" s="59">
        <v>0.55327999999999999</v>
      </c>
      <c r="AI259" s="59">
        <v>1.2839</v>
      </c>
      <c r="AJ259" s="59">
        <v>0.13549</v>
      </c>
      <c r="AK259" s="59">
        <v>0.14065</v>
      </c>
      <c r="AL259" s="59">
        <v>1.4671700000000001</v>
      </c>
      <c r="AM259" s="59">
        <v>111.07474999999999</v>
      </c>
      <c r="AN259" s="59">
        <v>7.1694399999999998</v>
      </c>
      <c r="AO259" s="59">
        <v>2.3120000000000002E-2</v>
      </c>
      <c r="AP259" s="59">
        <v>647.83136000000002</v>
      </c>
    </row>
    <row r="260" spans="1:42">
      <c r="A260" s="64" t="s">
        <v>377</v>
      </c>
      <c r="B260" s="59">
        <v>26.218319999999999</v>
      </c>
      <c r="C260" s="59">
        <v>132.19726</v>
      </c>
      <c r="D260" s="59">
        <v>199.04114000000001</v>
      </c>
      <c r="E260" s="59">
        <v>11.167479999999999</v>
      </c>
      <c r="F260" s="59">
        <v>27.103380000000001</v>
      </c>
      <c r="G260" s="59">
        <v>0</v>
      </c>
      <c r="H260" s="59">
        <v>0</v>
      </c>
      <c r="I260" s="59">
        <v>0</v>
      </c>
      <c r="J260" s="59">
        <v>0</v>
      </c>
      <c r="K260" s="59">
        <v>11.91206</v>
      </c>
      <c r="L260" s="59">
        <v>0</v>
      </c>
      <c r="M260" s="59">
        <v>0</v>
      </c>
      <c r="N260" s="59">
        <v>0</v>
      </c>
      <c r="O260" s="59">
        <v>1.94333</v>
      </c>
      <c r="P260" s="59">
        <v>12.701270000000001</v>
      </c>
      <c r="Q260" s="59">
        <v>36.461510000000004</v>
      </c>
      <c r="R260" s="59">
        <v>0.54267999999999994</v>
      </c>
      <c r="S260" s="59">
        <v>0</v>
      </c>
      <c r="T260" s="59">
        <v>10.406639999999999</v>
      </c>
      <c r="U260" s="59">
        <v>0</v>
      </c>
      <c r="V260" s="59">
        <v>0</v>
      </c>
      <c r="W260" s="59">
        <v>3.6183100000000001</v>
      </c>
      <c r="X260" s="59">
        <v>0</v>
      </c>
      <c r="Y260" s="59">
        <v>11.82361</v>
      </c>
      <c r="Z260" s="59">
        <v>16.201629999999998</v>
      </c>
      <c r="AA260" s="59">
        <v>2.7E-4</v>
      </c>
      <c r="AB260" s="59">
        <v>6.82029</v>
      </c>
      <c r="AC260" s="59">
        <v>16.476599999999998</v>
      </c>
      <c r="AD260" s="59">
        <v>5.6190200000000008</v>
      </c>
      <c r="AE260" s="59">
        <v>5.6558999999999999</v>
      </c>
      <c r="AF260" s="59">
        <v>0.76397000000000004</v>
      </c>
      <c r="AG260" s="59">
        <v>8.4399999999999996E-3</v>
      </c>
      <c r="AH260" s="59">
        <v>1.41168</v>
      </c>
      <c r="AI260" s="59">
        <v>1.3889200000000002</v>
      </c>
      <c r="AJ260" s="59">
        <v>0</v>
      </c>
      <c r="AK260" s="59">
        <v>9.756999999999999E-2</v>
      </c>
      <c r="AL260" s="59">
        <v>42.947489999999995</v>
      </c>
      <c r="AM260" s="59">
        <v>0</v>
      </c>
      <c r="AN260" s="59">
        <v>3.8255300000000001</v>
      </c>
      <c r="AO260" s="59">
        <v>0</v>
      </c>
      <c r="AP260" s="59">
        <v>586.35430000000008</v>
      </c>
    </row>
    <row r="261" spans="1:42">
      <c r="A261" s="64" t="s">
        <v>378</v>
      </c>
      <c r="B261" s="59">
        <v>42.363639999999997</v>
      </c>
      <c r="C261" s="59">
        <v>2.4879999999999999E-2</v>
      </c>
      <c r="D261" s="59">
        <v>0.52595000000000003</v>
      </c>
      <c r="E261" s="59">
        <v>35.394620000000003</v>
      </c>
      <c r="F261" s="59">
        <v>0</v>
      </c>
      <c r="G261" s="59">
        <v>9.8439800000000002</v>
      </c>
      <c r="H261" s="59">
        <v>0</v>
      </c>
      <c r="I261" s="59">
        <v>0</v>
      </c>
      <c r="J261" s="59">
        <v>18.444040000000001</v>
      </c>
      <c r="K261" s="59">
        <v>354.63087999999999</v>
      </c>
      <c r="L261" s="59">
        <v>4.9593400000000001</v>
      </c>
      <c r="M261" s="59">
        <v>0</v>
      </c>
      <c r="N261" s="59">
        <v>3.1244699999999996</v>
      </c>
      <c r="O261" s="59">
        <v>4.487E-2</v>
      </c>
      <c r="P261" s="59">
        <v>3.0360500000000004</v>
      </c>
      <c r="Q261" s="59">
        <v>6.7080000000000001E-2</v>
      </c>
      <c r="R261" s="59">
        <v>1.23037</v>
      </c>
      <c r="S261" s="59">
        <v>0</v>
      </c>
      <c r="T261" s="59">
        <v>2.4300000000000003E-3</v>
      </c>
      <c r="U261" s="59">
        <v>0</v>
      </c>
      <c r="V261" s="59">
        <v>2.0993300000000001</v>
      </c>
      <c r="W261" s="59">
        <v>1.5100000000000001E-3</v>
      </c>
      <c r="X261" s="59">
        <v>17.138380000000002</v>
      </c>
      <c r="Y261" s="59">
        <v>7.45E-3</v>
      </c>
      <c r="Z261" s="59">
        <v>498.03375</v>
      </c>
      <c r="AA261" s="59">
        <v>0</v>
      </c>
      <c r="AB261" s="59">
        <v>2.4720800000000001</v>
      </c>
      <c r="AC261" s="59">
        <v>0</v>
      </c>
      <c r="AD261" s="59">
        <v>0</v>
      </c>
      <c r="AE261" s="59">
        <v>7.1180000000000007E-2</v>
      </c>
      <c r="AF261" s="59">
        <v>0.8115</v>
      </c>
      <c r="AG261" s="59">
        <v>39.240279999999998</v>
      </c>
      <c r="AH261" s="59">
        <v>6.7999999999999996E-3</v>
      </c>
      <c r="AI261" s="59">
        <v>0</v>
      </c>
      <c r="AJ261" s="59">
        <v>0</v>
      </c>
      <c r="AK261" s="59">
        <v>0</v>
      </c>
      <c r="AL261" s="59">
        <v>0.99527999999999994</v>
      </c>
      <c r="AM261" s="59">
        <v>0</v>
      </c>
      <c r="AN261" s="59">
        <v>0</v>
      </c>
      <c r="AO261" s="59">
        <v>0</v>
      </c>
      <c r="AP261" s="59">
        <v>1034.57014</v>
      </c>
    </row>
    <row r="262" spans="1:42">
      <c r="A262" s="64" t="s">
        <v>379</v>
      </c>
      <c r="B262" s="59">
        <v>24.8565</v>
      </c>
      <c r="C262" s="59">
        <v>152.55865</v>
      </c>
      <c r="D262" s="59">
        <v>5.9675799999999999</v>
      </c>
      <c r="E262" s="59">
        <v>1.5844400000000001</v>
      </c>
      <c r="F262" s="59">
        <v>0</v>
      </c>
      <c r="G262" s="59">
        <v>0</v>
      </c>
      <c r="H262" s="59">
        <v>0</v>
      </c>
      <c r="I262" s="59">
        <v>0</v>
      </c>
      <c r="J262" s="59">
        <v>0</v>
      </c>
      <c r="K262" s="59">
        <v>31.713540000000002</v>
      </c>
      <c r="L262" s="59">
        <v>0</v>
      </c>
      <c r="M262" s="59">
        <v>0</v>
      </c>
      <c r="N262" s="59">
        <v>0</v>
      </c>
      <c r="O262" s="59">
        <v>0</v>
      </c>
      <c r="P262" s="59">
        <v>0.79898999999999998</v>
      </c>
      <c r="Q262" s="59">
        <v>0</v>
      </c>
      <c r="R262" s="59">
        <v>0</v>
      </c>
      <c r="S262" s="59">
        <v>0</v>
      </c>
      <c r="T262" s="59">
        <v>0</v>
      </c>
      <c r="U262" s="59">
        <v>0</v>
      </c>
      <c r="V262" s="59">
        <v>0</v>
      </c>
      <c r="W262" s="59">
        <v>0.13813999999999999</v>
      </c>
      <c r="X262" s="59">
        <v>0</v>
      </c>
      <c r="Y262" s="59">
        <v>49.148600000000002</v>
      </c>
      <c r="Z262" s="59">
        <v>0</v>
      </c>
      <c r="AA262" s="59">
        <v>1.92188</v>
      </c>
      <c r="AB262" s="59">
        <v>1.5283699999999998</v>
      </c>
      <c r="AC262" s="59">
        <v>0</v>
      </c>
      <c r="AD262" s="59">
        <v>0</v>
      </c>
      <c r="AE262" s="59">
        <v>0</v>
      </c>
      <c r="AF262" s="59">
        <v>0</v>
      </c>
      <c r="AG262" s="59">
        <v>0</v>
      </c>
      <c r="AH262" s="59">
        <v>0</v>
      </c>
      <c r="AI262" s="59">
        <v>1.3814000000000002</v>
      </c>
      <c r="AJ262" s="59">
        <v>0</v>
      </c>
      <c r="AK262" s="59">
        <v>0</v>
      </c>
      <c r="AL262" s="59">
        <v>3.9799999999999995E-2</v>
      </c>
      <c r="AM262" s="59">
        <v>0</v>
      </c>
      <c r="AN262" s="59">
        <v>25.98968</v>
      </c>
      <c r="AO262" s="59">
        <v>0</v>
      </c>
      <c r="AP262" s="59">
        <v>297.62756999999999</v>
      </c>
    </row>
    <row r="263" spans="1:42">
      <c r="A263" s="64" t="s">
        <v>380</v>
      </c>
      <c r="B263" s="59">
        <v>0</v>
      </c>
      <c r="C263" s="59">
        <v>0</v>
      </c>
      <c r="D263" s="59">
        <v>0</v>
      </c>
      <c r="E263" s="59">
        <v>0</v>
      </c>
      <c r="F263" s="59">
        <v>0</v>
      </c>
      <c r="G263" s="59">
        <v>0</v>
      </c>
      <c r="H263" s="59">
        <v>0</v>
      </c>
      <c r="I263" s="59">
        <v>0</v>
      </c>
      <c r="J263" s="59">
        <v>0</v>
      </c>
      <c r="K263" s="59">
        <v>0</v>
      </c>
      <c r="L263" s="59">
        <v>0</v>
      </c>
      <c r="M263" s="59">
        <v>0</v>
      </c>
      <c r="N263" s="59">
        <v>0</v>
      </c>
      <c r="O263" s="59">
        <v>0</v>
      </c>
      <c r="P263" s="59">
        <v>0</v>
      </c>
      <c r="Q263" s="59">
        <v>0</v>
      </c>
      <c r="R263" s="59">
        <v>0</v>
      </c>
      <c r="S263" s="59">
        <v>0</v>
      </c>
      <c r="T263" s="59">
        <v>0</v>
      </c>
      <c r="U263" s="59">
        <v>0</v>
      </c>
      <c r="V263" s="59">
        <v>0</v>
      </c>
      <c r="W263" s="59">
        <v>0</v>
      </c>
      <c r="X263" s="59">
        <v>0</v>
      </c>
      <c r="Y263" s="59">
        <v>0</v>
      </c>
      <c r="Z263" s="59">
        <v>0</v>
      </c>
      <c r="AA263" s="59">
        <v>0</v>
      </c>
      <c r="AB263" s="59">
        <v>0</v>
      </c>
      <c r="AC263" s="59">
        <v>0</v>
      </c>
      <c r="AD263" s="59">
        <v>0</v>
      </c>
      <c r="AE263" s="59">
        <v>0</v>
      </c>
      <c r="AF263" s="59">
        <v>0</v>
      </c>
      <c r="AG263" s="59">
        <v>0</v>
      </c>
      <c r="AH263" s="59">
        <v>0</v>
      </c>
      <c r="AI263" s="59">
        <v>0</v>
      </c>
      <c r="AJ263" s="59">
        <v>0</v>
      </c>
      <c r="AK263" s="59">
        <v>0</v>
      </c>
      <c r="AL263" s="59">
        <v>0</v>
      </c>
      <c r="AM263" s="59">
        <v>0</v>
      </c>
      <c r="AN263" s="59">
        <v>0</v>
      </c>
      <c r="AO263" s="59">
        <v>0</v>
      </c>
      <c r="AP263" s="59">
        <v>0</v>
      </c>
    </row>
    <row r="264" spans="1:42">
      <c r="A264" s="64" t="s">
        <v>381</v>
      </c>
      <c r="B264" s="59">
        <v>0</v>
      </c>
      <c r="C264" s="59">
        <v>26.69444</v>
      </c>
      <c r="D264" s="59">
        <v>31.465859999999999</v>
      </c>
      <c r="E264" s="59">
        <v>0</v>
      </c>
      <c r="F264" s="59">
        <v>7.3129</v>
      </c>
      <c r="G264" s="59">
        <v>21.420590000000001</v>
      </c>
      <c r="H264" s="59">
        <v>0</v>
      </c>
      <c r="I264" s="59">
        <v>21.161249999999999</v>
      </c>
      <c r="J264" s="59">
        <v>0</v>
      </c>
      <c r="K264" s="59">
        <v>19.37501</v>
      </c>
      <c r="L264" s="59">
        <v>0</v>
      </c>
      <c r="M264" s="59">
        <v>6.3798000000000004</v>
      </c>
      <c r="N264" s="59">
        <v>133.61485000000002</v>
      </c>
      <c r="O264" s="59">
        <v>0</v>
      </c>
      <c r="P264" s="59">
        <v>0</v>
      </c>
      <c r="Q264" s="59">
        <v>0</v>
      </c>
      <c r="R264" s="59">
        <v>0</v>
      </c>
      <c r="S264" s="59">
        <v>0</v>
      </c>
      <c r="T264" s="59">
        <v>1.8089999999999998E-2</v>
      </c>
      <c r="U264" s="59">
        <v>0</v>
      </c>
      <c r="V264" s="59">
        <v>0</v>
      </c>
      <c r="W264" s="59">
        <v>3.9982600000000001</v>
      </c>
      <c r="X264" s="59">
        <v>87.920910000000006</v>
      </c>
      <c r="Y264" s="59">
        <v>0</v>
      </c>
      <c r="Z264" s="59">
        <v>0</v>
      </c>
      <c r="AA264" s="59">
        <v>0</v>
      </c>
      <c r="AB264" s="59">
        <v>6.4558500000000008</v>
      </c>
      <c r="AC264" s="59">
        <v>17.093060000000001</v>
      </c>
      <c r="AD264" s="59">
        <v>0</v>
      </c>
      <c r="AE264" s="59">
        <v>0</v>
      </c>
      <c r="AF264" s="59">
        <v>2.97004</v>
      </c>
      <c r="AG264" s="59">
        <v>0</v>
      </c>
      <c r="AH264" s="59">
        <v>2.7555500000000004</v>
      </c>
      <c r="AI264" s="59">
        <v>1.6775</v>
      </c>
      <c r="AJ264" s="59">
        <v>0</v>
      </c>
      <c r="AK264" s="59">
        <v>0</v>
      </c>
      <c r="AL264" s="59">
        <v>0.15240999999999999</v>
      </c>
      <c r="AM264" s="59">
        <v>0</v>
      </c>
      <c r="AN264" s="59">
        <v>0</v>
      </c>
      <c r="AO264" s="59">
        <v>0</v>
      </c>
      <c r="AP264" s="59">
        <v>390.46636999999998</v>
      </c>
    </row>
    <row r="265" spans="1:42">
      <c r="A265" s="64" t="s">
        <v>382</v>
      </c>
      <c r="B265" s="59">
        <v>0</v>
      </c>
      <c r="C265" s="59">
        <v>0</v>
      </c>
      <c r="D265" s="59">
        <v>0</v>
      </c>
      <c r="E265" s="59">
        <v>0</v>
      </c>
      <c r="F265" s="59">
        <v>0</v>
      </c>
      <c r="G265" s="59">
        <v>0</v>
      </c>
      <c r="H265" s="59">
        <v>0</v>
      </c>
      <c r="I265" s="59">
        <v>0</v>
      </c>
      <c r="J265" s="59">
        <v>0</v>
      </c>
      <c r="K265" s="59">
        <v>0</v>
      </c>
      <c r="L265" s="59">
        <v>0</v>
      </c>
      <c r="M265" s="59">
        <v>0.13971</v>
      </c>
      <c r="N265" s="59">
        <v>0</v>
      </c>
      <c r="O265" s="59">
        <v>0</v>
      </c>
      <c r="P265" s="59">
        <v>0</v>
      </c>
      <c r="Q265" s="59">
        <v>0</v>
      </c>
      <c r="R265" s="59">
        <v>0</v>
      </c>
      <c r="S265" s="59">
        <v>0</v>
      </c>
      <c r="T265" s="59">
        <v>0</v>
      </c>
      <c r="U265" s="59">
        <v>0</v>
      </c>
      <c r="V265" s="59">
        <v>0</v>
      </c>
      <c r="W265" s="59">
        <v>0</v>
      </c>
      <c r="X265" s="59">
        <v>0</v>
      </c>
      <c r="Y265" s="59">
        <v>0</v>
      </c>
      <c r="Z265" s="59">
        <v>0</v>
      </c>
      <c r="AA265" s="59">
        <v>0</v>
      </c>
      <c r="AB265" s="59">
        <v>0</v>
      </c>
      <c r="AC265" s="59">
        <v>0</v>
      </c>
      <c r="AD265" s="59">
        <v>0</v>
      </c>
      <c r="AE265" s="59">
        <v>0</v>
      </c>
      <c r="AF265" s="59">
        <v>0</v>
      </c>
      <c r="AG265" s="59">
        <v>0</v>
      </c>
      <c r="AH265" s="59">
        <v>0</v>
      </c>
      <c r="AI265" s="59">
        <v>0</v>
      </c>
      <c r="AJ265" s="59">
        <v>0</v>
      </c>
      <c r="AK265" s="59">
        <v>0</v>
      </c>
      <c r="AL265" s="59">
        <v>0</v>
      </c>
      <c r="AM265" s="59">
        <v>0</v>
      </c>
      <c r="AN265" s="59">
        <v>0</v>
      </c>
      <c r="AO265" s="59">
        <v>0</v>
      </c>
      <c r="AP265" s="59">
        <v>0.13971</v>
      </c>
    </row>
    <row r="266" spans="1:42">
      <c r="A266" s="389" t="s">
        <v>383</v>
      </c>
      <c r="B266" s="438">
        <v>-4957.92832</v>
      </c>
      <c r="C266" s="438">
        <v>-1239.5928000000001</v>
      </c>
      <c r="D266" s="438">
        <v>-3718.6615000000002</v>
      </c>
      <c r="E266" s="438">
        <v>-1013.22096</v>
      </c>
      <c r="F266" s="438">
        <v>-682.0081899999999</v>
      </c>
      <c r="G266" s="438">
        <v>-641.94907999999998</v>
      </c>
      <c r="H266" s="438">
        <v>-410.77659</v>
      </c>
      <c r="I266" s="438">
        <v>-961.52132999999992</v>
      </c>
      <c r="J266" s="438">
        <v>-803.15254000000004</v>
      </c>
      <c r="K266" s="438">
        <v>-1140.4793300000001</v>
      </c>
      <c r="L266" s="438">
        <v>-230.20748999999998</v>
      </c>
      <c r="M266" s="438">
        <v>-1608.1200800000001</v>
      </c>
      <c r="N266" s="438">
        <v>-1019.97531</v>
      </c>
      <c r="O266" s="438">
        <v>-460.67388</v>
      </c>
      <c r="P266" s="438">
        <v>-580.03716000000009</v>
      </c>
      <c r="Q266" s="438">
        <v>-295.77540000000005</v>
      </c>
      <c r="R266" s="438">
        <v>-311.35043999999999</v>
      </c>
      <c r="S266" s="438">
        <v>-310.12304</v>
      </c>
      <c r="T266" s="438">
        <v>-258.16433000000001</v>
      </c>
      <c r="U266" s="438">
        <v>-905.24748999999997</v>
      </c>
      <c r="V266" s="438">
        <v>-270.18018000000001</v>
      </c>
      <c r="W266" s="438">
        <v>-373.19127000000003</v>
      </c>
      <c r="X266" s="438">
        <v>-1282.1803400000001</v>
      </c>
      <c r="Y266" s="438">
        <v>-444.05915999999996</v>
      </c>
      <c r="Z266" s="438">
        <v>-1066.9949299999998</v>
      </c>
      <c r="AA266" s="438">
        <v>-572.30878000000007</v>
      </c>
      <c r="AB266" s="438">
        <v>-1353.6927800000001</v>
      </c>
      <c r="AC266" s="438">
        <v>-1051.0097900000001</v>
      </c>
      <c r="AD266" s="438">
        <v>-353.74427000000003</v>
      </c>
      <c r="AE266" s="438">
        <v>-963.00231999999994</v>
      </c>
      <c r="AF266" s="438">
        <v>-165.15768</v>
      </c>
      <c r="AG266" s="438">
        <v>-235.32737</v>
      </c>
      <c r="AH266" s="438">
        <v>-293.13947999999999</v>
      </c>
      <c r="AI266" s="438">
        <v>-89.091759999999994</v>
      </c>
      <c r="AJ266" s="438">
        <v>-187.02631</v>
      </c>
      <c r="AK266" s="438">
        <v>-25.767520000000001</v>
      </c>
      <c r="AL266" s="438">
        <v>-475.93941999999998</v>
      </c>
      <c r="AM266" s="438">
        <v>-541.39765</v>
      </c>
      <c r="AN266" s="438">
        <v>-184.71582999999998</v>
      </c>
      <c r="AO266" s="438">
        <v>-59.171519999999994</v>
      </c>
      <c r="AP266" s="438">
        <v>-31536.063620000001</v>
      </c>
    </row>
    <row r="267" spans="1:42">
      <c r="A267" s="64" t="s">
        <v>384</v>
      </c>
      <c r="B267" s="59">
        <v>-3896.2422099999999</v>
      </c>
      <c r="C267" s="59">
        <v>-1239.5779</v>
      </c>
      <c r="D267" s="59">
        <v>-3246.1423999999997</v>
      </c>
      <c r="E267" s="59">
        <v>-1013.13058</v>
      </c>
      <c r="F267" s="59">
        <v>-676.61867000000007</v>
      </c>
      <c r="G267" s="59">
        <v>-622.44511999999997</v>
      </c>
      <c r="H267" s="59">
        <v>-408.55478000000005</v>
      </c>
      <c r="I267" s="59">
        <v>-868.30557999999996</v>
      </c>
      <c r="J267" s="59">
        <v>-765.49542000000008</v>
      </c>
      <c r="K267" s="59">
        <v>-1138.9105900000002</v>
      </c>
      <c r="L267" s="59">
        <v>-212.10101999999998</v>
      </c>
      <c r="M267" s="59">
        <v>-1208.6310100000001</v>
      </c>
      <c r="N267" s="59">
        <v>-1019.6882900000001</v>
      </c>
      <c r="O267" s="59">
        <v>-441.68427000000003</v>
      </c>
      <c r="P267" s="59">
        <v>-570.84332999999992</v>
      </c>
      <c r="Q267" s="59">
        <v>-244.00395</v>
      </c>
      <c r="R267" s="59">
        <v>-305.18390000000005</v>
      </c>
      <c r="S267" s="59">
        <v>-310.12304</v>
      </c>
      <c r="T267" s="59">
        <v>-247.13927999999999</v>
      </c>
      <c r="U267" s="59">
        <v>-826.00979000000007</v>
      </c>
      <c r="V267" s="59">
        <v>-266.50046000000003</v>
      </c>
      <c r="W267" s="59">
        <v>-333.23959000000002</v>
      </c>
      <c r="X267" s="59">
        <v>-1259.50171</v>
      </c>
      <c r="Y267" s="59">
        <v>-435.94319000000002</v>
      </c>
      <c r="Z267" s="59">
        <v>-1012.0785999999999</v>
      </c>
      <c r="AA267" s="59">
        <v>-541.72868000000005</v>
      </c>
      <c r="AB267" s="59">
        <v>-1218.8884399999999</v>
      </c>
      <c r="AC267" s="59">
        <v>-928.524</v>
      </c>
      <c r="AD267" s="59">
        <v>-319.75814000000003</v>
      </c>
      <c r="AE267" s="59">
        <v>-963.00231999999994</v>
      </c>
      <c r="AF267" s="59">
        <v>-93.982759999999999</v>
      </c>
      <c r="AG267" s="59">
        <v>-224.30056999999999</v>
      </c>
      <c r="AH267" s="59">
        <v>-279.22053999999997</v>
      </c>
      <c r="AI267" s="59">
        <v>-79.058880000000002</v>
      </c>
      <c r="AJ267" s="59">
        <v>-18.546020000000002</v>
      </c>
      <c r="AK267" s="59">
        <v>-25.767520000000001</v>
      </c>
      <c r="AL267" s="59">
        <v>-411.75443999999999</v>
      </c>
      <c r="AM267" s="59">
        <v>-541.39765</v>
      </c>
      <c r="AN267" s="59">
        <v>-184.71582999999998</v>
      </c>
      <c r="AO267" s="59">
        <v>-59.171519999999994</v>
      </c>
      <c r="AP267" s="59">
        <v>-28457.911989999997</v>
      </c>
    </row>
    <row r="268" spans="1:42">
      <c r="A268" s="64" t="s">
        <v>385</v>
      </c>
      <c r="B268" s="59">
        <v>0</v>
      </c>
      <c r="C268" s="59">
        <v>0</v>
      </c>
      <c r="D268" s="59">
        <v>0</v>
      </c>
      <c r="E268" s="59">
        <v>0</v>
      </c>
      <c r="F268" s="59">
        <v>0</v>
      </c>
      <c r="G268" s="59">
        <v>0</v>
      </c>
      <c r="H268" s="59">
        <v>0</v>
      </c>
      <c r="I268" s="59">
        <v>0</v>
      </c>
      <c r="J268" s="59">
        <v>0</v>
      </c>
      <c r="K268" s="59">
        <v>0</v>
      </c>
      <c r="L268" s="59">
        <v>0</v>
      </c>
      <c r="M268" s="59">
        <v>0</v>
      </c>
      <c r="N268" s="59">
        <v>0</v>
      </c>
      <c r="O268" s="59">
        <v>0</v>
      </c>
      <c r="P268" s="59">
        <v>0</v>
      </c>
      <c r="Q268" s="59">
        <v>0</v>
      </c>
      <c r="R268" s="59">
        <v>0</v>
      </c>
      <c r="S268" s="59">
        <v>0</v>
      </c>
      <c r="T268" s="59">
        <v>0</v>
      </c>
      <c r="U268" s="59">
        <v>0</v>
      </c>
      <c r="V268" s="59">
        <v>0</v>
      </c>
      <c r="W268" s="59">
        <v>0</v>
      </c>
      <c r="X268" s="59">
        <v>0</v>
      </c>
      <c r="Y268" s="59">
        <v>0</v>
      </c>
      <c r="Z268" s="59">
        <v>0</v>
      </c>
      <c r="AA268" s="59">
        <v>0</v>
      </c>
      <c r="AB268" s="59">
        <v>0</v>
      </c>
      <c r="AC268" s="59">
        <v>0</v>
      </c>
      <c r="AD268" s="59">
        <v>0</v>
      </c>
      <c r="AE268" s="59">
        <v>0</v>
      </c>
      <c r="AF268" s="59">
        <v>0</v>
      </c>
      <c r="AG268" s="59">
        <v>0</v>
      </c>
      <c r="AH268" s="59">
        <v>0</v>
      </c>
      <c r="AI268" s="59">
        <v>0</v>
      </c>
      <c r="AJ268" s="59">
        <v>0</v>
      </c>
      <c r="AK268" s="59">
        <v>0</v>
      </c>
      <c r="AL268" s="59">
        <v>0</v>
      </c>
      <c r="AM268" s="59">
        <v>0</v>
      </c>
      <c r="AN268" s="59">
        <v>0</v>
      </c>
      <c r="AO268" s="59">
        <v>0</v>
      </c>
      <c r="AP268" s="59">
        <v>0</v>
      </c>
    </row>
    <row r="269" spans="1:42">
      <c r="A269" s="64" t="s">
        <v>386</v>
      </c>
      <c r="B269" s="59">
        <v>-553.6938100000001</v>
      </c>
      <c r="C269" s="59">
        <v>0</v>
      </c>
      <c r="D269" s="59">
        <v>-472.51909999999998</v>
      </c>
      <c r="E269" s="59">
        <v>0</v>
      </c>
      <c r="F269" s="59">
        <v>-3.2291599999999998</v>
      </c>
      <c r="G269" s="59">
        <v>-18.07536</v>
      </c>
      <c r="H269" s="59">
        <v>-2.2218100000000001</v>
      </c>
      <c r="I269" s="59">
        <v>-93.036789999999996</v>
      </c>
      <c r="J269" s="59">
        <v>-37.316209999999998</v>
      </c>
      <c r="K269" s="59">
        <v>0</v>
      </c>
      <c r="L269" s="59">
        <v>-15.899520000000001</v>
      </c>
      <c r="M269" s="59">
        <v>-399.48907000000003</v>
      </c>
      <c r="N269" s="59">
        <v>0</v>
      </c>
      <c r="O269" s="59">
        <v>-18.989609999999999</v>
      </c>
      <c r="P269" s="59">
        <v>-9.1938300000000002</v>
      </c>
      <c r="Q269" s="59">
        <v>-51.759050000000002</v>
      </c>
      <c r="R269" s="59">
        <v>-6.0983000000000001</v>
      </c>
      <c r="S269" s="59">
        <v>0</v>
      </c>
      <c r="T269" s="59">
        <v>-9.4722200000000001</v>
      </c>
      <c r="U269" s="59">
        <v>-79.237700000000004</v>
      </c>
      <c r="V269" s="59">
        <v>-3.6781799999999998</v>
      </c>
      <c r="W269" s="59">
        <v>-39.851669999999999</v>
      </c>
      <c r="X269" s="59">
        <v>-22.678630000000002</v>
      </c>
      <c r="Y269" s="59">
        <v>-8.1159700000000008</v>
      </c>
      <c r="Z269" s="59">
        <v>-54.868430000000004</v>
      </c>
      <c r="AA269" s="59">
        <v>-30.580099999999998</v>
      </c>
      <c r="AB269" s="59">
        <v>-134.80434</v>
      </c>
      <c r="AC269" s="59">
        <v>-122.48578999999999</v>
      </c>
      <c r="AD269" s="59">
        <v>-33.979179999999999</v>
      </c>
      <c r="AE269" s="59">
        <v>0</v>
      </c>
      <c r="AF269" s="59">
        <v>-71.17492</v>
      </c>
      <c r="AG269" s="59">
        <v>-9.6401200000000014</v>
      </c>
      <c r="AH269" s="59">
        <v>-13.918940000000001</v>
      </c>
      <c r="AI269" s="59">
        <v>-10.032879999999999</v>
      </c>
      <c r="AJ269" s="59">
        <v>0</v>
      </c>
      <c r="AK269" s="59">
        <v>0</v>
      </c>
      <c r="AL269" s="59">
        <v>-34.421669999999999</v>
      </c>
      <c r="AM269" s="59">
        <v>0</v>
      </c>
      <c r="AN269" s="59">
        <v>0</v>
      </c>
      <c r="AO269" s="59">
        <v>0</v>
      </c>
      <c r="AP269" s="59">
        <v>-2360.46236</v>
      </c>
    </row>
    <row r="270" spans="1:42">
      <c r="A270" s="64" t="s">
        <v>387</v>
      </c>
      <c r="B270" s="59">
        <v>-368.16055999999998</v>
      </c>
      <c r="C270" s="59">
        <v>0</v>
      </c>
      <c r="D270" s="59">
        <v>0</v>
      </c>
      <c r="E270" s="59">
        <v>-9.0380000000000002E-2</v>
      </c>
      <c r="F270" s="59">
        <v>-2.1603600000000003</v>
      </c>
      <c r="G270" s="59">
        <v>-1.4285999999999999</v>
      </c>
      <c r="H270" s="59">
        <v>0</v>
      </c>
      <c r="I270" s="59">
        <v>0</v>
      </c>
      <c r="J270" s="59">
        <v>0</v>
      </c>
      <c r="K270" s="59">
        <v>-1.56874</v>
      </c>
      <c r="L270" s="59">
        <v>-2.20695</v>
      </c>
      <c r="M270" s="59">
        <v>0</v>
      </c>
      <c r="N270" s="59">
        <v>0</v>
      </c>
      <c r="O270" s="59">
        <v>0</v>
      </c>
      <c r="P270" s="59">
        <v>0</v>
      </c>
      <c r="Q270" s="59">
        <v>0</v>
      </c>
      <c r="R270" s="59">
        <v>0</v>
      </c>
      <c r="S270" s="59">
        <v>0</v>
      </c>
      <c r="T270" s="59">
        <v>-1.5524</v>
      </c>
      <c r="U270" s="59">
        <v>0</v>
      </c>
      <c r="V270" s="59">
        <v>0</v>
      </c>
      <c r="W270" s="59">
        <v>0</v>
      </c>
      <c r="X270" s="59">
        <v>0</v>
      </c>
      <c r="Y270" s="59">
        <v>0</v>
      </c>
      <c r="Z270" s="59">
        <v>0</v>
      </c>
      <c r="AA270" s="59">
        <v>0</v>
      </c>
      <c r="AB270" s="59">
        <v>0</v>
      </c>
      <c r="AC270" s="59">
        <v>0</v>
      </c>
      <c r="AD270" s="59">
        <v>0</v>
      </c>
      <c r="AE270" s="59">
        <v>0</v>
      </c>
      <c r="AF270" s="59">
        <v>0</v>
      </c>
      <c r="AG270" s="59">
        <v>-1.3866800000000001</v>
      </c>
      <c r="AH270" s="59">
        <v>0</v>
      </c>
      <c r="AI270" s="59">
        <v>0</v>
      </c>
      <c r="AJ270" s="59">
        <v>-168.48029</v>
      </c>
      <c r="AK270" s="59">
        <v>0</v>
      </c>
      <c r="AL270" s="59">
        <v>-29.763310000000001</v>
      </c>
      <c r="AM270" s="59">
        <v>0</v>
      </c>
      <c r="AN270" s="59">
        <v>0</v>
      </c>
      <c r="AO270" s="59">
        <v>0</v>
      </c>
      <c r="AP270" s="59">
        <v>-576.79827</v>
      </c>
    </row>
    <row r="271" spans="1:42">
      <c r="A271" s="64" t="s">
        <v>388</v>
      </c>
      <c r="B271" s="59">
        <v>-139.83174</v>
      </c>
      <c r="C271" s="59">
        <v>0</v>
      </c>
      <c r="D271" s="59">
        <v>0</v>
      </c>
      <c r="E271" s="59">
        <v>0</v>
      </c>
      <c r="F271" s="59">
        <v>0</v>
      </c>
      <c r="G271" s="59">
        <v>0</v>
      </c>
      <c r="H271" s="59">
        <v>0</v>
      </c>
      <c r="I271" s="59">
        <v>0</v>
      </c>
      <c r="J271" s="59">
        <v>0</v>
      </c>
      <c r="K271" s="59">
        <v>0</v>
      </c>
      <c r="L271" s="59">
        <v>0</v>
      </c>
      <c r="M271" s="59">
        <v>0</v>
      </c>
      <c r="N271" s="59">
        <v>0</v>
      </c>
      <c r="O271" s="59">
        <v>0</v>
      </c>
      <c r="P271" s="59">
        <v>0</v>
      </c>
      <c r="Q271" s="59">
        <v>0</v>
      </c>
      <c r="R271" s="59">
        <v>0</v>
      </c>
      <c r="S271" s="59">
        <v>0</v>
      </c>
      <c r="T271" s="59">
        <v>0</v>
      </c>
      <c r="U271" s="59">
        <v>0</v>
      </c>
      <c r="V271" s="59">
        <v>0</v>
      </c>
      <c r="W271" s="59">
        <v>0</v>
      </c>
      <c r="X271" s="59">
        <v>0</v>
      </c>
      <c r="Y271" s="59">
        <v>0</v>
      </c>
      <c r="Z271" s="59">
        <v>0</v>
      </c>
      <c r="AA271" s="59">
        <v>0</v>
      </c>
      <c r="AB271" s="59">
        <v>0</v>
      </c>
      <c r="AC271" s="59">
        <v>0</v>
      </c>
      <c r="AD271" s="59">
        <v>0</v>
      </c>
      <c r="AE271" s="59">
        <v>0</v>
      </c>
      <c r="AF271" s="59">
        <v>0</v>
      </c>
      <c r="AG271" s="59">
        <v>0</v>
      </c>
      <c r="AH271" s="59">
        <v>0</v>
      </c>
      <c r="AI271" s="59">
        <v>0</v>
      </c>
      <c r="AJ271" s="59">
        <v>0</v>
      </c>
      <c r="AK271" s="59">
        <v>0</v>
      </c>
      <c r="AL271" s="59">
        <v>0</v>
      </c>
      <c r="AM271" s="59">
        <v>0</v>
      </c>
      <c r="AN271" s="59">
        <v>0</v>
      </c>
      <c r="AO271" s="59">
        <v>0</v>
      </c>
      <c r="AP271" s="59">
        <v>-139.83174</v>
      </c>
    </row>
    <row r="272" spans="1:42">
      <c r="A272" s="65" t="s">
        <v>389</v>
      </c>
      <c r="B272" s="59">
        <v>0</v>
      </c>
      <c r="C272" s="59">
        <v>0</v>
      </c>
      <c r="D272" s="59">
        <v>0</v>
      </c>
      <c r="E272" s="59">
        <v>0</v>
      </c>
      <c r="F272" s="59">
        <v>0</v>
      </c>
      <c r="G272" s="59">
        <v>0</v>
      </c>
      <c r="H272" s="59">
        <v>0</v>
      </c>
      <c r="I272" s="59">
        <v>0</v>
      </c>
      <c r="J272" s="59">
        <v>0</v>
      </c>
      <c r="K272" s="59">
        <v>0</v>
      </c>
      <c r="L272" s="59">
        <v>0</v>
      </c>
      <c r="M272" s="59">
        <v>0</v>
      </c>
      <c r="N272" s="59">
        <v>0</v>
      </c>
      <c r="O272" s="59">
        <v>0</v>
      </c>
      <c r="P272" s="59">
        <v>0</v>
      </c>
      <c r="Q272" s="59">
        <v>0</v>
      </c>
      <c r="R272" s="59">
        <v>0</v>
      </c>
      <c r="S272" s="59">
        <v>0</v>
      </c>
      <c r="T272" s="59">
        <v>0</v>
      </c>
      <c r="U272" s="59">
        <v>0</v>
      </c>
      <c r="V272" s="59">
        <v>0</v>
      </c>
      <c r="W272" s="59">
        <v>0</v>
      </c>
      <c r="X272" s="59">
        <v>0</v>
      </c>
      <c r="Y272" s="59">
        <v>0</v>
      </c>
      <c r="Z272" s="59">
        <v>0</v>
      </c>
      <c r="AA272" s="59">
        <v>0</v>
      </c>
      <c r="AB272" s="59">
        <v>0</v>
      </c>
      <c r="AC272" s="59">
        <v>0</v>
      </c>
      <c r="AD272" s="59">
        <v>0</v>
      </c>
      <c r="AE272" s="59">
        <v>0</v>
      </c>
      <c r="AF272" s="59">
        <v>0</v>
      </c>
      <c r="AG272" s="59">
        <v>0</v>
      </c>
      <c r="AH272" s="59">
        <v>0</v>
      </c>
      <c r="AI272" s="59">
        <v>0</v>
      </c>
      <c r="AJ272" s="59">
        <v>0</v>
      </c>
      <c r="AK272" s="59">
        <v>0</v>
      </c>
      <c r="AL272" s="59">
        <v>0</v>
      </c>
      <c r="AM272" s="59">
        <v>0</v>
      </c>
      <c r="AN272" s="59">
        <v>0</v>
      </c>
      <c r="AO272" s="59">
        <v>0</v>
      </c>
      <c r="AP272" s="59">
        <v>0</v>
      </c>
    </row>
    <row r="273" spans="1:42">
      <c r="A273" s="65" t="s">
        <v>460</v>
      </c>
      <c r="B273" s="59">
        <v>0</v>
      </c>
      <c r="C273" s="59">
        <v>-1.49E-2</v>
      </c>
      <c r="D273" s="59">
        <v>0</v>
      </c>
      <c r="E273" s="59">
        <v>0</v>
      </c>
      <c r="F273" s="59">
        <v>0</v>
      </c>
      <c r="G273" s="59">
        <v>0</v>
      </c>
      <c r="H273" s="59">
        <v>0</v>
      </c>
      <c r="I273" s="59">
        <v>-0.17896000000000001</v>
      </c>
      <c r="J273" s="59">
        <v>-0.34091000000000005</v>
      </c>
      <c r="K273" s="59">
        <v>0</v>
      </c>
      <c r="L273" s="59">
        <v>0</v>
      </c>
      <c r="M273" s="59">
        <v>0</v>
      </c>
      <c r="N273" s="59">
        <v>-0.28702</v>
      </c>
      <c r="O273" s="59">
        <v>0</v>
      </c>
      <c r="P273" s="59">
        <v>0</v>
      </c>
      <c r="Q273" s="59">
        <v>-1.24E-2</v>
      </c>
      <c r="R273" s="59">
        <v>-6.8239999999999995E-2</v>
      </c>
      <c r="S273" s="59">
        <v>0</v>
      </c>
      <c r="T273" s="59">
        <v>-4.2999999999999999E-4</v>
      </c>
      <c r="U273" s="59">
        <v>0</v>
      </c>
      <c r="V273" s="59">
        <v>-1.5400000000000001E-3</v>
      </c>
      <c r="W273" s="59">
        <v>-0.10001</v>
      </c>
      <c r="X273" s="59">
        <v>0</v>
      </c>
      <c r="Y273" s="59">
        <v>0</v>
      </c>
      <c r="Z273" s="59">
        <v>-4.7899999999999998E-2</v>
      </c>
      <c r="AA273" s="59">
        <v>0</v>
      </c>
      <c r="AB273" s="59">
        <v>0</v>
      </c>
      <c r="AC273" s="59">
        <v>0</v>
      </c>
      <c r="AD273" s="59">
        <v>-6.9500000000000004E-3</v>
      </c>
      <c r="AE273" s="59">
        <v>0</v>
      </c>
      <c r="AF273" s="59">
        <v>0</v>
      </c>
      <c r="AG273" s="59">
        <v>0</v>
      </c>
      <c r="AH273" s="59">
        <v>0</v>
      </c>
      <c r="AI273" s="59">
        <v>0</v>
      </c>
      <c r="AJ273" s="59">
        <v>0</v>
      </c>
      <c r="AK273" s="59">
        <v>0</v>
      </c>
      <c r="AL273" s="59">
        <v>0</v>
      </c>
      <c r="AM273" s="59">
        <v>0</v>
      </c>
      <c r="AN273" s="59">
        <v>0</v>
      </c>
      <c r="AO273" s="59">
        <v>0</v>
      </c>
      <c r="AP273" s="59">
        <v>-1.0592600000000001</v>
      </c>
    </row>
    <row r="274" spans="1:42">
      <c r="A274" s="389" t="s">
        <v>974</v>
      </c>
      <c r="B274" s="438">
        <v>10920.732599999999</v>
      </c>
      <c r="C274" s="438">
        <v>2378.1253099999999</v>
      </c>
      <c r="D274" s="438">
        <v>5618.5725499999999</v>
      </c>
      <c r="E274" s="438">
        <v>2373.8061200000002</v>
      </c>
      <c r="F274" s="438">
        <v>1184.48038</v>
      </c>
      <c r="G274" s="438">
        <v>1141.3720000000001</v>
      </c>
      <c r="H274" s="438">
        <v>1021.8077500000001</v>
      </c>
      <c r="I274" s="438">
        <v>1152.7114199999999</v>
      </c>
      <c r="J274" s="438">
        <v>1291.78205</v>
      </c>
      <c r="K274" s="438">
        <v>2345.6713399999999</v>
      </c>
      <c r="L274" s="438">
        <v>738.1345</v>
      </c>
      <c r="M274" s="438">
        <v>1648.7243799999999</v>
      </c>
      <c r="N274" s="438">
        <v>2389.0920099999998</v>
      </c>
      <c r="O274" s="438">
        <v>1138.89462</v>
      </c>
      <c r="P274" s="438">
        <v>864.87318999999991</v>
      </c>
      <c r="Q274" s="438">
        <v>608.38566000000003</v>
      </c>
      <c r="R274" s="438">
        <v>583.07924000000003</v>
      </c>
      <c r="S274" s="438">
        <v>501.87137999999999</v>
      </c>
      <c r="T274" s="438">
        <v>1348.2248100000002</v>
      </c>
      <c r="U274" s="438">
        <v>1373.52009</v>
      </c>
      <c r="V274" s="438">
        <v>403.78492999999997</v>
      </c>
      <c r="W274" s="438">
        <v>642.63657999999998</v>
      </c>
      <c r="X274" s="438">
        <v>1489.3162399999999</v>
      </c>
      <c r="Y274" s="438">
        <v>930.47136999999998</v>
      </c>
      <c r="Z274" s="438">
        <v>1986.6773000000001</v>
      </c>
      <c r="AA274" s="438">
        <v>673.85581999999999</v>
      </c>
      <c r="AB274" s="438">
        <v>1681.4843999999998</v>
      </c>
      <c r="AC274" s="438">
        <v>2118.0986000000003</v>
      </c>
      <c r="AD274" s="438">
        <v>918.12330000000009</v>
      </c>
      <c r="AE274" s="438">
        <v>1975.0754899999999</v>
      </c>
      <c r="AF274" s="438">
        <v>582.81828000000007</v>
      </c>
      <c r="AG274" s="438">
        <v>570.43810999999994</v>
      </c>
      <c r="AH274" s="438">
        <v>474.65021000000002</v>
      </c>
      <c r="AI274" s="438">
        <v>211.71148000000002</v>
      </c>
      <c r="AJ274" s="438">
        <v>286.80020000000002</v>
      </c>
      <c r="AK274" s="438">
        <v>304.38724999999999</v>
      </c>
      <c r="AL274" s="438">
        <v>721.28171999999995</v>
      </c>
      <c r="AM274" s="438">
        <v>1046.8956899999998</v>
      </c>
      <c r="AN274" s="438">
        <v>596.80543</v>
      </c>
      <c r="AO274" s="438">
        <v>242.10791</v>
      </c>
      <c r="AP274" s="438">
        <v>58481.281710000003</v>
      </c>
    </row>
    <row r="275" spans="1:42">
      <c r="A275" s="385" t="s">
        <v>390</v>
      </c>
      <c r="B275" s="438">
        <v>1087.61526</v>
      </c>
      <c r="C275" s="438">
        <v>131.93182999999999</v>
      </c>
      <c r="D275" s="438">
        <v>1332.57538</v>
      </c>
      <c r="E275" s="438">
        <v>85.110799999999998</v>
      </c>
      <c r="F275" s="438">
        <v>13.538219999999999</v>
      </c>
      <c r="G275" s="438">
        <v>25.11148</v>
      </c>
      <c r="H275" s="438">
        <v>24.626650000000001</v>
      </c>
      <c r="I275" s="438">
        <v>43.678239999999995</v>
      </c>
      <c r="J275" s="438">
        <v>6.17828</v>
      </c>
      <c r="K275" s="438">
        <v>8.8180300000000003</v>
      </c>
      <c r="L275" s="438">
        <v>18.57422</v>
      </c>
      <c r="M275" s="438">
        <v>0.98486000000000007</v>
      </c>
      <c r="N275" s="438">
        <v>10.4445</v>
      </c>
      <c r="O275" s="438">
        <v>6.1558999999999999</v>
      </c>
      <c r="P275" s="438">
        <v>43.523180000000004</v>
      </c>
      <c r="Q275" s="438">
        <v>22.842599999999997</v>
      </c>
      <c r="R275" s="438">
        <v>0.72458</v>
      </c>
      <c r="S275" s="438">
        <v>0.71723000000000003</v>
      </c>
      <c r="T275" s="438">
        <v>1.65524</v>
      </c>
      <c r="U275" s="438">
        <v>6.44672</v>
      </c>
      <c r="V275" s="438">
        <v>0.98935000000000006</v>
      </c>
      <c r="W275" s="438">
        <v>17.570240000000002</v>
      </c>
      <c r="X275" s="438">
        <v>9.0731099999999998</v>
      </c>
      <c r="Y275" s="438">
        <v>1.60998</v>
      </c>
      <c r="Z275" s="438">
        <v>521.26759000000004</v>
      </c>
      <c r="AA275" s="438">
        <v>27.72523</v>
      </c>
      <c r="AB275" s="438">
        <v>24.615950000000002</v>
      </c>
      <c r="AC275" s="438">
        <v>202.84467000000001</v>
      </c>
      <c r="AD275" s="438">
        <v>22.083080000000002</v>
      </c>
      <c r="AE275" s="438">
        <v>43.771999999999998</v>
      </c>
      <c r="AF275" s="438">
        <v>16.248760000000001</v>
      </c>
      <c r="AG275" s="438">
        <v>8.8462399999999999</v>
      </c>
      <c r="AH275" s="438">
        <v>5.3988300000000002</v>
      </c>
      <c r="AI275" s="438">
        <v>0.29923</v>
      </c>
      <c r="AJ275" s="438">
        <v>20.770340000000001</v>
      </c>
      <c r="AK275" s="438">
        <v>3.0663899999999997</v>
      </c>
      <c r="AL275" s="438">
        <v>43.563209999999998</v>
      </c>
      <c r="AM275" s="438">
        <v>55.513510000000004</v>
      </c>
      <c r="AN275" s="438">
        <v>2.6805599999999998</v>
      </c>
      <c r="AO275" s="438">
        <v>2.5691799999999998</v>
      </c>
      <c r="AP275" s="438">
        <v>3901.7606499999997</v>
      </c>
    </row>
    <row r="276" spans="1:42">
      <c r="A276" s="64" t="s">
        <v>391</v>
      </c>
      <c r="B276" s="59">
        <v>488.64790999999997</v>
      </c>
      <c r="C276" s="59">
        <v>33.401890000000002</v>
      </c>
      <c r="D276" s="59">
        <v>427.79390000000001</v>
      </c>
      <c r="E276" s="59">
        <v>41.063960000000002</v>
      </c>
      <c r="F276" s="59">
        <v>10.8393</v>
      </c>
      <c r="G276" s="59">
        <v>23.675909999999998</v>
      </c>
      <c r="H276" s="59">
        <v>22.76229</v>
      </c>
      <c r="I276" s="59">
        <v>16.266590000000001</v>
      </c>
      <c r="J276" s="59">
        <v>4.4978599999999993</v>
      </c>
      <c r="K276" s="59">
        <v>7.1766999999999994</v>
      </c>
      <c r="L276" s="59">
        <v>8.8972999999999995</v>
      </c>
      <c r="M276" s="59">
        <v>0.66758000000000006</v>
      </c>
      <c r="N276" s="59">
        <v>8.5396200000000011</v>
      </c>
      <c r="O276" s="59">
        <v>4.0699800000000002</v>
      </c>
      <c r="P276" s="59">
        <v>39.936300000000003</v>
      </c>
      <c r="Q276" s="59">
        <v>21.779349999999997</v>
      </c>
      <c r="R276" s="59">
        <v>3.0449999999999998E-2</v>
      </c>
      <c r="S276" s="59">
        <v>1.7399999999999999E-2</v>
      </c>
      <c r="T276" s="59">
        <v>1.37181</v>
      </c>
      <c r="U276" s="59">
        <v>0.97338999999999998</v>
      </c>
      <c r="V276" s="59">
        <v>0.58626</v>
      </c>
      <c r="W276" s="59">
        <v>15.319379999999999</v>
      </c>
      <c r="X276" s="59">
        <v>3.1484899999999998</v>
      </c>
      <c r="Y276" s="59">
        <v>0.69207000000000007</v>
      </c>
      <c r="Z276" s="59">
        <v>56.427500000000002</v>
      </c>
      <c r="AA276" s="59">
        <v>27.13064</v>
      </c>
      <c r="AB276" s="59">
        <v>17.947080000000003</v>
      </c>
      <c r="AC276" s="59">
        <v>181.29623999999998</v>
      </c>
      <c r="AD276" s="59">
        <v>19.088159999999998</v>
      </c>
      <c r="AE276" s="59">
        <v>40.761379999999996</v>
      </c>
      <c r="AF276" s="59">
        <v>1.4152799999999999</v>
      </c>
      <c r="AG276" s="59">
        <v>0.74426999999999999</v>
      </c>
      <c r="AH276" s="59">
        <v>3.9727600000000001</v>
      </c>
      <c r="AI276" s="59">
        <v>0</v>
      </c>
      <c r="AJ276" s="59">
        <v>20.090689999999999</v>
      </c>
      <c r="AK276" s="59">
        <v>3.0116700000000001</v>
      </c>
      <c r="AL276" s="59">
        <v>25.56887</v>
      </c>
      <c r="AM276" s="59">
        <v>10.94515</v>
      </c>
      <c r="AN276" s="59">
        <v>0</v>
      </c>
      <c r="AO276" s="59">
        <v>1.92716</v>
      </c>
      <c r="AP276" s="59">
        <v>1592.48254</v>
      </c>
    </row>
    <row r="277" spans="1:42">
      <c r="A277" s="64" t="s">
        <v>392</v>
      </c>
      <c r="B277" s="59">
        <v>177.03670000000002</v>
      </c>
      <c r="C277" s="59">
        <v>59.156320000000001</v>
      </c>
      <c r="D277" s="59">
        <v>108.27202</v>
      </c>
      <c r="E277" s="59">
        <v>16.13147</v>
      </c>
      <c r="F277" s="59">
        <v>2.2540500000000003</v>
      </c>
      <c r="G277" s="59">
        <v>0.89257000000000009</v>
      </c>
      <c r="H277" s="59">
        <v>1.18201</v>
      </c>
      <c r="I277" s="59">
        <v>9.292860000000001</v>
      </c>
      <c r="J277" s="59">
        <v>0.16290000000000002</v>
      </c>
      <c r="K277" s="59">
        <v>1.58741</v>
      </c>
      <c r="L277" s="59">
        <v>9.6034100000000002</v>
      </c>
      <c r="M277" s="59">
        <v>0.26704</v>
      </c>
      <c r="N277" s="59">
        <v>1.4844900000000001</v>
      </c>
      <c r="O277" s="59">
        <v>1.6815499999999999</v>
      </c>
      <c r="P277" s="59">
        <v>2.30376</v>
      </c>
      <c r="Q277" s="59">
        <v>5.0310000000000001E-2</v>
      </c>
      <c r="R277" s="59">
        <v>6.3E-3</v>
      </c>
      <c r="S277" s="59">
        <v>0</v>
      </c>
      <c r="T277" s="59">
        <v>0.19843</v>
      </c>
      <c r="U277" s="59">
        <v>0.70096000000000003</v>
      </c>
      <c r="V277" s="59">
        <v>0.34949000000000002</v>
      </c>
      <c r="W277" s="59">
        <v>1.2466400000000002</v>
      </c>
      <c r="X277" s="59">
        <v>5.92462</v>
      </c>
      <c r="Y277" s="59">
        <v>0.83211000000000002</v>
      </c>
      <c r="Z277" s="59">
        <v>18.15785</v>
      </c>
      <c r="AA277" s="59">
        <v>0.1724</v>
      </c>
      <c r="AB277" s="59">
        <v>6.2432700000000008</v>
      </c>
      <c r="AC277" s="59">
        <v>18.760380000000001</v>
      </c>
      <c r="AD277" s="59">
        <v>8.0499999999999999E-3</v>
      </c>
      <c r="AE277" s="59">
        <v>1.2887</v>
      </c>
      <c r="AF277" s="59">
        <v>14.761559999999999</v>
      </c>
      <c r="AG277" s="59">
        <v>0.15418000000000001</v>
      </c>
      <c r="AH277" s="59">
        <v>0.52307000000000003</v>
      </c>
      <c r="AI277" s="59">
        <v>0.24395</v>
      </c>
      <c r="AJ277" s="59">
        <v>0.21467</v>
      </c>
      <c r="AK277" s="59">
        <v>0</v>
      </c>
      <c r="AL277" s="59">
        <v>17.392419999999998</v>
      </c>
      <c r="AM277" s="59">
        <v>10.569360000000001</v>
      </c>
      <c r="AN277" s="59">
        <v>1.04924</v>
      </c>
      <c r="AO277" s="59">
        <v>0.57004999999999995</v>
      </c>
      <c r="AP277" s="59">
        <v>490.72656999999998</v>
      </c>
    </row>
    <row r="278" spans="1:42">
      <c r="A278" s="64" t="s">
        <v>393</v>
      </c>
      <c r="B278" s="59">
        <v>47.565629999999999</v>
      </c>
      <c r="C278" s="59">
        <v>0</v>
      </c>
      <c r="D278" s="59">
        <v>777.23800000000006</v>
      </c>
      <c r="E278" s="59">
        <v>0</v>
      </c>
      <c r="F278" s="59">
        <v>0</v>
      </c>
      <c r="G278" s="59">
        <v>0</v>
      </c>
      <c r="H278" s="59">
        <v>9.1350000000000001E-2</v>
      </c>
      <c r="I278" s="59">
        <v>0</v>
      </c>
      <c r="J278" s="59">
        <v>0</v>
      </c>
      <c r="K278" s="59">
        <v>0</v>
      </c>
      <c r="L278" s="59">
        <v>0</v>
      </c>
      <c r="M278" s="59">
        <v>0</v>
      </c>
      <c r="N278" s="59">
        <v>0</v>
      </c>
      <c r="O278" s="59">
        <v>0</v>
      </c>
      <c r="P278" s="59">
        <v>0</v>
      </c>
      <c r="Q278" s="59">
        <v>0</v>
      </c>
      <c r="R278" s="59">
        <v>0</v>
      </c>
      <c r="S278" s="59">
        <v>0</v>
      </c>
      <c r="T278" s="59">
        <v>0</v>
      </c>
      <c r="U278" s="59">
        <v>0</v>
      </c>
      <c r="V278" s="59">
        <v>0</v>
      </c>
      <c r="W278" s="59">
        <v>0.21837000000000001</v>
      </c>
      <c r="X278" s="59">
        <v>0</v>
      </c>
      <c r="Y278" s="59">
        <v>0</v>
      </c>
      <c r="Z278" s="59">
        <v>445.61214000000001</v>
      </c>
      <c r="AA278" s="59">
        <v>0</v>
      </c>
      <c r="AB278" s="59">
        <v>0</v>
      </c>
      <c r="AC278" s="59">
        <v>0</v>
      </c>
      <c r="AD278" s="59">
        <v>0</v>
      </c>
      <c r="AE278" s="59">
        <v>0</v>
      </c>
      <c r="AF278" s="59">
        <v>0</v>
      </c>
      <c r="AG278" s="59">
        <v>0</v>
      </c>
      <c r="AH278" s="59">
        <v>0</v>
      </c>
      <c r="AI278" s="59">
        <v>0</v>
      </c>
      <c r="AJ278" s="59">
        <v>0</v>
      </c>
      <c r="AK278" s="59">
        <v>0</v>
      </c>
      <c r="AL278" s="59">
        <v>0</v>
      </c>
      <c r="AM278" s="59">
        <v>0</v>
      </c>
      <c r="AN278" s="59">
        <v>0</v>
      </c>
      <c r="AO278" s="59">
        <v>0</v>
      </c>
      <c r="AP278" s="59">
        <v>1270.72549</v>
      </c>
    </row>
    <row r="279" spans="1:42">
      <c r="A279" s="64" t="s">
        <v>394</v>
      </c>
      <c r="B279" s="59">
        <v>0</v>
      </c>
      <c r="C279" s="59">
        <v>0</v>
      </c>
      <c r="D279" s="59">
        <v>0</v>
      </c>
      <c r="E279" s="59">
        <v>0</v>
      </c>
      <c r="F279" s="59">
        <v>0</v>
      </c>
      <c r="G279" s="59">
        <v>0</v>
      </c>
      <c r="H279" s="59">
        <v>0</v>
      </c>
      <c r="I279" s="59">
        <v>0</v>
      </c>
      <c r="J279" s="59">
        <v>0</v>
      </c>
      <c r="K279" s="59">
        <v>0</v>
      </c>
      <c r="L279" s="59">
        <v>0</v>
      </c>
      <c r="M279" s="59">
        <v>0</v>
      </c>
      <c r="N279" s="59">
        <v>0</v>
      </c>
      <c r="O279" s="59">
        <v>0</v>
      </c>
      <c r="P279" s="59">
        <v>0</v>
      </c>
      <c r="Q279" s="59">
        <v>0</v>
      </c>
      <c r="R279" s="59">
        <v>0</v>
      </c>
      <c r="S279" s="59">
        <v>0</v>
      </c>
      <c r="T279" s="59">
        <v>0</v>
      </c>
      <c r="U279" s="59">
        <v>0</v>
      </c>
      <c r="V279" s="59">
        <v>0</v>
      </c>
      <c r="W279" s="59">
        <v>0</v>
      </c>
      <c r="X279" s="59">
        <v>0</v>
      </c>
      <c r="Y279" s="59">
        <v>0</v>
      </c>
      <c r="Z279" s="59">
        <v>0</v>
      </c>
      <c r="AA279" s="59">
        <v>0</v>
      </c>
      <c r="AB279" s="59">
        <v>0</v>
      </c>
      <c r="AC279" s="59">
        <v>0</v>
      </c>
      <c r="AD279" s="59">
        <v>0</v>
      </c>
      <c r="AE279" s="59">
        <v>0</v>
      </c>
      <c r="AF279" s="59">
        <v>0</v>
      </c>
      <c r="AG279" s="59">
        <v>0</v>
      </c>
      <c r="AH279" s="59">
        <v>0</v>
      </c>
      <c r="AI279" s="59">
        <v>0</v>
      </c>
      <c r="AJ279" s="59">
        <v>0</v>
      </c>
      <c r="AK279" s="59">
        <v>0</v>
      </c>
      <c r="AL279" s="59">
        <v>0</v>
      </c>
      <c r="AM279" s="59">
        <v>0</v>
      </c>
      <c r="AN279" s="59">
        <v>0</v>
      </c>
      <c r="AO279" s="59">
        <v>0</v>
      </c>
      <c r="AP279" s="59">
        <v>0</v>
      </c>
    </row>
    <row r="280" spans="1:42">
      <c r="A280" s="62" t="s">
        <v>395</v>
      </c>
      <c r="B280" s="59">
        <v>374.36502000000002</v>
      </c>
      <c r="C280" s="59">
        <v>39.373620000000003</v>
      </c>
      <c r="D280" s="59">
        <v>19.271459999999998</v>
      </c>
      <c r="E280" s="59">
        <v>27.915369999999999</v>
      </c>
      <c r="F280" s="59">
        <v>0.44486999999999999</v>
      </c>
      <c r="G280" s="59">
        <v>0.54300000000000004</v>
      </c>
      <c r="H280" s="59">
        <v>0.59099999999999997</v>
      </c>
      <c r="I280" s="59">
        <v>18.118790000000001</v>
      </c>
      <c r="J280" s="59">
        <v>1.51752</v>
      </c>
      <c r="K280" s="59">
        <v>5.3920000000000003E-2</v>
      </c>
      <c r="L280" s="59">
        <v>7.3510000000000006E-2</v>
      </c>
      <c r="M280" s="59">
        <v>5.024E-2</v>
      </c>
      <c r="N280" s="59">
        <v>0.42038999999999999</v>
      </c>
      <c r="O280" s="59">
        <v>0.40437000000000001</v>
      </c>
      <c r="P280" s="59">
        <v>1.2831199999999998</v>
      </c>
      <c r="Q280" s="59">
        <v>1.01294</v>
      </c>
      <c r="R280" s="59">
        <v>0.68783000000000005</v>
      </c>
      <c r="S280" s="59">
        <v>0.69983000000000006</v>
      </c>
      <c r="T280" s="59">
        <v>8.5000000000000006E-2</v>
      </c>
      <c r="U280" s="59">
        <v>4.7723699999999996</v>
      </c>
      <c r="V280" s="59">
        <v>5.3600000000000002E-2</v>
      </c>
      <c r="W280" s="59">
        <v>0.78585000000000005</v>
      </c>
      <c r="X280" s="59">
        <v>0</v>
      </c>
      <c r="Y280" s="59">
        <v>8.5800000000000001E-2</v>
      </c>
      <c r="Z280" s="59">
        <v>1.0700999999999998</v>
      </c>
      <c r="AA280" s="59">
        <v>0.42219000000000001</v>
      </c>
      <c r="AB280" s="59">
        <v>0.42560000000000003</v>
      </c>
      <c r="AC280" s="59">
        <v>2.7880500000000001</v>
      </c>
      <c r="AD280" s="59">
        <v>2.9868699999999997</v>
      </c>
      <c r="AE280" s="59">
        <v>1.7219200000000001</v>
      </c>
      <c r="AF280" s="59">
        <v>7.1919999999999998E-2</v>
      </c>
      <c r="AG280" s="59">
        <v>7.9477900000000004</v>
      </c>
      <c r="AH280" s="59">
        <v>0.90300000000000002</v>
      </c>
      <c r="AI280" s="59">
        <v>5.5280000000000003E-2</v>
      </c>
      <c r="AJ280" s="59">
        <v>0.46498</v>
      </c>
      <c r="AK280" s="59">
        <v>5.4719999999999998E-2</v>
      </c>
      <c r="AL280" s="59">
        <v>0.60192000000000001</v>
      </c>
      <c r="AM280" s="59">
        <v>33.999000000000002</v>
      </c>
      <c r="AN280" s="59">
        <v>1.6313199999999999</v>
      </c>
      <c r="AO280" s="59">
        <v>7.1969999999999992E-2</v>
      </c>
      <c r="AP280" s="59">
        <v>547.82605000000001</v>
      </c>
    </row>
    <row r="281" spans="1:42">
      <c r="A281" s="62" t="s">
        <v>396</v>
      </c>
      <c r="B281" s="59">
        <v>0</v>
      </c>
      <c r="C281" s="59">
        <v>0</v>
      </c>
      <c r="D281" s="59">
        <v>0</v>
      </c>
      <c r="E281" s="59">
        <v>0</v>
      </c>
      <c r="F281" s="59">
        <v>0</v>
      </c>
      <c r="G281" s="59">
        <v>0</v>
      </c>
      <c r="H281" s="59">
        <v>0</v>
      </c>
      <c r="I281" s="59">
        <v>0</v>
      </c>
      <c r="J281" s="59">
        <v>0</v>
      </c>
      <c r="K281" s="59">
        <v>0</v>
      </c>
      <c r="L281" s="59">
        <v>0</v>
      </c>
      <c r="M281" s="59">
        <v>0</v>
      </c>
      <c r="N281" s="59">
        <v>0</v>
      </c>
      <c r="O281" s="59">
        <v>0</v>
      </c>
      <c r="P281" s="59">
        <v>0</v>
      </c>
      <c r="Q281" s="59">
        <v>0</v>
      </c>
      <c r="R281" s="59">
        <v>0</v>
      </c>
      <c r="S281" s="59">
        <v>0</v>
      </c>
      <c r="T281" s="59">
        <v>0</v>
      </c>
      <c r="U281" s="59">
        <v>0</v>
      </c>
      <c r="V281" s="59">
        <v>0</v>
      </c>
      <c r="W281" s="59">
        <v>0</v>
      </c>
      <c r="X281" s="59">
        <v>0</v>
      </c>
      <c r="Y281" s="59">
        <v>0</v>
      </c>
      <c r="Z281" s="59">
        <v>0</v>
      </c>
      <c r="AA281" s="59">
        <v>0</v>
      </c>
      <c r="AB281" s="59">
        <v>0</v>
      </c>
      <c r="AC281" s="59">
        <v>0</v>
      </c>
      <c r="AD281" s="59">
        <v>0</v>
      </c>
      <c r="AE281" s="59">
        <v>0</v>
      </c>
      <c r="AF281" s="59">
        <v>0</v>
      </c>
      <c r="AG281" s="59">
        <v>0</v>
      </c>
      <c r="AH281" s="59">
        <v>0</v>
      </c>
      <c r="AI281" s="59">
        <v>0</v>
      </c>
      <c r="AJ281" s="59">
        <v>0</v>
      </c>
      <c r="AK281" s="59">
        <v>0</v>
      </c>
      <c r="AL281" s="59">
        <v>0</v>
      </c>
      <c r="AM281" s="59">
        <v>0</v>
      </c>
      <c r="AN281" s="59">
        <v>0</v>
      </c>
      <c r="AO281" s="59">
        <v>0</v>
      </c>
      <c r="AP281" s="59">
        <v>0</v>
      </c>
    </row>
    <row r="282" spans="1:42">
      <c r="A282" s="389" t="s">
        <v>397</v>
      </c>
      <c r="B282" s="438">
        <v>-1926.34761</v>
      </c>
      <c r="C282" s="438">
        <v>-82.867559999999997</v>
      </c>
      <c r="D282" s="438">
        <v>-237.26739000000001</v>
      </c>
      <c r="E282" s="438">
        <v>-26.9817</v>
      </c>
      <c r="F282" s="438">
        <v>-2.0000000000000002E-5</v>
      </c>
      <c r="G282" s="438">
        <v>-10.840590000000001</v>
      </c>
      <c r="H282" s="438">
        <v>-6.67117</v>
      </c>
      <c r="I282" s="438">
        <v>-3.8926500000000002</v>
      </c>
      <c r="J282" s="438">
        <v>-16.977619999999998</v>
      </c>
      <c r="K282" s="438">
        <v>-10.076700000000001</v>
      </c>
      <c r="L282" s="438">
        <v>-5.9296800000000003</v>
      </c>
      <c r="M282" s="438">
        <v>-7.5244799999999996</v>
      </c>
      <c r="N282" s="438">
        <v>-2.1807699999999999</v>
      </c>
      <c r="O282" s="438">
        <v>-13.91643</v>
      </c>
      <c r="P282" s="438">
        <v>-3.38036</v>
      </c>
      <c r="Q282" s="438">
        <v>-3.6320799999999998</v>
      </c>
      <c r="R282" s="438">
        <v>-6.7258699999999996</v>
      </c>
      <c r="S282" s="438">
        <v>-4.0410000000000004</v>
      </c>
      <c r="T282" s="438">
        <v>-2.8000000000000003E-4</v>
      </c>
      <c r="U282" s="438">
        <v>-1.08E-3</v>
      </c>
      <c r="V282" s="438">
        <v>-5.0674299999999999</v>
      </c>
      <c r="W282" s="438">
        <v>-5.0396200000000002</v>
      </c>
      <c r="X282" s="438">
        <v>-96.721029999999999</v>
      </c>
      <c r="Y282" s="438">
        <v>-8.5847099999999994</v>
      </c>
      <c r="Z282" s="438">
        <v>-172.39224999999999</v>
      </c>
      <c r="AA282" s="438">
        <v>-6.6087899999999999</v>
      </c>
      <c r="AB282" s="438">
        <v>-26.406669999999998</v>
      </c>
      <c r="AC282" s="438">
        <v>-98.985009999999988</v>
      </c>
      <c r="AD282" s="438">
        <v>-3.8700900000000003</v>
      </c>
      <c r="AE282" s="438">
        <v>-28.400110000000002</v>
      </c>
      <c r="AF282" s="438">
        <v>-8.334340000000001</v>
      </c>
      <c r="AG282" s="438">
        <v>-0.23222000000000001</v>
      </c>
      <c r="AH282" s="438">
        <v>-85.551919999999996</v>
      </c>
      <c r="AI282" s="438">
        <v>-1.63778</v>
      </c>
      <c r="AJ282" s="438">
        <v>-17.41968</v>
      </c>
      <c r="AK282" s="438">
        <v>-1.9292100000000001</v>
      </c>
      <c r="AL282" s="438">
        <v>-19.407799999999998</v>
      </c>
      <c r="AM282" s="438">
        <v>-1.39707</v>
      </c>
      <c r="AN282" s="438">
        <v>-0.24503999999999998</v>
      </c>
      <c r="AO282" s="438">
        <v>-6.0049999999999999E-2</v>
      </c>
      <c r="AP282" s="438">
        <v>-2957.5458599999997</v>
      </c>
    </row>
    <row r="283" spans="1:42">
      <c r="A283" s="64" t="s">
        <v>391</v>
      </c>
      <c r="B283" s="59">
        <v>-146.33785</v>
      </c>
      <c r="C283" s="59">
        <v>-5.9091300000000002</v>
      </c>
      <c r="D283" s="59">
        <v>-85.024419999999992</v>
      </c>
      <c r="E283" s="59">
        <v>-10.28279</v>
      </c>
      <c r="F283" s="59">
        <v>0</v>
      </c>
      <c r="G283" s="59">
        <v>-6.13992</v>
      </c>
      <c r="H283" s="59">
        <v>-6.6304999999999996</v>
      </c>
      <c r="I283" s="59">
        <v>-2.8311599999999997</v>
      </c>
      <c r="J283" s="59">
        <v>-4.7439099999999996</v>
      </c>
      <c r="K283" s="59">
        <v>-3.7573000000000003</v>
      </c>
      <c r="L283" s="59">
        <v>-0.05</v>
      </c>
      <c r="M283" s="59">
        <v>-3.7421199999999999</v>
      </c>
      <c r="N283" s="59">
        <v>-2.1807699999999999</v>
      </c>
      <c r="O283" s="59">
        <v>-1.52291</v>
      </c>
      <c r="P283" s="59">
        <v>-3.38036</v>
      </c>
      <c r="Q283" s="59">
        <v>-3.4899299999999998</v>
      </c>
      <c r="R283" s="59">
        <v>-4.8603300000000003</v>
      </c>
      <c r="S283" s="59">
        <v>-2.6254299999999997</v>
      </c>
      <c r="T283" s="59">
        <v>0</v>
      </c>
      <c r="U283" s="59">
        <v>0</v>
      </c>
      <c r="V283" s="59">
        <v>-1.4539900000000001</v>
      </c>
      <c r="W283" s="59">
        <v>-1.57134</v>
      </c>
      <c r="X283" s="59">
        <v>-22.433389999999999</v>
      </c>
      <c r="Y283" s="59">
        <v>-6.7504399999999993</v>
      </c>
      <c r="Z283" s="59">
        <v>-46.431429999999999</v>
      </c>
      <c r="AA283" s="59">
        <v>-2.3429000000000002</v>
      </c>
      <c r="AB283" s="59">
        <v>-13.03162</v>
      </c>
      <c r="AC283" s="59">
        <v>-35.772040000000004</v>
      </c>
      <c r="AD283" s="59">
        <v>-2.5247100000000002</v>
      </c>
      <c r="AE283" s="59">
        <v>-28.385549999999999</v>
      </c>
      <c r="AF283" s="59">
        <v>-2.1743200000000003</v>
      </c>
      <c r="AG283" s="59">
        <v>-0.23222000000000001</v>
      </c>
      <c r="AH283" s="59">
        <v>-2.0618000000000003</v>
      </c>
      <c r="AI283" s="59">
        <v>-1.3444100000000001</v>
      </c>
      <c r="AJ283" s="59">
        <v>-1.5160100000000001</v>
      </c>
      <c r="AK283" s="59">
        <v>-1.3317099999999999</v>
      </c>
      <c r="AL283" s="59">
        <v>-3.3702299999999998</v>
      </c>
      <c r="AM283" s="59">
        <v>0</v>
      </c>
      <c r="AN283" s="59">
        <v>-0.24503999999999998</v>
      </c>
      <c r="AO283" s="59">
        <v>-6.0049999999999999E-2</v>
      </c>
      <c r="AP283" s="59">
        <v>-466.54203000000001</v>
      </c>
    </row>
    <row r="284" spans="1:42">
      <c r="A284" s="64" t="s">
        <v>398</v>
      </c>
      <c r="B284" s="59">
        <v>-3.1071599999999999</v>
      </c>
      <c r="C284" s="59">
        <v>-76.958429999999993</v>
      </c>
      <c r="D284" s="59">
        <v>-43.694609999999997</v>
      </c>
      <c r="E284" s="59">
        <v>0</v>
      </c>
      <c r="F284" s="59">
        <v>0</v>
      </c>
      <c r="G284" s="59">
        <v>0</v>
      </c>
      <c r="H284" s="59">
        <v>-4.0670000000000005E-2</v>
      </c>
      <c r="I284" s="59">
        <v>-1.0473800000000002</v>
      </c>
      <c r="J284" s="59">
        <v>-11.63805</v>
      </c>
      <c r="K284" s="59">
        <v>-6.3146499999999994</v>
      </c>
      <c r="L284" s="59">
        <v>-5.5735100000000006</v>
      </c>
      <c r="M284" s="59">
        <v>0</v>
      </c>
      <c r="N284" s="59">
        <v>0</v>
      </c>
      <c r="O284" s="59">
        <v>-1.45</v>
      </c>
      <c r="P284" s="59">
        <v>0</v>
      </c>
      <c r="Q284" s="59">
        <v>0</v>
      </c>
      <c r="R284" s="59">
        <v>-1.86554</v>
      </c>
      <c r="S284" s="59">
        <v>0</v>
      </c>
      <c r="T284" s="59">
        <v>0</v>
      </c>
      <c r="U284" s="59">
        <v>0</v>
      </c>
      <c r="V284" s="59">
        <v>0</v>
      </c>
      <c r="W284" s="59">
        <v>-0.33313999999999999</v>
      </c>
      <c r="X284" s="59">
        <v>-2.8636200000000001</v>
      </c>
      <c r="Y284" s="59">
        <v>0</v>
      </c>
      <c r="Z284" s="59">
        <v>-125.95922999999999</v>
      </c>
      <c r="AA284" s="59">
        <v>0</v>
      </c>
      <c r="AB284" s="59">
        <v>-7.0000000000000001E-3</v>
      </c>
      <c r="AC284" s="59">
        <v>-32.616019999999999</v>
      </c>
      <c r="AD284" s="59">
        <v>0</v>
      </c>
      <c r="AE284" s="59">
        <v>0</v>
      </c>
      <c r="AF284" s="59">
        <v>0</v>
      </c>
      <c r="AG284" s="59">
        <v>0</v>
      </c>
      <c r="AH284" s="59">
        <v>-83.49011999999999</v>
      </c>
      <c r="AI284" s="59">
        <v>0</v>
      </c>
      <c r="AJ284" s="59">
        <v>-15.90367</v>
      </c>
      <c r="AK284" s="59">
        <v>0</v>
      </c>
      <c r="AL284" s="59">
        <v>0</v>
      </c>
      <c r="AM284" s="59">
        <v>0</v>
      </c>
      <c r="AN284" s="59">
        <v>0</v>
      </c>
      <c r="AO284" s="59">
        <v>0</v>
      </c>
      <c r="AP284" s="59">
        <v>-412.86279999999999</v>
      </c>
    </row>
    <row r="285" spans="1:42">
      <c r="A285" s="64" t="s">
        <v>399</v>
      </c>
      <c r="B285" s="59">
        <v>0</v>
      </c>
      <c r="C285" s="59">
        <v>0</v>
      </c>
      <c r="D285" s="59">
        <v>0</v>
      </c>
      <c r="E285" s="59">
        <v>0</v>
      </c>
      <c r="F285" s="59">
        <v>0</v>
      </c>
      <c r="G285" s="59">
        <v>0</v>
      </c>
      <c r="H285" s="59">
        <v>0</v>
      </c>
      <c r="I285" s="59">
        <v>0</v>
      </c>
      <c r="J285" s="59">
        <v>0</v>
      </c>
      <c r="K285" s="59">
        <v>0</v>
      </c>
      <c r="L285" s="59">
        <v>0</v>
      </c>
      <c r="M285" s="59">
        <v>0</v>
      </c>
      <c r="N285" s="59">
        <v>0</v>
      </c>
      <c r="O285" s="59">
        <v>0</v>
      </c>
      <c r="P285" s="59">
        <v>0</v>
      </c>
      <c r="Q285" s="59">
        <v>0</v>
      </c>
      <c r="R285" s="59">
        <v>0</v>
      </c>
      <c r="S285" s="59">
        <v>0</v>
      </c>
      <c r="T285" s="59">
        <v>0</v>
      </c>
      <c r="U285" s="59">
        <v>0</v>
      </c>
      <c r="V285" s="59">
        <v>0</v>
      </c>
      <c r="W285" s="59">
        <v>0</v>
      </c>
      <c r="X285" s="59">
        <v>0</v>
      </c>
      <c r="Y285" s="59">
        <v>0</v>
      </c>
      <c r="Z285" s="59">
        <v>0</v>
      </c>
      <c r="AA285" s="59">
        <v>0</v>
      </c>
      <c r="AB285" s="59">
        <v>0</v>
      </c>
      <c r="AC285" s="59">
        <v>0</v>
      </c>
      <c r="AD285" s="59">
        <v>0</v>
      </c>
      <c r="AE285" s="59">
        <v>0</v>
      </c>
      <c r="AF285" s="59">
        <v>0</v>
      </c>
      <c r="AG285" s="59">
        <v>0</v>
      </c>
      <c r="AH285" s="59">
        <v>0</v>
      </c>
      <c r="AI285" s="59">
        <v>0</v>
      </c>
      <c r="AJ285" s="59">
        <v>0</v>
      </c>
      <c r="AK285" s="59">
        <v>0</v>
      </c>
      <c r="AL285" s="59">
        <v>0</v>
      </c>
      <c r="AM285" s="59">
        <v>-1.3720000000000001</v>
      </c>
      <c r="AN285" s="59">
        <v>0</v>
      </c>
      <c r="AO285" s="59">
        <v>0</v>
      </c>
      <c r="AP285" s="59">
        <v>-1.3720000000000001</v>
      </c>
    </row>
    <row r="286" spans="1:42">
      <c r="A286" s="64" t="s">
        <v>400</v>
      </c>
      <c r="B286" s="59">
        <v>0</v>
      </c>
      <c r="C286" s="59">
        <v>0</v>
      </c>
      <c r="D286" s="59">
        <v>0</v>
      </c>
      <c r="E286" s="59">
        <v>-6.3290200000000008</v>
      </c>
      <c r="F286" s="59">
        <v>0</v>
      </c>
      <c r="G286" s="59">
        <v>0</v>
      </c>
      <c r="H286" s="59">
        <v>0</v>
      </c>
      <c r="I286" s="59">
        <v>0</v>
      </c>
      <c r="J286" s="59">
        <v>0</v>
      </c>
      <c r="K286" s="59">
        <v>0</v>
      </c>
      <c r="L286" s="59">
        <v>0</v>
      </c>
      <c r="M286" s="59">
        <v>0</v>
      </c>
      <c r="N286" s="59">
        <v>0</v>
      </c>
      <c r="O286" s="59">
        <v>0</v>
      </c>
      <c r="P286" s="59">
        <v>0</v>
      </c>
      <c r="Q286" s="59">
        <v>0</v>
      </c>
      <c r="R286" s="59">
        <v>0</v>
      </c>
      <c r="S286" s="59">
        <v>0</v>
      </c>
      <c r="T286" s="59">
        <v>0</v>
      </c>
      <c r="U286" s="59">
        <v>0</v>
      </c>
      <c r="V286" s="59">
        <v>0</v>
      </c>
      <c r="W286" s="59">
        <v>0</v>
      </c>
      <c r="X286" s="59">
        <v>0</v>
      </c>
      <c r="Y286" s="59">
        <v>0</v>
      </c>
      <c r="Z286" s="59">
        <v>0</v>
      </c>
      <c r="AA286" s="59">
        <v>0</v>
      </c>
      <c r="AB286" s="59">
        <v>0</v>
      </c>
      <c r="AC286" s="59">
        <v>0</v>
      </c>
      <c r="AD286" s="59">
        <v>0</v>
      </c>
      <c r="AE286" s="59">
        <v>0</v>
      </c>
      <c r="AF286" s="59">
        <v>0</v>
      </c>
      <c r="AG286" s="59">
        <v>0</v>
      </c>
      <c r="AH286" s="59">
        <v>0</v>
      </c>
      <c r="AI286" s="59">
        <v>0</v>
      </c>
      <c r="AJ286" s="59">
        <v>0</v>
      </c>
      <c r="AK286" s="59">
        <v>0</v>
      </c>
      <c r="AL286" s="59">
        <v>0</v>
      </c>
      <c r="AM286" s="59">
        <v>0</v>
      </c>
      <c r="AN286" s="59">
        <v>0</v>
      </c>
      <c r="AO286" s="59">
        <v>0</v>
      </c>
      <c r="AP286" s="59">
        <v>-6.3290200000000008</v>
      </c>
    </row>
    <row r="287" spans="1:42">
      <c r="A287" s="65" t="s">
        <v>401</v>
      </c>
      <c r="B287" s="59">
        <v>-1776.9026000000001</v>
      </c>
      <c r="C287" s="59">
        <v>0</v>
      </c>
      <c r="D287" s="59">
        <v>-108.54836</v>
      </c>
      <c r="E287" s="59">
        <v>-10.36989</v>
      </c>
      <c r="F287" s="59">
        <v>-2.0000000000000002E-5</v>
      </c>
      <c r="G287" s="59">
        <v>-4.7006699999999997</v>
      </c>
      <c r="H287" s="59">
        <v>0</v>
      </c>
      <c r="I287" s="59">
        <v>-1.4109999999999999E-2</v>
      </c>
      <c r="J287" s="59">
        <v>-0.59565999999999997</v>
      </c>
      <c r="K287" s="59">
        <v>-4.7499999999999999E-3</v>
      </c>
      <c r="L287" s="59">
        <v>-0.30617</v>
      </c>
      <c r="M287" s="59">
        <v>-3.7823600000000002</v>
      </c>
      <c r="N287" s="59">
        <v>0</v>
      </c>
      <c r="O287" s="59">
        <v>-10.943520000000001</v>
      </c>
      <c r="P287" s="59">
        <v>0</v>
      </c>
      <c r="Q287" s="59">
        <v>-0.14215</v>
      </c>
      <c r="R287" s="59">
        <v>0</v>
      </c>
      <c r="S287" s="59">
        <v>-1.41557</v>
      </c>
      <c r="T287" s="59">
        <v>-2.8000000000000003E-4</v>
      </c>
      <c r="U287" s="59">
        <v>-1.08E-3</v>
      </c>
      <c r="V287" s="59">
        <v>-3.6134400000000002</v>
      </c>
      <c r="W287" s="59">
        <v>-3.1351399999999998</v>
      </c>
      <c r="X287" s="59">
        <v>-71.424019999999999</v>
      </c>
      <c r="Y287" s="59">
        <v>-1.8342700000000001</v>
      </c>
      <c r="Z287" s="59">
        <v>-1.5900000000000001E-3</v>
      </c>
      <c r="AA287" s="59">
        <v>-4.2658900000000006</v>
      </c>
      <c r="AB287" s="59">
        <v>-13.368049999999998</v>
      </c>
      <c r="AC287" s="59">
        <v>-30.59695</v>
      </c>
      <c r="AD287" s="59">
        <v>-1.34538</v>
      </c>
      <c r="AE287" s="59">
        <v>-1.456E-2</v>
      </c>
      <c r="AF287" s="59">
        <v>-6.1600200000000003</v>
      </c>
      <c r="AG287" s="59">
        <v>0</v>
      </c>
      <c r="AH287" s="59">
        <v>0</v>
      </c>
      <c r="AI287" s="59">
        <v>-0.29337000000000002</v>
      </c>
      <c r="AJ287" s="59">
        <v>0</v>
      </c>
      <c r="AK287" s="59">
        <v>-0.59750000000000003</v>
      </c>
      <c r="AL287" s="59">
        <v>-16.037569999999999</v>
      </c>
      <c r="AM287" s="59">
        <v>-2.5070000000000002E-2</v>
      </c>
      <c r="AN287" s="59">
        <v>0</v>
      </c>
      <c r="AO287" s="59">
        <v>0</v>
      </c>
      <c r="AP287" s="59">
        <v>-2070.4400099999998</v>
      </c>
    </row>
    <row r="288" spans="1:42">
      <c r="A288" s="65" t="s">
        <v>402</v>
      </c>
      <c r="B288" s="59">
        <v>0</v>
      </c>
      <c r="C288" s="59">
        <v>0</v>
      </c>
      <c r="D288" s="59">
        <v>0</v>
      </c>
      <c r="E288" s="59">
        <v>0</v>
      </c>
      <c r="F288" s="59">
        <v>0</v>
      </c>
      <c r="G288" s="59">
        <v>0</v>
      </c>
      <c r="H288" s="59">
        <v>0</v>
      </c>
      <c r="I288" s="59">
        <v>0</v>
      </c>
      <c r="J288" s="59">
        <v>0</v>
      </c>
      <c r="K288" s="59">
        <v>0</v>
      </c>
      <c r="L288" s="59">
        <v>0</v>
      </c>
      <c r="M288" s="59">
        <v>0</v>
      </c>
      <c r="N288" s="59">
        <v>0</v>
      </c>
      <c r="O288" s="59">
        <v>0</v>
      </c>
      <c r="P288" s="59">
        <v>0</v>
      </c>
      <c r="Q288" s="59">
        <v>0</v>
      </c>
      <c r="R288" s="59">
        <v>0</v>
      </c>
      <c r="S288" s="59">
        <v>0</v>
      </c>
      <c r="T288" s="59">
        <v>0</v>
      </c>
      <c r="U288" s="59">
        <v>0</v>
      </c>
      <c r="V288" s="59">
        <v>0</v>
      </c>
      <c r="W288" s="59">
        <v>0</v>
      </c>
      <c r="X288" s="59">
        <v>0</v>
      </c>
      <c r="Y288" s="59">
        <v>0</v>
      </c>
      <c r="Z288" s="59">
        <v>0</v>
      </c>
      <c r="AA288" s="59">
        <v>0</v>
      </c>
      <c r="AB288" s="59">
        <v>0</v>
      </c>
      <c r="AC288" s="59">
        <v>0</v>
      </c>
      <c r="AD288" s="59">
        <v>0</v>
      </c>
      <c r="AE288" s="59">
        <v>0</v>
      </c>
      <c r="AF288" s="59">
        <v>0</v>
      </c>
      <c r="AG288" s="59">
        <v>0</v>
      </c>
      <c r="AH288" s="59">
        <v>0</v>
      </c>
      <c r="AI288" s="59">
        <v>0</v>
      </c>
      <c r="AJ288" s="59">
        <v>0</v>
      </c>
      <c r="AK288" s="59">
        <v>0</v>
      </c>
      <c r="AL288" s="59">
        <v>0</v>
      </c>
      <c r="AM288" s="59">
        <v>0</v>
      </c>
      <c r="AN288" s="59">
        <v>0</v>
      </c>
      <c r="AO288" s="59">
        <v>0</v>
      </c>
      <c r="AP288" s="59">
        <v>0</v>
      </c>
    </row>
    <row r="289" spans="1:42">
      <c r="A289" s="389" t="s">
        <v>973</v>
      </c>
      <c r="B289" s="438">
        <v>10082.000249999999</v>
      </c>
      <c r="C289" s="438">
        <v>2427.1895800000002</v>
      </c>
      <c r="D289" s="438">
        <v>6713.8805400000001</v>
      </c>
      <c r="E289" s="438">
        <v>2431.9352200000003</v>
      </c>
      <c r="F289" s="438">
        <v>1198.0185800000002</v>
      </c>
      <c r="G289" s="438">
        <v>1155.6428899999999</v>
      </c>
      <c r="H289" s="438">
        <v>1039.76323</v>
      </c>
      <c r="I289" s="438">
        <v>1192.49701</v>
      </c>
      <c r="J289" s="438">
        <v>1280.98271</v>
      </c>
      <c r="K289" s="438">
        <v>2344.4126699999997</v>
      </c>
      <c r="L289" s="438">
        <v>750.77904000000001</v>
      </c>
      <c r="M289" s="438">
        <v>1642.1847600000001</v>
      </c>
      <c r="N289" s="438">
        <v>2397.3557400000004</v>
      </c>
      <c r="O289" s="438">
        <v>1131.13409</v>
      </c>
      <c r="P289" s="438">
        <v>905.01601000000005</v>
      </c>
      <c r="Q289" s="438">
        <v>627.59618</v>
      </c>
      <c r="R289" s="438">
        <v>577.07794999999999</v>
      </c>
      <c r="S289" s="438">
        <v>498.54760999999996</v>
      </c>
      <c r="T289" s="438">
        <v>1349.87977</v>
      </c>
      <c r="U289" s="438">
        <v>1379.9657299999999</v>
      </c>
      <c r="V289" s="438">
        <v>399.70684999999997</v>
      </c>
      <c r="W289" s="438">
        <v>655.16719999999998</v>
      </c>
      <c r="X289" s="438">
        <v>1401.66832</v>
      </c>
      <c r="Y289" s="438">
        <v>923.49664000000007</v>
      </c>
      <c r="Z289" s="438">
        <v>2335.5526400000003</v>
      </c>
      <c r="AA289" s="438">
        <v>694.97226000000001</v>
      </c>
      <c r="AB289" s="438">
        <v>1679.6936799999999</v>
      </c>
      <c r="AC289" s="438">
        <v>2221.9582599999999</v>
      </c>
      <c r="AD289" s="438">
        <v>936.33629000000008</v>
      </c>
      <c r="AE289" s="438">
        <v>1990.4473799999998</v>
      </c>
      <c r="AF289" s="438">
        <v>590.73269999999991</v>
      </c>
      <c r="AG289" s="438">
        <v>579.05213000000003</v>
      </c>
      <c r="AH289" s="438">
        <v>394.49712</v>
      </c>
      <c r="AI289" s="438">
        <v>210.37293</v>
      </c>
      <c r="AJ289" s="438">
        <v>290.15085999999997</v>
      </c>
      <c r="AK289" s="438">
        <v>305.52443</v>
      </c>
      <c r="AL289" s="438">
        <v>745.43713000000002</v>
      </c>
      <c r="AM289" s="438">
        <v>1101.0121299999998</v>
      </c>
      <c r="AN289" s="438">
        <v>599.24095</v>
      </c>
      <c r="AO289" s="438">
        <v>244.61704</v>
      </c>
      <c r="AP289" s="438">
        <v>59425.496500000001</v>
      </c>
    </row>
    <row r="290" spans="1:42">
      <c r="A290" s="64" t="s">
        <v>403</v>
      </c>
      <c r="B290" s="59">
        <v>3186.3077000000003</v>
      </c>
      <c r="C290" s="59">
        <v>1174.2908200000002</v>
      </c>
      <c r="D290" s="59">
        <v>4305.3024699999996</v>
      </c>
      <c r="E290" s="59">
        <v>190.98589999999999</v>
      </c>
      <c r="F290" s="59">
        <v>220.01935</v>
      </c>
      <c r="G290" s="59">
        <v>17.113509999999998</v>
      </c>
      <c r="H290" s="59">
        <v>327.04828000000003</v>
      </c>
      <c r="I290" s="59">
        <v>189.83356000000001</v>
      </c>
      <c r="J290" s="59">
        <v>415.13478999999995</v>
      </c>
      <c r="K290" s="59">
        <v>62.960239999999999</v>
      </c>
      <c r="L290" s="59">
        <v>347.84289000000001</v>
      </c>
      <c r="M290" s="59">
        <v>47.956410000000005</v>
      </c>
      <c r="N290" s="59">
        <v>228.06823</v>
      </c>
      <c r="O290" s="59">
        <v>451.79695000000004</v>
      </c>
      <c r="P290" s="59">
        <v>441.31295</v>
      </c>
      <c r="Q290" s="59">
        <v>9.1553899999999988</v>
      </c>
      <c r="R290" s="59">
        <v>100.33931</v>
      </c>
      <c r="S290" s="59">
        <v>6.8538300000000003</v>
      </c>
      <c r="T290" s="59">
        <v>79.898949999999999</v>
      </c>
      <c r="U290" s="59">
        <v>20.218250000000001</v>
      </c>
      <c r="V290" s="59">
        <v>48.786839999999998</v>
      </c>
      <c r="W290" s="59">
        <v>3.7536100000000001</v>
      </c>
      <c r="X290" s="59">
        <v>547.20189000000005</v>
      </c>
      <c r="Y290" s="59">
        <v>177.36516</v>
      </c>
      <c r="Z290" s="59">
        <v>350.49184000000002</v>
      </c>
      <c r="AA290" s="59">
        <v>351.23091999999997</v>
      </c>
      <c r="AB290" s="59">
        <v>491.51042000000001</v>
      </c>
      <c r="AC290" s="59">
        <v>1882.9937600000001</v>
      </c>
      <c r="AD290" s="59">
        <v>92.571640000000002</v>
      </c>
      <c r="AE290" s="59">
        <v>169.54876999999999</v>
      </c>
      <c r="AF290" s="59">
        <v>90.179059999999993</v>
      </c>
      <c r="AG290" s="59">
        <v>37.425519999999999</v>
      </c>
      <c r="AH290" s="59">
        <v>40.204740000000001</v>
      </c>
      <c r="AI290" s="59">
        <v>103.92874999999999</v>
      </c>
      <c r="AJ290" s="59">
        <v>2.0444900000000001</v>
      </c>
      <c r="AK290" s="59">
        <v>75.043660000000003</v>
      </c>
      <c r="AL290" s="59">
        <v>390.72884000000005</v>
      </c>
      <c r="AM290" s="59">
        <v>74.696820000000002</v>
      </c>
      <c r="AN290" s="59">
        <v>4213.6363700000002</v>
      </c>
      <c r="AO290" s="59">
        <v>20.589759999999998</v>
      </c>
      <c r="AP290" s="59">
        <v>20986.372640000001</v>
      </c>
    </row>
    <row r="291" spans="1:42">
      <c r="A291" s="64" t="s">
        <v>404</v>
      </c>
      <c r="B291" s="59">
        <v>381.29126000000002</v>
      </c>
      <c r="C291" s="59">
        <v>1014.60696</v>
      </c>
      <c r="D291" s="59">
        <v>1732.8771999999999</v>
      </c>
      <c r="E291" s="59">
        <v>0</v>
      </c>
      <c r="F291" s="59">
        <v>30.613759999999999</v>
      </c>
      <c r="G291" s="59">
        <v>1.40604</v>
      </c>
      <c r="H291" s="59">
        <v>0</v>
      </c>
      <c r="I291" s="59">
        <v>183.07635000000002</v>
      </c>
      <c r="J291" s="59">
        <v>16.92191</v>
      </c>
      <c r="K291" s="59">
        <v>1.02942</v>
      </c>
      <c r="L291" s="59">
        <v>204.16605999999999</v>
      </c>
      <c r="M291" s="59">
        <v>0.12559000000000001</v>
      </c>
      <c r="N291" s="59">
        <v>24.328290000000003</v>
      </c>
      <c r="O291" s="59">
        <v>292.68266</v>
      </c>
      <c r="P291" s="59">
        <v>26.478090000000002</v>
      </c>
      <c r="Q291" s="59">
        <v>0.49810000000000004</v>
      </c>
      <c r="R291" s="59">
        <v>0</v>
      </c>
      <c r="S291" s="59">
        <v>0</v>
      </c>
      <c r="T291" s="59">
        <v>52.454099999999997</v>
      </c>
      <c r="U291" s="59">
        <v>0.19047999999999998</v>
      </c>
      <c r="V291" s="59">
        <v>0</v>
      </c>
      <c r="W291" s="59">
        <v>0.24719999999999998</v>
      </c>
      <c r="X291" s="59">
        <v>194.56658999999999</v>
      </c>
      <c r="Y291" s="59">
        <v>0</v>
      </c>
      <c r="Z291" s="59">
        <v>38.863230000000001</v>
      </c>
      <c r="AA291" s="59">
        <v>194.58091000000002</v>
      </c>
      <c r="AB291" s="59">
        <v>256.17658999999998</v>
      </c>
      <c r="AC291" s="59">
        <v>186.79167000000001</v>
      </c>
      <c r="AD291" s="59">
        <v>17.54982</v>
      </c>
      <c r="AE291" s="59">
        <v>0</v>
      </c>
      <c r="AF291" s="59">
        <v>22.65296</v>
      </c>
      <c r="AG291" s="59">
        <v>0</v>
      </c>
      <c r="AH291" s="59">
        <v>0.45745999999999998</v>
      </c>
      <c r="AI291" s="59">
        <v>7.7523900000000001</v>
      </c>
      <c r="AJ291" s="59">
        <v>0</v>
      </c>
      <c r="AK291" s="59">
        <v>1.68587</v>
      </c>
      <c r="AL291" s="59">
        <v>67.206710000000001</v>
      </c>
      <c r="AM291" s="59">
        <v>0</v>
      </c>
      <c r="AN291" s="59">
        <v>21.296040000000001</v>
      </c>
      <c r="AO291" s="59">
        <v>0</v>
      </c>
      <c r="AP291" s="59">
        <v>4972.5737099999997</v>
      </c>
    </row>
    <row r="292" spans="1:42">
      <c r="A292" s="64" t="s">
        <v>405</v>
      </c>
      <c r="B292" s="59">
        <v>2805.0164399999999</v>
      </c>
      <c r="C292" s="59">
        <v>159.68385999999998</v>
      </c>
      <c r="D292" s="59">
        <v>2572.4252700000002</v>
      </c>
      <c r="E292" s="59">
        <v>190.98589999999999</v>
      </c>
      <c r="F292" s="59">
        <v>189.40558999999999</v>
      </c>
      <c r="G292" s="59">
        <v>15.707469999999999</v>
      </c>
      <c r="H292" s="59">
        <v>327.04828000000003</v>
      </c>
      <c r="I292" s="59">
        <v>6.7572099999999997</v>
      </c>
      <c r="J292" s="59">
        <v>398.21287999999998</v>
      </c>
      <c r="K292" s="59">
        <v>61.930819999999997</v>
      </c>
      <c r="L292" s="59">
        <v>143.67683</v>
      </c>
      <c r="M292" s="59">
        <v>47.830820000000003</v>
      </c>
      <c r="N292" s="59">
        <v>203.73993999999999</v>
      </c>
      <c r="O292" s="59">
        <v>159.11429000000001</v>
      </c>
      <c r="P292" s="59">
        <v>414.83485999999999</v>
      </c>
      <c r="Q292" s="59">
        <v>8.6572900000000015</v>
      </c>
      <c r="R292" s="59">
        <v>100.33931</v>
      </c>
      <c r="S292" s="59">
        <v>6.8538300000000003</v>
      </c>
      <c r="T292" s="59">
        <v>27.444849999999999</v>
      </c>
      <c r="U292" s="59">
        <v>20.02777</v>
      </c>
      <c r="V292" s="59">
        <v>48.786839999999998</v>
      </c>
      <c r="W292" s="59">
        <v>3.5064099999999998</v>
      </c>
      <c r="X292" s="59">
        <v>352.63529999999997</v>
      </c>
      <c r="Y292" s="59">
        <v>177.36516</v>
      </c>
      <c r="Z292" s="59">
        <v>276.64260999999999</v>
      </c>
      <c r="AA292" s="59">
        <v>156.65001000000001</v>
      </c>
      <c r="AB292" s="59">
        <v>235.33382999999998</v>
      </c>
      <c r="AC292" s="59">
        <v>1696.20209</v>
      </c>
      <c r="AD292" s="59">
        <v>75.021820000000005</v>
      </c>
      <c r="AE292" s="59">
        <v>169.54876999999999</v>
      </c>
      <c r="AF292" s="59">
        <v>67.5261</v>
      </c>
      <c r="AG292" s="59">
        <v>37.425519999999999</v>
      </c>
      <c r="AH292" s="59">
        <v>39.747279999999996</v>
      </c>
      <c r="AI292" s="59">
        <v>96.176360000000003</v>
      </c>
      <c r="AJ292" s="59">
        <v>2.0444900000000001</v>
      </c>
      <c r="AK292" s="59">
        <v>73.357789999999994</v>
      </c>
      <c r="AL292" s="59">
        <v>323.52213</v>
      </c>
      <c r="AM292" s="59">
        <v>74.696820000000002</v>
      </c>
      <c r="AN292" s="59">
        <v>4192.34033</v>
      </c>
      <c r="AO292" s="59">
        <v>20.589759999999998</v>
      </c>
      <c r="AP292" s="59">
        <v>15978.81293</v>
      </c>
    </row>
    <row r="293" spans="1:42">
      <c r="A293" s="64" t="s">
        <v>406</v>
      </c>
      <c r="B293" s="59">
        <v>0</v>
      </c>
      <c r="C293" s="59">
        <v>0</v>
      </c>
      <c r="D293" s="59">
        <v>0</v>
      </c>
      <c r="E293" s="59">
        <v>0</v>
      </c>
      <c r="F293" s="59">
        <v>0</v>
      </c>
      <c r="G293" s="59">
        <v>0</v>
      </c>
      <c r="H293" s="59">
        <v>0</v>
      </c>
      <c r="I293" s="59">
        <v>0</v>
      </c>
      <c r="J293" s="59">
        <v>0</v>
      </c>
      <c r="K293" s="59">
        <v>0</v>
      </c>
      <c r="L293" s="59">
        <v>0</v>
      </c>
      <c r="M293" s="59">
        <v>0</v>
      </c>
      <c r="N293" s="59">
        <v>0</v>
      </c>
      <c r="O293" s="59">
        <v>0</v>
      </c>
      <c r="P293" s="59">
        <v>0</v>
      </c>
      <c r="Q293" s="59">
        <v>0</v>
      </c>
      <c r="R293" s="59">
        <v>0</v>
      </c>
      <c r="S293" s="59">
        <v>0</v>
      </c>
      <c r="T293" s="59">
        <v>0</v>
      </c>
      <c r="U293" s="59">
        <v>0</v>
      </c>
      <c r="V293" s="59">
        <v>0</v>
      </c>
      <c r="W293" s="59">
        <v>0</v>
      </c>
      <c r="X293" s="59">
        <v>0</v>
      </c>
      <c r="Y293" s="59">
        <v>0</v>
      </c>
      <c r="Z293" s="59">
        <v>0</v>
      </c>
      <c r="AA293" s="59">
        <v>0</v>
      </c>
      <c r="AB293" s="59">
        <v>0</v>
      </c>
      <c r="AC293" s="59">
        <v>0</v>
      </c>
      <c r="AD293" s="59">
        <v>0</v>
      </c>
      <c r="AE293" s="59">
        <v>0</v>
      </c>
      <c r="AF293" s="59">
        <v>0</v>
      </c>
      <c r="AG293" s="59">
        <v>0</v>
      </c>
      <c r="AH293" s="59">
        <v>0</v>
      </c>
      <c r="AI293" s="59">
        <v>0</v>
      </c>
      <c r="AJ293" s="59">
        <v>0</v>
      </c>
      <c r="AK293" s="59">
        <v>0</v>
      </c>
      <c r="AL293" s="59">
        <v>0</v>
      </c>
      <c r="AM293" s="59">
        <v>0</v>
      </c>
      <c r="AN293" s="59">
        <v>0</v>
      </c>
      <c r="AO293" s="59">
        <v>0</v>
      </c>
      <c r="AP293" s="59">
        <v>0</v>
      </c>
    </row>
    <row r="294" spans="1:42">
      <c r="A294" s="64" t="s">
        <v>407</v>
      </c>
      <c r="B294" s="59">
        <v>0</v>
      </c>
      <c r="C294" s="59">
        <v>0</v>
      </c>
      <c r="D294" s="59">
        <v>0</v>
      </c>
      <c r="E294" s="59">
        <v>0</v>
      </c>
      <c r="F294" s="59">
        <v>0</v>
      </c>
      <c r="G294" s="59">
        <v>0</v>
      </c>
      <c r="H294" s="59">
        <v>0</v>
      </c>
      <c r="I294" s="59">
        <v>0</v>
      </c>
      <c r="J294" s="59">
        <v>0</v>
      </c>
      <c r="K294" s="59">
        <v>0</v>
      </c>
      <c r="L294" s="59">
        <v>0</v>
      </c>
      <c r="M294" s="59">
        <v>0</v>
      </c>
      <c r="N294" s="59">
        <v>0</v>
      </c>
      <c r="O294" s="59">
        <v>0</v>
      </c>
      <c r="P294" s="59">
        <v>0</v>
      </c>
      <c r="Q294" s="59">
        <v>0</v>
      </c>
      <c r="R294" s="59">
        <v>0</v>
      </c>
      <c r="S294" s="59">
        <v>0</v>
      </c>
      <c r="T294" s="59">
        <v>0</v>
      </c>
      <c r="U294" s="59">
        <v>0</v>
      </c>
      <c r="V294" s="59">
        <v>0</v>
      </c>
      <c r="W294" s="59">
        <v>0</v>
      </c>
      <c r="X294" s="59">
        <v>0</v>
      </c>
      <c r="Y294" s="59">
        <v>0</v>
      </c>
      <c r="Z294" s="59">
        <v>0</v>
      </c>
      <c r="AA294" s="59">
        <v>0</v>
      </c>
      <c r="AB294" s="59">
        <v>0</v>
      </c>
      <c r="AC294" s="59">
        <v>0</v>
      </c>
      <c r="AD294" s="59">
        <v>0</v>
      </c>
      <c r="AE294" s="59">
        <v>0</v>
      </c>
      <c r="AF294" s="59">
        <v>0</v>
      </c>
      <c r="AG294" s="59">
        <v>0</v>
      </c>
      <c r="AH294" s="59">
        <v>0</v>
      </c>
      <c r="AI294" s="59">
        <v>0</v>
      </c>
      <c r="AJ294" s="59">
        <v>0</v>
      </c>
      <c r="AK294" s="59">
        <v>0</v>
      </c>
      <c r="AL294" s="59">
        <v>0</v>
      </c>
      <c r="AM294" s="59">
        <v>0</v>
      </c>
      <c r="AN294" s="59">
        <v>0</v>
      </c>
      <c r="AO294" s="59">
        <v>0</v>
      </c>
      <c r="AP294" s="59">
        <v>0</v>
      </c>
    </row>
    <row r="295" spans="1:42">
      <c r="A295" s="64" t="s">
        <v>408</v>
      </c>
      <c r="B295" s="59">
        <v>0</v>
      </c>
      <c r="C295" s="59">
        <v>0</v>
      </c>
      <c r="D295" s="59">
        <v>0</v>
      </c>
      <c r="E295" s="59">
        <v>0</v>
      </c>
      <c r="F295" s="59">
        <v>0</v>
      </c>
      <c r="G295" s="59">
        <v>0</v>
      </c>
      <c r="H295" s="59">
        <v>0</v>
      </c>
      <c r="I295" s="59">
        <v>0</v>
      </c>
      <c r="J295" s="59">
        <v>0</v>
      </c>
      <c r="K295" s="59">
        <v>0</v>
      </c>
      <c r="L295" s="59">
        <v>0</v>
      </c>
      <c r="M295" s="59">
        <v>0</v>
      </c>
      <c r="N295" s="59">
        <v>0</v>
      </c>
      <c r="O295" s="59">
        <v>0</v>
      </c>
      <c r="P295" s="59">
        <v>0</v>
      </c>
      <c r="Q295" s="59">
        <v>0</v>
      </c>
      <c r="R295" s="59">
        <v>0</v>
      </c>
      <c r="S295" s="59">
        <v>0</v>
      </c>
      <c r="T295" s="59">
        <v>0</v>
      </c>
      <c r="U295" s="59">
        <v>0</v>
      </c>
      <c r="V295" s="59">
        <v>0</v>
      </c>
      <c r="W295" s="59">
        <v>0</v>
      </c>
      <c r="X295" s="59">
        <v>0</v>
      </c>
      <c r="Y295" s="59">
        <v>0</v>
      </c>
      <c r="Z295" s="59">
        <v>0</v>
      </c>
      <c r="AA295" s="59">
        <v>0</v>
      </c>
      <c r="AB295" s="59">
        <v>0</v>
      </c>
      <c r="AC295" s="59">
        <v>0</v>
      </c>
      <c r="AD295" s="59">
        <v>0</v>
      </c>
      <c r="AE295" s="59">
        <v>0</v>
      </c>
      <c r="AF295" s="59">
        <v>0</v>
      </c>
      <c r="AG295" s="59">
        <v>0</v>
      </c>
      <c r="AH295" s="59">
        <v>0</v>
      </c>
      <c r="AI295" s="59">
        <v>0</v>
      </c>
      <c r="AJ295" s="59">
        <v>0</v>
      </c>
      <c r="AK295" s="59">
        <v>0</v>
      </c>
      <c r="AL295" s="59">
        <v>0</v>
      </c>
      <c r="AM295" s="59">
        <v>0</v>
      </c>
      <c r="AN295" s="59">
        <v>0</v>
      </c>
      <c r="AO295" s="59">
        <v>0</v>
      </c>
      <c r="AP295" s="59">
        <v>0</v>
      </c>
    </row>
    <row r="296" spans="1:42">
      <c r="A296" s="64" t="s">
        <v>409</v>
      </c>
      <c r="B296" s="59">
        <v>0</v>
      </c>
      <c r="C296" s="59">
        <v>0</v>
      </c>
      <c r="D296" s="59">
        <v>0</v>
      </c>
      <c r="E296" s="59">
        <v>0</v>
      </c>
      <c r="F296" s="59">
        <v>0</v>
      </c>
      <c r="G296" s="59">
        <v>0</v>
      </c>
      <c r="H296" s="59">
        <v>0</v>
      </c>
      <c r="I296" s="59">
        <v>0</v>
      </c>
      <c r="J296" s="59">
        <v>0</v>
      </c>
      <c r="K296" s="59">
        <v>0</v>
      </c>
      <c r="L296" s="59">
        <v>0</v>
      </c>
      <c r="M296" s="59">
        <v>0</v>
      </c>
      <c r="N296" s="59">
        <v>0</v>
      </c>
      <c r="O296" s="59">
        <v>0</v>
      </c>
      <c r="P296" s="59">
        <v>0</v>
      </c>
      <c r="Q296" s="59">
        <v>0</v>
      </c>
      <c r="R296" s="59">
        <v>0</v>
      </c>
      <c r="S296" s="59">
        <v>0</v>
      </c>
      <c r="T296" s="59">
        <v>0</v>
      </c>
      <c r="U296" s="59">
        <v>0</v>
      </c>
      <c r="V296" s="59">
        <v>0</v>
      </c>
      <c r="W296" s="59">
        <v>0</v>
      </c>
      <c r="X296" s="59">
        <v>0</v>
      </c>
      <c r="Y296" s="59">
        <v>0</v>
      </c>
      <c r="Z296" s="59">
        <v>34.985999999999997</v>
      </c>
      <c r="AA296" s="59">
        <v>0</v>
      </c>
      <c r="AB296" s="59">
        <v>0</v>
      </c>
      <c r="AC296" s="59">
        <v>0</v>
      </c>
      <c r="AD296" s="59">
        <v>0</v>
      </c>
      <c r="AE296" s="59">
        <v>0</v>
      </c>
      <c r="AF296" s="59">
        <v>0</v>
      </c>
      <c r="AG296" s="59">
        <v>0</v>
      </c>
      <c r="AH296" s="59">
        <v>0</v>
      </c>
      <c r="AI296" s="59">
        <v>0</v>
      </c>
      <c r="AJ296" s="59">
        <v>0</v>
      </c>
      <c r="AK296" s="59">
        <v>0</v>
      </c>
      <c r="AL296" s="59">
        <v>0</v>
      </c>
      <c r="AM296" s="59">
        <v>0</v>
      </c>
      <c r="AN296" s="59">
        <v>0</v>
      </c>
      <c r="AO296" s="59">
        <v>0</v>
      </c>
      <c r="AP296" s="59">
        <v>34.985999999999997</v>
      </c>
    </row>
    <row r="297" spans="1:42">
      <c r="A297" s="64" t="s">
        <v>410</v>
      </c>
      <c r="B297" s="59">
        <v>0</v>
      </c>
      <c r="C297" s="59">
        <v>0</v>
      </c>
      <c r="D297" s="59">
        <v>0</v>
      </c>
      <c r="E297" s="59">
        <v>0</v>
      </c>
      <c r="F297" s="59">
        <v>0</v>
      </c>
      <c r="G297" s="59">
        <v>0</v>
      </c>
      <c r="H297" s="59">
        <v>0</v>
      </c>
      <c r="I297" s="59">
        <v>0</v>
      </c>
      <c r="J297" s="59">
        <v>0</v>
      </c>
      <c r="K297" s="59">
        <v>0</v>
      </c>
      <c r="L297" s="59">
        <v>0</v>
      </c>
      <c r="M297" s="59">
        <v>0</v>
      </c>
      <c r="N297" s="59">
        <v>0</v>
      </c>
      <c r="O297" s="59">
        <v>0</v>
      </c>
      <c r="P297" s="59">
        <v>0</v>
      </c>
      <c r="Q297" s="59">
        <v>0</v>
      </c>
      <c r="R297" s="59">
        <v>0</v>
      </c>
      <c r="S297" s="59">
        <v>0</v>
      </c>
      <c r="T297" s="59">
        <v>0</v>
      </c>
      <c r="U297" s="59">
        <v>0</v>
      </c>
      <c r="V297" s="59">
        <v>0</v>
      </c>
      <c r="W297" s="59">
        <v>0</v>
      </c>
      <c r="X297" s="59">
        <v>0</v>
      </c>
      <c r="Y297" s="59">
        <v>0</v>
      </c>
      <c r="Z297" s="59">
        <v>0</v>
      </c>
      <c r="AA297" s="59">
        <v>0</v>
      </c>
      <c r="AB297" s="59">
        <v>0</v>
      </c>
      <c r="AC297" s="59">
        <v>0</v>
      </c>
      <c r="AD297" s="59">
        <v>0</v>
      </c>
      <c r="AE297" s="59">
        <v>0</v>
      </c>
      <c r="AF297" s="59">
        <v>0</v>
      </c>
      <c r="AG297" s="59">
        <v>0</v>
      </c>
      <c r="AH297" s="59">
        <v>0</v>
      </c>
      <c r="AI297" s="59">
        <v>0</v>
      </c>
      <c r="AJ297" s="59">
        <v>0</v>
      </c>
      <c r="AK297" s="59">
        <v>0</v>
      </c>
      <c r="AL297" s="59">
        <v>0</v>
      </c>
      <c r="AM297" s="59">
        <v>0</v>
      </c>
      <c r="AN297" s="59">
        <v>0</v>
      </c>
      <c r="AO297" s="59">
        <v>0</v>
      </c>
      <c r="AP297" s="59">
        <v>0</v>
      </c>
    </row>
    <row r="298" spans="1:42">
      <c r="A298" s="64" t="s">
        <v>411</v>
      </c>
      <c r="B298" s="59">
        <v>-3843.0298599999996</v>
      </c>
      <c r="C298" s="59">
        <v>-1002.33239</v>
      </c>
      <c r="D298" s="59">
        <v>-5460.9402399999999</v>
      </c>
      <c r="E298" s="59">
        <v>-634.8248000000001</v>
      </c>
      <c r="F298" s="59">
        <v>-519.6875</v>
      </c>
      <c r="G298" s="59">
        <v>-81.44238</v>
      </c>
      <c r="H298" s="59">
        <v>-386.66990000000004</v>
      </c>
      <c r="I298" s="59">
        <v>-858.14041000000009</v>
      </c>
      <c r="J298" s="59">
        <v>-142.04948000000002</v>
      </c>
      <c r="K298" s="59">
        <v>-764.92114000000004</v>
      </c>
      <c r="L298" s="59">
        <v>-310.98493000000002</v>
      </c>
      <c r="M298" s="59">
        <v>-159.99907999999999</v>
      </c>
      <c r="N298" s="59">
        <v>-245.25507999999999</v>
      </c>
      <c r="O298" s="59">
        <v>-892.25018</v>
      </c>
      <c r="P298" s="59">
        <v>-748.73361999999997</v>
      </c>
      <c r="Q298" s="59">
        <v>-34.580779999999997</v>
      </c>
      <c r="R298" s="59">
        <v>-168.88278</v>
      </c>
      <c r="S298" s="59">
        <v>-35.717010000000002</v>
      </c>
      <c r="T298" s="59">
        <v>-97.510080000000002</v>
      </c>
      <c r="U298" s="59">
        <v>-57.628800000000005</v>
      </c>
      <c r="V298" s="59">
        <v>-21.564799999999998</v>
      </c>
      <c r="W298" s="59">
        <v>-158.29889</v>
      </c>
      <c r="X298" s="59">
        <v>-818.44510000000002</v>
      </c>
      <c r="Y298" s="59">
        <v>-215.09102999999999</v>
      </c>
      <c r="Z298" s="59">
        <v>-581.33345999999995</v>
      </c>
      <c r="AA298" s="59">
        <v>-542.59911999999997</v>
      </c>
      <c r="AB298" s="59">
        <v>-345.76476000000002</v>
      </c>
      <c r="AC298" s="59">
        <v>-503.59494000000001</v>
      </c>
      <c r="AD298" s="59">
        <v>-225.66657999999998</v>
      </c>
      <c r="AE298" s="59">
        <v>-292.11351000000002</v>
      </c>
      <c r="AF298" s="59">
        <v>-256.78505999999999</v>
      </c>
      <c r="AG298" s="59">
        <v>-68.673050000000003</v>
      </c>
      <c r="AH298" s="59">
        <v>-102.60625</v>
      </c>
      <c r="AI298" s="59">
        <v>-70.961600000000004</v>
      </c>
      <c r="AJ298" s="59">
        <v>-17.737410000000001</v>
      </c>
      <c r="AK298" s="59">
        <v>-109.39272</v>
      </c>
      <c r="AL298" s="59">
        <v>-1059.3792100000001</v>
      </c>
      <c r="AM298" s="59">
        <v>-452.04068999999998</v>
      </c>
      <c r="AN298" s="59">
        <v>-4129.7372799999994</v>
      </c>
      <c r="AO298" s="59">
        <v>-27.177880000000002</v>
      </c>
      <c r="AP298" s="59">
        <v>-26444.54378</v>
      </c>
    </row>
    <row r="299" spans="1:42">
      <c r="A299" s="64" t="s">
        <v>412</v>
      </c>
      <c r="B299" s="59">
        <v>-2277.66518</v>
      </c>
      <c r="C299" s="59">
        <v>-94.390659999999997</v>
      </c>
      <c r="D299" s="59">
        <v>-3561.1961499999998</v>
      </c>
      <c r="E299" s="59">
        <v>-139.15317000000002</v>
      </c>
      <c r="F299" s="59">
        <v>-475.21003999999999</v>
      </c>
      <c r="G299" s="59">
        <v>-44.903370000000002</v>
      </c>
      <c r="H299" s="59">
        <v>-386.66990000000004</v>
      </c>
      <c r="I299" s="59">
        <v>-633.25828000000001</v>
      </c>
      <c r="J299" s="59">
        <v>-140.45487</v>
      </c>
      <c r="K299" s="59">
        <v>-212.72576999999998</v>
      </c>
      <c r="L299" s="59">
        <v>-128.88444000000001</v>
      </c>
      <c r="M299" s="59">
        <v>-159.47601999999998</v>
      </c>
      <c r="N299" s="59">
        <v>-225.05351999999999</v>
      </c>
      <c r="O299" s="59">
        <v>-476.75504999999998</v>
      </c>
      <c r="P299" s="59">
        <v>-745.00827000000004</v>
      </c>
      <c r="Q299" s="59">
        <v>-34.580779999999997</v>
      </c>
      <c r="R299" s="59">
        <v>-168.86516</v>
      </c>
      <c r="S299" s="59">
        <v>-35.717010000000002</v>
      </c>
      <c r="T299" s="59">
        <v>-49.469629999999995</v>
      </c>
      <c r="U299" s="59">
        <v>-54.675789999999999</v>
      </c>
      <c r="V299" s="59">
        <v>-21.564799999999998</v>
      </c>
      <c r="W299" s="59">
        <v>-133.91056</v>
      </c>
      <c r="X299" s="59">
        <v>-771.86984999999993</v>
      </c>
      <c r="Y299" s="59">
        <v>-156.85945000000001</v>
      </c>
      <c r="Z299" s="59">
        <v>-576.09825999999998</v>
      </c>
      <c r="AA299" s="59">
        <v>-349.76328999999998</v>
      </c>
      <c r="AB299" s="59">
        <v>-125.01994999999999</v>
      </c>
      <c r="AC299" s="59">
        <v>-503.59494000000001</v>
      </c>
      <c r="AD299" s="59">
        <v>-185.40357999999998</v>
      </c>
      <c r="AE299" s="59">
        <v>-107.38239999999999</v>
      </c>
      <c r="AF299" s="59">
        <v>-232.41994</v>
      </c>
      <c r="AG299" s="59">
        <v>-63.062100000000001</v>
      </c>
      <c r="AH299" s="59">
        <v>-102.5774</v>
      </c>
      <c r="AI299" s="59">
        <v>-70.961600000000004</v>
      </c>
      <c r="AJ299" s="59">
        <v>-17.737410000000001</v>
      </c>
      <c r="AK299" s="59">
        <v>-109.39272</v>
      </c>
      <c r="AL299" s="59">
        <v>-884.33862999999997</v>
      </c>
      <c r="AM299" s="59">
        <v>-448.86138</v>
      </c>
      <c r="AN299" s="59">
        <v>-4124.5183399999996</v>
      </c>
      <c r="AO299" s="59">
        <v>-11.67924</v>
      </c>
      <c r="AP299" s="59">
        <v>-19041.1289</v>
      </c>
    </row>
    <row r="300" spans="1:42">
      <c r="A300" s="64" t="s">
        <v>413</v>
      </c>
      <c r="B300" s="59">
        <v>0</v>
      </c>
      <c r="C300" s="59">
        <v>0</v>
      </c>
      <c r="D300" s="59">
        <v>0</v>
      </c>
      <c r="E300" s="59">
        <v>0</v>
      </c>
      <c r="F300" s="59">
        <v>0</v>
      </c>
      <c r="G300" s="59">
        <v>0</v>
      </c>
      <c r="H300" s="59">
        <v>0</v>
      </c>
      <c r="I300" s="59">
        <v>0</v>
      </c>
      <c r="J300" s="59">
        <v>0</v>
      </c>
      <c r="K300" s="59">
        <v>0</v>
      </c>
      <c r="L300" s="59">
        <v>0</v>
      </c>
      <c r="M300" s="59">
        <v>0</v>
      </c>
      <c r="N300" s="59">
        <v>0</v>
      </c>
      <c r="O300" s="59">
        <v>0</v>
      </c>
      <c r="P300" s="59">
        <v>0</v>
      </c>
      <c r="Q300" s="59">
        <v>0</v>
      </c>
      <c r="R300" s="59">
        <v>-1.762E-2</v>
      </c>
      <c r="S300" s="59">
        <v>0</v>
      </c>
      <c r="T300" s="59">
        <v>-1.0000000000000001E-5</v>
      </c>
      <c r="U300" s="59">
        <v>0</v>
      </c>
      <c r="V300" s="59">
        <v>0</v>
      </c>
      <c r="W300" s="59">
        <v>0</v>
      </c>
      <c r="X300" s="59">
        <v>0</v>
      </c>
      <c r="Y300" s="59">
        <v>0</v>
      </c>
      <c r="Z300" s="59">
        <v>0</v>
      </c>
      <c r="AA300" s="59">
        <v>0</v>
      </c>
      <c r="AB300" s="59">
        <v>0</v>
      </c>
      <c r="AC300" s="59">
        <v>0</v>
      </c>
      <c r="AD300" s="59">
        <v>0</v>
      </c>
      <c r="AE300" s="59">
        <v>0</v>
      </c>
      <c r="AF300" s="59">
        <v>0</v>
      </c>
      <c r="AG300" s="59">
        <v>0</v>
      </c>
      <c r="AH300" s="59">
        <v>0</v>
      </c>
      <c r="AI300" s="59">
        <v>0</v>
      </c>
      <c r="AJ300" s="59">
        <v>0</v>
      </c>
      <c r="AK300" s="59">
        <v>0</v>
      </c>
      <c r="AL300" s="59">
        <v>0</v>
      </c>
      <c r="AM300" s="59">
        <v>0</v>
      </c>
      <c r="AN300" s="59">
        <v>0</v>
      </c>
      <c r="AO300" s="59">
        <v>0</v>
      </c>
      <c r="AP300" s="59">
        <v>-1.763E-2</v>
      </c>
    </row>
    <row r="301" spans="1:42">
      <c r="A301" s="65" t="s">
        <v>414</v>
      </c>
      <c r="B301" s="59">
        <v>0</v>
      </c>
      <c r="C301" s="59">
        <v>0</v>
      </c>
      <c r="D301" s="59">
        <v>0</v>
      </c>
      <c r="E301" s="59">
        <v>0</v>
      </c>
      <c r="F301" s="59">
        <v>0</v>
      </c>
      <c r="G301" s="59">
        <v>0</v>
      </c>
      <c r="H301" s="59">
        <v>0</v>
      </c>
      <c r="I301" s="59">
        <v>0</v>
      </c>
      <c r="J301" s="59">
        <v>0</v>
      </c>
      <c r="K301" s="59">
        <v>0</v>
      </c>
      <c r="L301" s="59">
        <v>0</v>
      </c>
      <c r="M301" s="59">
        <v>0</v>
      </c>
      <c r="N301" s="59">
        <v>0</v>
      </c>
      <c r="O301" s="59">
        <v>0</v>
      </c>
      <c r="P301" s="59">
        <v>0</v>
      </c>
      <c r="Q301" s="59">
        <v>0</v>
      </c>
      <c r="R301" s="59">
        <v>0</v>
      </c>
      <c r="S301" s="59">
        <v>0</v>
      </c>
      <c r="T301" s="59">
        <v>0</v>
      </c>
      <c r="U301" s="59">
        <v>0</v>
      </c>
      <c r="V301" s="59">
        <v>0</v>
      </c>
      <c r="W301" s="59">
        <v>0</v>
      </c>
      <c r="X301" s="59">
        <v>0</v>
      </c>
      <c r="Y301" s="59">
        <v>0</v>
      </c>
      <c r="Z301" s="59">
        <v>0</v>
      </c>
      <c r="AA301" s="59">
        <v>0</v>
      </c>
      <c r="AB301" s="59">
        <v>0</v>
      </c>
      <c r="AC301" s="59">
        <v>0</v>
      </c>
      <c r="AD301" s="59">
        <v>0</v>
      </c>
      <c r="AE301" s="59">
        <v>0</v>
      </c>
      <c r="AF301" s="59">
        <v>0</v>
      </c>
      <c r="AG301" s="59">
        <v>0</v>
      </c>
      <c r="AH301" s="59">
        <v>0</v>
      </c>
      <c r="AI301" s="59">
        <v>0</v>
      </c>
      <c r="AJ301" s="59">
        <v>0</v>
      </c>
      <c r="AK301" s="59">
        <v>0</v>
      </c>
      <c r="AL301" s="59">
        <v>0</v>
      </c>
      <c r="AM301" s="59">
        <v>0</v>
      </c>
      <c r="AN301" s="59">
        <v>0</v>
      </c>
      <c r="AO301" s="59">
        <v>0</v>
      </c>
      <c r="AP301" s="59">
        <v>0</v>
      </c>
    </row>
    <row r="302" spans="1:42">
      <c r="A302" s="65" t="s">
        <v>415</v>
      </c>
      <c r="B302" s="59">
        <v>-1565.3646799999999</v>
      </c>
      <c r="C302" s="59">
        <v>-907.94173000000001</v>
      </c>
      <c r="D302" s="59">
        <v>-1899.7440900000001</v>
      </c>
      <c r="E302" s="59">
        <v>-495.67162999999999</v>
      </c>
      <c r="F302" s="59">
        <v>-44.477460000000001</v>
      </c>
      <c r="G302" s="59">
        <v>-36.539010000000005</v>
      </c>
      <c r="H302" s="59">
        <v>0</v>
      </c>
      <c r="I302" s="59">
        <v>-224.88213000000002</v>
      </c>
      <c r="J302" s="59">
        <v>-1.5946099999999999</v>
      </c>
      <c r="K302" s="59">
        <v>-552.19537000000003</v>
      </c>
      <c r="L302" s="59">
        <v>-182.10048999999998</v>
      </c>
      <c r="M302" s="59">
        <v>-0.52305999999999997</v>
      </c>
      <c r="N302" s="59">
        <v>-20.201560000000001</v>
      </c>
      <c r="O302" s="59">
        <v>-415.49513000000002</v>
      </c>
      <c r="P302" s="59">
        <v>-3.7253499999999997</v>
      </c>
      <c r="Q302" s="59">
        <v>0</v>
      </c>
      <c r="R302" s="59">
        <v>0</v>
      </c>
      <c r="S302" s="59">
        <v>0</v>
      </c>
      <c r="T302" s="59">
        <v>-48.040440000000004</v>
      </c>
      <c r="U302" s="59">
        <v>-2.9530100000000004</v>
      </c>
      <c r="V302" s="59">
        <v>0</v>
      </c>
      <c r="W302" s="59">
        <v>-24.388330000000003</v>
      </c>
      <c r="X302" s="59">
        <v>-46.575249999999997</v>
      </c>
      <c r="Y302" s="59">
        <v>-58.231580000000001</v>
      </c>
      <c r="Z302" s="59">
        <v>-5.2351999999999999</v>
      </c>
      <c r="AA302" s="59">
        <v>-192.83582999999999</v>
      </c>
      <c r="AB302" s="59">
        <v>-220.74481</v>
      </c>
      <c r="AC302" s="59">
        <v>0</v>
      </c>
      <c r="AD302" s="59">
        <v>-40.262999999999998</v>
      </c>
      <c r="AE302" s="59">
        <v>-184.73110999999997</v>
      </c>
      <c r="AF302" s="59">
        <v>-24.365119999999997</v>
      </c>
      <c r="AG302" s="59">
        <v>-5.6109499999999999</v>
      </c>
      <c r="AH302" s="59">
        <v>-2.8850000000000001E-2</v>
      </c>
      <c r="AI302" s="59">
        <v>0</v>
      </c>
      <c r="AJ302" s="59">
        <v>0</v>
      </c>
      <c r="AK302" s="59">
        <v>0</v>
      </c>
      <c r="AL302" s="59">
        <v>-175.04057999999998</v>
      </c>
      <c r="AM302" s="59">
        <v>-3.1793100000000001</v>
      </c>
      <c r="AN302" s="59">
        <v>-5.2189399999999999</v>
      </c>
      <c r="AO302" s="59">
        <v>-15.49864</v>
      </c>
      <c r="AP302" s="59">
        <v>-7403.39725</v>
      </c>
    </row>
    <row r="303" spans="1:42">
      <c r="A303" s="64" t="s">
        <v>1450</v>
      </c>
      <c r="B303" s="59">
        <v>0</v>
      </c>
      <c r="C303" s="59">
        <v>0</v>
      </c>
      <c r="D303" s="59">
        <v>0</v>
      </c>
      <c r="E303" s="59">
        <v>0</v>
      </c>
      <c r="F303" s="59">
        <v>0</v>
      </c>
      <c r="G303" s="59">
        <v>0</v>
      </c>
      <c r="H303" s="59">
        <v>0</v>
      </c>
      <c r="I303" s="59">
        <v>0</v>
      </c>
      <c r="J303" s="59">
        <v>0</v>
      </c>
      <c r="K303" s="59">
        <v>0</v>
      </c>
      <c r="L303" s="59">
        <v>0</v>
      </c>
      <c r="M303" s="59">
        <v>0</v>
      </c>
      <c r="N303" s="59">
        <v>0</v>
      </c>
      <c r="O303" s="59">
        <v>0</v>
      </c>
      <c r="P303" s="59">
        <v>0</v>
      </c>
      <c r="Q303" s="59">
        <v>0</v>
      </c>
      <c r="R303" s="59">
        <v>0</v>
      </c>
      <c r="S303" s="59">
        <v>0</v>
      </c>
      <c r="T303" s="59">
        <v>0</v>
      </c>
      <c r="U303" s="59">
        <v>0</v>
      </c>
      <c r="V303" s="59">
        <v>0</v>
      </c>
      <c r="W303" s="59">
        <v>0</v>
      </c>
      <c r="X303" s="59">
        <v>0</v>
      </c>
      <c r="Y303" s="59">
        <v>0</v>
      </c>
      <c r="Z303" s="59">
        <v>0</v>
      </c>
      <c r="AA303" s="59">
        <v>0</v>
      </c>
      <c r="AB303" s="59">
        <v>0</v>
      </c>
      <c r="AC303" s="59">
        <v>0</v>
      </c>
      <c r="AD303" s="59">
        <v>0</v>
      </c>
      <c r="AE303" s="59">
        <v>0</v>
      </c>
      <c r="AF303" s="59">
        <v>0</v>
      </c>
      <c r="AG303" s="59">
        <v>0</v>
      </c>
      <c r="AH303" s="59">
        <v>0</v>
      </c>
      <c r="AI303" s="59">
        <v>0</v>
      </c>
      <c r="AJ303" s="59">
        <v>0</v>
      </c>
      <c r="AK303" s="59">
        <v>0</v>
      </c>
      <c r="AL303" s="59">
        <v>0</v>
      </c>
      <c r="AM303" s="59">
        <v>0</v>
      </c>
      <c r="AN303" s="59">
        <v>0</v>
      </c>
      <c r="AO303" s="59">
        <v>0</v>
      </c>
      <c r="AP303" s="59">
        <v>0</v>
      </c>
    </row>
    <row r="304" spans="1:42">
      <c r="A304" s="65" t="s">
        <v>417</v>
      </c>
      <c r="B304" s="59">
        <v>0</v>
      </c>
      <c r="C304" s="59">
        <v>0</v>
      </c>
      <c r="D304" s="59">
        <v>0</v>
      </c>
      <c r="E304" s="59">
        <v>0</v>
      </c>
      <c r="F304" s="59">
        <v>0</v>
      </c>
      <c r="G304" s="59">
        <v>0</v>
      </c>
      <c r="H304" s="59">
        <v>0</v>
      </c>
      <c r="I304" s="59">
        <v>0</v>
      </c>
      <c r="J304" s="59">
        <v>0</v>
      </c>
      <c r="K304" s="59">
        <v>0</v>
      </c>
      <c r="L304" s="59">
        <v>0</v>
      </c>
      <c r="M304" s="59">
        <v>0</v>
      </c>
      <c r="N304" s="59">
        <v>0</v>
      </c>
      <c r="O304" s="59">
        <v>0</v>
      </c>
      <c r="P304" s="59">
        <v>0</v>
      </c>
      <c r="Q304" s="59">
        <v>0</v>
      </c>
      <c r="R304" s="59">
        <v>0</v>
      </c>
      <c r="S304" s="59">
        <v>0</v>
      </c>
      <c r="T304" s="59">
        <v>0</v>
      </c>
      <c r="U304" s="59">
        <v>0</v>
      </c>
      <c r="V304" s="59">
        <v>0</v>
      </c>
      <c r="W304" s="59">
        <v>0</v>
      </c>
      <c r="X304" s="59">
        <v>0</v>
      </c>
      <c r="Y304" s="59">
        <v>0</v>
      </c>
      <c r="Z304" s="59">
        <v>0</v>
      </c>
      <c r="AA304" s="59">
        <v>0</v>
      </c>
      <c r="AB304" s="59">
        <v>0</v>
      </c>
      <c r="AC304" s="59">
        <v>0</v>
      </c>
      <c r="AD304" s="59">
        <v>0</v>
      </c>
      <c r="AE304" s="59">
        <v>0</v>
      </c>
      <c r="AF304" s="59">
        <v>0</v>
      </c>
      <c r="AG304" s="59">
        <v>0</v>
      </c>
      <c r="AH304" s="59">
        <v>0</v>
      </c>
      <c r="AI304" s="59">
        <v>0</v>
      </c>
      <c r="AJ304" s="59">
        <v>0</v>
      </c>
      <c r="AK304" s="59">
        <v>0</v>
      </c>
      <c r="AL304" s="59">
        <v>0</v>
      </c>
      <c r="AM304" s="59">
        <v>0</v>
      </c>
      <c r="AN304" s="59">
        <v>0</v>
      </c>
      <c r="AO304" s="59">
        <v>0</v>
      </c>
      <c r="AP304" s="59">
        <v>0</v>
      </c>
    </row>
    <row r="305" spans="1:42">
      <c r="A305" s="389" t="s">
        <v>972</v>
      </c>
      <c r="B305" s="438">
        <v>9425.2780899999998</v>
      </c>
      <c r="C305" s="438">
        <v>2599.1480099999999</v>
      </c>
      <c r="D305" s="438">
        <v>5558.2427699999998</v>
      </c>
      <c r="E305" s="438">
        <v>1988.0963200000001</v>
      </c>
      <c r="F305" s="438">
        <v>898.35043000000007</v>
      </c>
      <c r="G305" s="438">
        <v>1091.31402</v>
      </c>
      <c r="H305" s="438">
        <v>980.14161000000001</v>
      </c>
      <c r="I305" s="438">
        <v>524.19015999999999</v>
      </c>
      <c r="J305" s="438">
        <v>1554.0680199999999</v>
      </c>
      <c r="K305" s="438">
        <v>1642.4517700000001</v>
      </c>
      <c r="L305" s="438">
        <v>787.63699999999994</v>
      </c>
      <c r="M305" s="438">
        <v>1530.1420900000001</v>
      </c>
      <c r="N305" s="438">
        <v>2380.1688899999999</v>
      </c>
      <c r="O305" s="438">
        <v>690.68085999999994</v>
      </c>
      <c r="P305" s="438">
        <v>597.59533999999996</v>
      </c>
      <c r="Q305" s="438">
        <v>602.17079000000001</v>
      </c>
      <c r="R305" s="438">
        <v>508.53447999999997</v>
      </c>
      <c r="S305" s="438">
        <v>469.68443000000002</v>
      </c>
      <c r="T305" s="438">
        <v>1332.26864</v>
      </c>
      <c r="U305" s="438">
        <v>1342.5551799999998</v>
      </c>
      <c r="V305" s="438">
        <v>426.92889000000002</v>
      </c>
      <c r="W305" s="438">
        <v>500.62191999999999</v>
      </c>
      <c r="X305" s="438">
        <v>1130.4251100000001</v>
      </c>
      <c r="Y305" s="438">
        <v>885.77076999999997</v>
      </c>
      <c r="Z305" s="438">
        <v>2104.7110200000002</v>
      </c>
      <c r="AA305" s="438">
        <v>503.60406</v>
      </c>
      <c r="AB305" s="438">
        <v>1825.4393400000001</v>
      </c>
      <c r="AC305" s="438">
        <v>3601.3570800000002</v>
      </c>
      <c r="AD305" s="438">
        <v>803.24135000000001</v>
      </c>
      <c r="AE305" s="438">
        <v>1867.8826399999998</v>
      </c>
      <c r="AF305" s="438">
        <v>424.12670000000003</v>
      </c>
      <c r="AG305" s="438">
        <v>547.80459999999994</v>
      </c>
      <c r="AH305" s="438">
        <v>332.09560999999997</v>
      </c>
      <c r="AI305" s="438">
        <v>243.34008</v>
      </c>
      <c r="AJ305" s="438">
        <v>274.45794000000001</v>
      </c>
      <c r="AK305" s="438">
        <v>271.17536999999999</v>
      </c>
      <c r="AL305" s="438">
        <v>76.786760000000001</v>
      </c>
      <c r="AM305" s="438">
        <v>723.66826000000003</v>
      </c>
      <c r="AN305" s="438">
        <v>683.14004</v>
      </c>
      <c r="AO305" s="438">
        <v>238.02892</v>
      </c>
      <c r="AP305" s="438">
        <v>53967.325360000003</v>
      </c>
    </row>
    <row r="306" spans="1:42">
      <c r="A306" s="64" t="s">
        <v>418</v>
      </c>
      <c r="B306" s="59">
        <v>-9245.0594099999998</v>
      </c>
      <c r="C306" s="59">
        <v>-1920.93382</v>
      </c>
      <c r="D306" s="59">
        <v>-5359.7202400000006</v>
      </c>
      <c r="E306" s="59">
        <v>-1839.88058</v>
      </c>
      <c r="F306" s="59">
        <v>-1049.8803600000001</v>
      </c>
      <c r="G306" s="59">
        <v>-1073.1812399999999</v>
      </c>
      <c r="H306" s="59">
        <v>-780.81730000000005</v>
      </c>
      <c r="I306" s="59">
        <v>-926.84292000000005</v>
      </c>
      <c r="J306" s="59">
        <v>-1165.2097900000001</v>
      </c>
      <c r="K306" s="59">
        <v>-1234.01595</v>
      </c>
      <c r="L306" s="59">
        <v>-731.27233000000001</v>
      </c>
      <c r="M306" s="59">
        <v>-1075.1423799999998</v>
      </c>
      <c r="N306" s="59">
        <v>-1154.51001</v>
      </c>
      <c r="O306" s="59">
        <v>-994.39387999999997</v>
      </c>
      <c r="P306" s="59">
        <v>-866.45735999999999</v>
      </c>
      <c r="Q306" s="59">
        <v>-603.68928000000005</v>
      </c>
      <c r="R306" s="59">
        <v>-608.45091000000002</v>
      </c>
      <c r="S306" s="59">
        <v>-454.15242999999998</v>
      </c>
      <c r="T306" s="59">
        <v>-942.17094999999995</v>
      </c>
      <c r="U306" s="59">
        <v>-1014.7679899999999</v>
      </c>
      <c r="V306" s="59">
        <v>-200.43335999999999</v>
      </c>
      <c r="W306" s="59">
        <v>-590.68780000000004</v>
      </c>
      <c r="X306" s="59">
        <v>-1160.24415</v>
      </c>
      <c r="Y306" s="59">
        <v>-767.93439999999998</v>
      </c>
      <c r="Z306" s="59">
        <v>-1694.2061799999999</v>
      </c>
      <c r="AA306" s="59">
        <v>-705.49014</v>
      </c>
      <c r="AB306" s="59">
        <v>-1228.96993</v>
      </c>
      <c r="AC306" s="59">
        <v>-3515.9359399999998</v>
      </c>
      <c r="AD306" s="59">
        <v>-829.26693999999998</v>
      </c>
      <c r="AE306" s="59">
        <v>-1807.87302</v>
      </c>
      <c r="AF306" s="59">
        <v>-304.55119000000002</v>
      </c>
      <c r="AG306" s="59">
        <v>-506.84069</v>
      </c>
      <c r="AH306" s="59">
        <v>-507.92790000000002</v>
      </c>
      <c r="AI306" s="59">
        <v>-237.83257999999998</v>
      </c>
      <c r="AJ306" s="59">
        <v>-291.48189000000002</v>
      </c>
      <c r="AK306" s="59">
        <v>-166.82426999999998</v>
      </c>
      <c r="AL306" s="59">
        <v>-742.27622999999994</v>
      </c>
      <c r="AM306" s="59">
        <v>-760.57428000000004</v>
      </c>
      <c r="AN306" s="59">
        <v>-560.85116000000005</v>
      </c>
      <c r="AO306" s="59">
        <v>-232.29686999999998</v>
      </c>
      <c r="AP306" s="59">
        <v>-49853.048049999998</v>
      </c>
    </row>
    <row r="307" spans="1:42">
      <c r="A307" s="64" t="s">
        <v>419</v>
      </c>
      <c r="B307" s="59">
        <v>-4837.3687199999995</v>
      </c>
      <c r="C307" s="59">
        <v>-1118.1717200000001</v>
      </c>
      <c r="D307" s="59">
        <v>-2925.9036499999997</v>
      </c>
      <c r="E307" s="59">
        <v>-1157.2985200000001</v>
      </c>
      <c r="F307" s="59">
        <v>-628.19949999999994</v>
      </c>
      <c r="G307" s="59">
        <v>-635.56988999999999</v>
      </c>
      <c r="H307" s="59">
        <v>-537.72566000000006</v>
      </c>
      <c r="I307" s="59">
        <v>-476.44163000000003</v>
      </c>
      <c r="J307" s="59">
        <v>-701.65109999999993</v>
      </c>
      <c r="K307" s="59">
        <v>-729.51396999999997</v>
      </c>
      <c r="L307" s="59">
        <v>-517.08938999999998</v>
      </c>
      <c r="M307" s="59">
        <v>-664.75460999999996</v>
      </c>
      <c r="N307" s="59">
        <v>-757.79971</v>
      </c>
      <c r="O307" s="59">
        <v>-699.54633999999999</v>
      </c>
      <c r="P307" s="59">
        <v>-539.16906000000006</v>
      </c>
      <c r="Q307" s="59">
        <v>-377.38862999999998</v>
      </c>
      <c r="R307" s="59">
        <v>-372.54813000000001</v>
      </c>
      <c r="S307" s="59">
        <v>-287.23399000000001</v>
      </c>
      <c r="T307" s="59">
        <v>-606.00015000000008</v>
      </c>
      <c r="U307" s="59">
        <v>-645.55479000000003</v>
      </c>
      <c r="V307" s="59">
        <v>-75.57338</v>
      </c>
      <c r="W307" s="59">
        <v>-360.15397999999999</v>
      </c>
      <c r="X307" s="59">
        <v>-708.74992000000009</v>
      </c>
      <c r="Y307" s="59">
        <v>-518.25257999999997</v>
      </c>
      <c r="Z307" s="59">
        <v>-936.9696899999999</v>
      </c>
      <c r="AA307" s="59">
        <v>-433.09141999999997</v>
      </c>
      <c r="AB307" s="59">
        <v>-698.93196</v>
      </c>
      <c r="AC307" s="59">
        <v>-1523.9340199999999</v>
      </c>
      <c r="AD307" s="59">
        <v>-547.40175999999997</v>
      </c>
      <c r="AE307" s="59">
        <v>-980.85046999999997</v>
      </c>
      <c r="AF307" s="59">
        <v>-184.65812</v>
      </c>
      <c r="AG307" s="59">
        <v>-329.30743999999999</v>
      </c>
      <c r="AH307" s="59">
        <v>-304.31185999999997</v>
      </c>
      <c r="AI307" s="59">
        <v>-145.69709</v>
      </c>
      <c r="AJ307" s="59">
        <v>-213.90919</v>
      </c>
      <c r="AK307" s="59">
        <v>-105.81189000000001</v>
      </c>
      <c r="AL307" s="59">
        <v>-476.42538999999999</v>
      </c>
      <c r="AM307" s="59">
        <v>-415.97678000000002</v>
      </c>
      <c r="AN307" s="59">
        <v>-346.14166999999998</v>
      </c>
      <c r="AO307" s="59">
        <v>-171.93391</v>
      </c>
      <c r="AP307" s="59">
        <v>-28693.01168</v>
      </c>
    </row>
    <row r="308" spans="1:42">
      <c r="A308" s="64" t="s">
        <v>420</v>
      </c>
      <c r="B308" s="59">
        <v>-786.59431999999993</v>
      </c>
      <c r="C308" s="59">
        <v>-190.85654</v>
      </c>
      <c r="D308" s="59">
        <v>-556.57726000000002</v>
      </c>
      <c r="E308" s="59">
        <v>-267.82117</v>
      </c>
      <c r="F308" s="59">
        <v>-90.176649999999995</v>
      </c>
      <c r="G308" s="59">
        <v>-116.0394</v>
      </c>
      <c r="H308" s="59">
        <v>-92.759799999999998</v>
      </c>
      <c r="I308" s="59">
        <v>-110.55821</v>
      </c>
      <c r="J308" s="59">
        <v>-96.811479999999989</v>
      </c>
      <c r="K308" s="59">
        <v>-71.962940000000003</v>
      </c>
      <c r="L308" s="59">
        <v>-63.458949999999994</v>
      </c>
      <c r="M308" s="59">
        <v>-69.815919999999991</v>
      </c>
      <c r="N308" s="59">
        <v>-117.22888999999999</v>
      </c>
      <c r="O308" s="59">
        <v>-80.400990000000007</v>
      </c>
      <c r="P308" s="59">
        <v>-22.059369999999998</v>
      </c>
      <c r="Q308" s="59">
        <v>-53.464930000000003</v>
      </c>
      <c r="R308" s="59">
        <v>-64.55668</v>
      </c>
      <c r="S308" s="59">
        <v>-32.128450000000001</v>
      </c>
      <c r="T308" s="59">
        <v>-55.966430000000003</v>
      </c>
      <c r="U308" s="59">
        <v>-47.607230000000001</v>
      </c>
      <c r="V308" s="59">
        <v>-12.29017</v>
      </c>
      <c r="W308" s="59">
        <v>-55.632889999999996</v>
      </c>
      <c r="X308" s="59">
        <v>-63.1342</v>
      </c>
      <c r="Y308" s="59">
        <v>-43.879750000000001</v>
      </c>
      <c r="Z308" s="59">
        <v>-243.31907000000001</v>
      </c>
      <c r="AA308" s="59">
        <v>-52.663199999999996</v>
      </c>
      <c r="AB308" s="59">
        <v>-71.997910000000005</v>
      </c>
      <c r="AC308" s="59">
        <v>-100.51788000000001</v>
      </c>
      <c r="AD308" s="59">
        <v>-52.453480000000006</v>
      </c>
      <c r="AE308" s="59">
        <v>-151.78075000000001</v>
      </c>
      <c r="AF308" s="59">
        <v>-20.732389999999999</v>
      </c>
      <c r="AG308" s="59">
        <v>-22.706289999999999</v>
      </c>
      <c r="AH308" s="59">
        <v>-51.835180000000001</v>
      </c>
      <c r="AI308" s="59">
        <v>-18.63542</v>
      </c>
      <c r="AJ308" s="59">
        <v>-26.278650000000003</v>
      </c>
      <c r="AK308" s="59">
        <v>-12.0618</v>
      </c>
      <c r="AL308" s="59">
        <v>-68.795869999999994</v>
      </c>
      <c r="AM308" s="59">
        <v>-45.594180000000001</v>
      </c>
      <c r="AN308" s="59">
        <v>-78.028440000000003</v>
      </c>
      <c r="AO308" s="59">
        <v>-10.691660000000001</v>
      </c>
      <c r="AP308" s="59">
        <v>-4189.8747899999998</v>
      </c>
    </row>
    <row r="309" spans="1:42">
      <c r="A309" s="64" t="s">
        <v>421</v>
      </c>
      <c r="B309" s="59">
        <v>-740.29797999999994</v>
      </c>
      <c r="C309" s="59">
        <v>-18.19314</v>
      </c>
      <c r="D309" s="59">
        <v>-38.343360000000004</v>
      </c>
      <c r="E309" s="59">
        <v>-13.35585</v>
      </c>
      <c r="F309" s="59">
        <v>-13.06157</v>
      </c>
      <c r="G309" s="59">
        <v>-11.19617</v>
      </c>
      <c r="H309" s="59">
        <v>-6.5457399999999994</v>
      </c>
      <c r="I309" s="59">
        <v>-13.03665</v>
      </c>
      <c r="J309" s="59">
        <v>-13.39874</v>
      </c>
      <c r="K309" s="59">
        <v>-10.90849</v>
      </c>
      <c r="L309" s="59">
        <v>-11.927299999999999</v>
      </c>
      <c r="M309" s="59">
        <v>-10.957450000000001</v>
      </c>
      <c r="N309" s="59">
        <v>-29.363029999999998</v>
      </c>
      <c r="O309" s="59">
        <v>-15.807829999999999</v>
      </c>
      <c r="P309" s="59">
        <v>-11.343200000000001</v>
      </c>
      <c r="Q309" s="59">
        <v>-8.8631499999999992</v>
      </c>
      <c r="R309" s="59">
        <v>-8.3578799999999998</v>
      </c>
      <c r="S309" s="59">
        <v>-0.99892999999999998</v>
      </c>
      <c r="T309" s="59">
        <v>-10.615879999999999</v>
      </c>
      <c r="U309" s="59">
        <v>-13.95416</v>
      </c>
      <c r="V309" s="59">
        <v>-7.7349600000000001</v>
      </c>
      <c r="W309" s="59">
        <v>-6.3923000000000005</v>
      </c>
      <c r="X309" s="59">
        <v>-2.4575999999999998</v>
      </c>
      <c r="Y309" s="59">
        <v>-9.1615400000000005</v>
      </c>
      <c r="Z309" s="59">
        <v>-27.18064</v>
      </c>
      <c r="AA309" s="59">
        <v>-8.9288799999999995</v>
      </c>
      <c r="AB309" s="59">
        <v>-16.55245</v>
      </c>
      <c r="AC309" s="59">
        <v>-50.397080000000003</v>
      </c>
      <c r="AD309" s="59">
        <v>-3.6206399999999999</v>
      </c>
      <c r="AE309" s="59">
        <v>-22.328430000000001</v>
      </c>
      <c r="AF309" s="59">
        <v>-9.2667700000000011</v>
      </c>
      <c r="AG309" s="59">
        <v>-3.7853000000000003</v>
      </c>
      <c r="AH309" s="59">
        <v>-12.15925</v>
      </c>
      <c r="AI309" s="59">
        <v>-4.1722099999999998</v>
      </c>
      <c r="AJ309" s="59">
        <v>-7.9855299999999998</v>
      </c>
      <c r="AK309" s="59">
        <v>-3.4549600000000003</v>
      </c>
      <c r="AL309" s="59">
        <v>-7.8612000000000002</v>
      </c>
      <c r="AM309" s="59">
        <v>-14.9351</v>
      </c>
      <c r="AN309" s="59">
        <v>-11.40747</v>
      </c>
      <c r="AO309" s="59">
        <v>-5.1876899999999999</v>
      </c>
      <c r="AP309" s="59">
        <v>-1235.4965</v>
      </c>
    </row>
    <row r="310" spans="1:42">
      <c r="A310" s="64" t="s">
        <v>422</v>
      </c>
      <c r="B310" s="59">
        <v>-417.58371</v>
      </c>
      <c r="C310" s="59">
        <v>-26.85688</v>
      </c>
      <c r="D310" s="59">
        <v>-246.81136999999998</v>
      </c>
      <c r="E310" s="59">
        <v>-49.615960000000001</v>
      </c>
      <c r="F310" s="59">
        <v>-15.611379999999999</v>
      </c>
      <c r="G310" s="59">
        <v>-8.900129999999999</v>
      </c>
      <c r="H310" s="59">
        <v>-8.53247</v>
      </c>
      <c r="I310" s="59">
        <v>-6.37087</v>
      </c>
      <c r="J310" s="59">
        <v>-29.09291</v>
      </c>
      <c r="K310" s="59">
        <v>-26.111419999999999</v>
      </c>
      <c r="L310" s="59">
        <v>-9.2314299999999996</v>
      </c>
      <c r="M310" s="59">
        <v>-18.97184</v>
      </c>
      <c r="N310" s="59">
        <v>-29.099019999999999</v>
      </c>
      <c r="O310" s="59">
        <v>-13.439579999999999</v>
      </c>
      <c r="P310" s="59">
        <v>-33.369750000000003</v>
      </c>
      <c r="Q310" s="59">
        <v>-15.75911</v>
      </c>
      <c r="R310" s="59">
        <v>-14.02074</v>
      </c>
      <c r="S310" s="59">
        <v>-4.4106199999999998</v>
      </c>
      <c r="T310" s="59">
        <v>-17.522009999999998</v>
      </c>
      <c r="U310" s="59">
        <v>-28.94969</v>
      </c>
      <c r="V310" s="59">
        <v>-3.6669999999999998</v>
      </c>
      <c r="W310" s="59">
        <v>-12.17905</v>
      </c>
      <c r="X310" s="59">
        <v>-34.263839999999995</v>
      </c>
      <c r="Y310" s="59">
        <v>-14.09524</v>
      </c>
      <c r="Z310" s="59">
        <v>-15.008100000000001</v>
      </c>
      <c r="AA310" s="59">
        <v>-11.23447</v>
      </c>
      <c r="AB310" s="59">
        <v>-12.597569999999999</v>
      </c>
      <c r="AC310" s="59">
        <v>-64.612409999999997</v>
      </c>
      <c r="AD310" s="59">
        <v>-25.776490000000003</v>
      </c>
      <c r="AE310" s="59">
        <v>-21.128589999999999</v>
      </c>
      <c r="AF310" s="59">
        <v>-2.7701700000000002</v>
      </c>
      <c r="AG310" s="59">
        <v>-10.754479999999999</v>
      </c>
      <c r="AH310" s="59">
        <v>-11.886340000000001</v>
      </c>
      <c r="AI310" s="59">
        <v>-4.0034700000000001</v>
      </c>
      <c r="AJ310" s="59">
        <v>-2.9015200000000001</v>
      </c>
      <c r="AK310" s="59">
        <v>-1.19442</v>
      </c>
      <c r="AL310" s="59">
        <v>-20.83231</v>
      </c>
      <c r="AM310" s="59">
        <v>-16.974599999999999</v>
      </c>
      <c r="AN310" s="59">
        <v>-4.4282700000000004</v>
      </c>
      <c r="AO310" s="59">
        <v>-5.0384200000000003</v>
      </c>
      <c r="AP310" s="59">
        <v>-1315.6076499999999</v>
      </c>
    </row>
    <row r="311" spans="1:42">
      <c r="A311" s="64" t="s">
        <v>423</v>
      </c>
      <c r="B311" s="59">
        <v>-388.15358000000003</v>
      </c>
      <c r="C311" s="59">
        <v>-143.53695000000002</v>
      </c>
      <c r="D311" s="59">
        <v>-309.00097999999997</v>
      </c>
      <c r="E311" s="59">
        <v>-102.03952000000001</v>
      </c>
      <c r="F311" s="59">
        <v>-55.59</v>
      </c>
      <c r="G311" s="59">
        <v>-52.258279999999999</v>
      </c>
      <c r="H311" s="59">
        <v>-42.388400000000004</v>
      </c>
      <c r="I311" s="59">
        <v>-67.120589999999993</v>
      </c>
      <c r="J311" s="59">
        <v>-69.331530000000001</v>
      </c>
      <c r="K311" s="59">
        <v>-103.283</v>
      </c>
      <c r="L311" s="59">
        <v>-33.344879999999996</v>
      </c>
      <c r="M311" s="59">
        <v>-28.915310000000002</v>
      </c>
      <c r="N311" s="59">
        <v>-5.4234</v>
      </c>
      <c r="O311" s="59">
        <v>-54.24644</v>
      </c>
      <c r="P311" s="59">
        <v>-44.399680000000004</v>
      </c>
      <c r="Q311" s="59">
        <v>-28.024330000000003</v>
      </c>
      <c r="R311" s="59">
        <v>-27.507249999999999</v>
      </c>
      <c r="S311" s="59">
        <v>-24.5747</v>
      </c>
      <c r="T311" s="59">
        <v>-50.444650000000003</v>
      </c>
      <c r="U311" s="59">
        <v>-69.830330000000004</v>
      </c>
      <c r="V311" s="59">
        <v>-23.602029999999999</v>
      </c>
      <c r="W311" s="59">
        <v>-36.238199999999999</v>
      </c>
      <c r="X311" s="59">
        <v>-91.004600000000011</v>
      </c>
      <c r="Y311" s="59">
        <v>-42.152449999999995</v>
      </c>
      <c r="Z311" s="59">
        <v>-102.75753999999999</v>
      </c>
      <c r="AA311" s="59">
        <v>-42.978000000000002</v>
      </c>
      <c r="AB311" s="59">
        <v>-92.855329999999995</v>
      </c>
      <c r="AC311" s="59">
        <v>-191.50376</v>
      </c>
      <c r="AD311" s="59">
        <v>-45.46105</v>
      </c>
      <c r="AE311" s="59">
        <v>-190.56004999999999</v>
      </c>
      <c r="AF311" s="59">
        <v>-30.216049999999999</v>
      </c>
      <c r="AG311" s="59">
        <v>-26.499099999999999</v>
      </c>
      <c r="AH311" s="59">
        <v>-25.25019</v>
      </c>
      <c r="AI311" s="59">
        <v>-9.2755499999999991</v>
      </c>
      <c r="AJ311" s="59">
        <v>-14.850899999999999</v>
      </c>
      <c r="AK311" s="59">
        <v>-10.058999999999999</v>
      </c>
      <c r="AL311" s="59">
        <v>-45.965000000000003</v>
      </c>
      <c r="AM311" s="59">
        <v>-48.345610000000001</v>
      </c>
      <c r="AN311" s="59">
        <v>-30.15523</v>
      </c>
      <c r="AO311" s="59">
        <v>-10.841340000000001</v>
      </c>
      <c r="AP311" s="59">
        <v>-2809.9847799999998</v>
      </c>
    </row>
    <row r="312" spans="1:42">
      <c r="A312" s="64" t="s">
        <v>424</v>
      </c>
      <c r="B312" s="59">
        <v>-186.86957999999998</v>
      </c>
      <c r="C312" s="59">
        <v>-28.640009999999997</v>
      </c>
      <c r="D312" s="59">
        <v>-117.11232000000001</v>
      </c>
      <c r="E312" s="59">
        <v>-2.2193000000000001</v>
      </c>
      <c r="F312" s="59">
        <v>-7.6083299999999996</v>
      </c>
      <c r="G312" s="59">
        <v>-3.0948200000000003</v>
      </c>
      <c r="H312" s="59">
        <v>-1.9690000000000001</v>
      </c>
      <c r="I312" s="59">
        <v>-11.49004</v>
      </c>
      <c r="J312" s="59">
        <v>-7.4699799999999996</v>
      </c>
      <c r="K312" s="59">
        <v>-2.4798299999999998</v>
      </c>
      <c r="L312" s="59">
        <v>-3.22241</v>
      </c>
      <c r="M312" s="59">
        <v>-5.3536700000000002</v>
      </c>
      <c r="N312" s="59">
        <v>-4.4774200000000004</v>
      </c>
      <c r="O312" s="59">
        <v>0</v>
      </c>
      <c r="P312" s="59">
        <v>-6.6495299999999995</v>
      </c>
      <c r="Q312" s="59">
        <v>-4.2661099999999994</v>
      </c>
      <c r="R312" s="59">
        <v>-1.2962499999999999</v>
      </c>
      <c r="S312" s="59">
        <v>-11.036659999999999</v>
      </c>
      <c r="T312" s="59">
        <v>-0.56280999999999992</v>
      </c>
      <c r="U312" s="59">
        <v>-2.8458399999999999</v>
      </c>
      <c r="V312" s="59">
        <v>-0.91500000000000004</v>
      </c>
      <c r="W312" s="59">
        <v>-7.3859599999999999</v>
      </c>
      <c r="X312" s="59">
        <v>-6.61632</v>
      </c>
      <c r="Y312" s="59">
        <v>-14.747399999999999</v>
      </c>
      <c r="Z312" s="59">
        <v>-7.7318299999999995</v>
      </c>
      <c r="AA312" s="59">
        <v>-3.29541</v>
      </c>
      <c r="AB312" s="59">
        <v>-2.6349999999999998</v>
      </c>
      <c r="AC312" s="59">
        <v>-50.357399999999998</v>
      </c>
      <c r="AD312" s="59">
        <v>-5.5388999999999999</v>
      </c>
      <c r="AE312" s="59">
        <v>-8.1031999999999993</v>
      </c>
      <c r="AF312" s="59">
        <v>-1.7318499999999999</v>
      </c>
      <c r="AG312" s="59">
        <v>-2.70749</v>
      </c>
      <c r="AH312" s="59">
        <v>-6.9696499999999997</v>
      </c>
      <c r="AI312" s="59">
        <v>-1.8990499999999999</v>
      </c>
      <c r="AJ312" s="59">
        <v>-1.0630599999999999</v>
      </c>
      <c r="AK312" s="59">
        <v>0</v>
      </c>
      <c r="AL312" s="59">
        <v>-0.57074000000000003</v>
      </c>
      <c r="AM312" s="59">
        <v>-1.3532299999999999</v>
      </c>
      <c r="AN312" s="59">
        <v>-2.76674</v>
      </c>
      <c r="AO312" s="59">
        <v>-8.23386</v>
      </c>
      <c r="AP312" s="59">
        <v>-543.28599999999994</v>
      </c>
    </row>
    <row r="313" spans="1:42">
      <c r="A313" s="64" t="s">
        <v>425</v>
      </c>
      <c r="B313" s="59">
        <v>-340.58681999999999</v>
      </c>
      <c r="C313" s="59">
        <v>-72.963369999999998</v>
      </c>
      <c r="D313" s="59">
        <v>-172.85171</v>
      </c>
      <c r="E313" s="59">
        <v>-51.952570000000001</v>
      </c>
      <c r="F313" s="59">
        <v>-22.99559</v>
      </c>
      <c r="G313" s="59">
        <v>-19.426029999999997</v>
      </c>
      <c r="H313" s="59">
        <v>-24.742139999999999</v>
      </c>
      <c r="I313" s="59">
        <v>-39.569650000000003</v>
      </c>
      <c r="J313" s="59">
        <v>-42.624309999999994</v>
      </c>
      <c r="K313" s="59">
        <v>-68.107699999999994</v>
      </c>
      <c r="L313" s="59">
        <v>-17.734470000000002</v>
      </c>
      <c r="M313" s="59">
        <v>-32.48827</v>
      </c>
      <c r="N313" s="59">
        <v>-47.129629999999999</v>
      </c>
      <c r="O313" s="59">
        <v>-21.616160000000001</v>
      </c>
      <c r="P313" s="59">
        <v>-26.068290000000001</v>
      </c>
      <c r="Q313" s="59">
        <v>-12.667920000000001</v>
      </c>
      <c r="R313" s="59">
        <v>-15.52608</v>
      </c>
      <c r="S313" s="59">
        <v>-16.82169</v>
      </c>
      <c r="T313" s="59">
        <v>-59.818150000000003</v>
      </c>
      <c r="U313" s="59">
        <v>-25.4711</v>
      </c>
      <c r="V313" s="59">
        <v>-18.862830000000002</v>
      </c>
      <c r="W313" s="59">
        <v>-14.656879999999999</v>
      </c>
      <c r="X313" s="59">
        <v>-19.854680000000002</v>
      </c>
      <c r="Y313" s="59">
        <v>-19.616029999999999</v>
      </c>
      <c r="Z313" s="59">
        <v>-46.708059999999996</v>
      </c>
      <c r="AA313" s="59">
        <v>-14.030299999999999</v>
      </c>
      <c r="AB313" s="59">
        <v>-24.155339999999999</v>
      </c>
      <c r="AC313" s="59">
        <v>-76.138019999999997</v>
      </c>
      <c r="AD313" s="59">
        <v>-23.250529999999998</v>
      </c>
      <c r="AE313" s="59">
        <v>-74.764690000000002</v>
      </c>
      <c r="AF313" s="59">
        <v>-15.05326</v>
      </c>
      <c r="AG313" s="59">
        <v>-10.13739</v>
      </c>
      <c r="AH313" s="59">
        <v>-23.771509999999999</v>
      </c>
      <c r="AI313" s="59">
        <v>-12.22015</v>
      </c>
      <c r="AJ313" s="59">
        <v>-4.01492</v>
      </c>
      <c r="AK313" s="59">
        <v>-2.7145700000000001</v>
      </c>
      <c r="AL313" s="59">
        <v>-30.217140000000001</v>
      </c>
      <c r="AM313" s="59">
        <v>-47.081050000000005</v>
      </c>
      <c r="AN313" s="59">
        <v>-8.0435800000000004</v>
      </c>
      <c r="AO313" s="59">
        <v>-5.8331099999999996</v>
      </c>
      <c r="AP313" s="59">
        <v>-1622.2856899999999</v>
      </c>
    </row>
    <row r="314" spans="1:42">
      <c r="A314" s="64" t="s">
        <v>426</v>
      </c>
      <c r="B314" s="59">
        <v>-24.31917</v>
      </c>
      <c r="C314" s="59">
        <v>-15.160399999999999</v>
      </c>
      <c r="D314" s="59">
        <v>-94.996619999999993</v>
      </c>
      <c r="E314" s="59">
        <v>-8.5234500000000004</v>
      </c>
      <c r="F314" s="59">
        <v>-4.4383599999999994</v>
      </c>
      <c r="G314" s="59">
        <v>-13.717000000000001</v>
      </c>
      <c r="H314" s="59">
        <v>-6.2744999999999997</v>
      </c>
      <c r="I314" s="59">
        <v>-4.7927600000000004</v>
      </c>
      <c r="J314" s="59">
        <v>-9.368739999999999</v>
      </c>
      <c r="K314" s="59">
        <v>-20.26482</v>
      </c>
      <c r="L314" s="59">
        <v>-4.1244799999999993</v>
      </c>
      <c r="M314" s="59">
        <v>-6.3992599999999999</v>
      </c>
      <c r="N314" s="59">
        <v>-15.72282</v>
      </c>
      <c r="O314" s="59">
        <v>-7.0282299999999998</v>
      </c>
      <c r="P314" s="59">
        <v>-11.61622</v>
      </c>
      <c r="Q314" s="59">
        <v>-1.92981</v>
      </c>
      <c r="R314" s="59">
        <v>-12.46874</v>
      </c>
      <c r="S314" s="59">
        <v>-9.0851600000000001</v>
      </c>
      <c r="T314" s="59">
        <v>-10.290899999999999</v>
      </c>
      <c r="U314" s="59">
        <v>-3.6695900000000004</v>
      </c>
      <c r="V314" s="59">
        <v>-1.53728</v>
      </c>
      <c r="W314" s="59">
        <v>-3.8984699999999997</v>
      </c>
      <c r="X314" s="59">
        <v>-6.0579099999999997</v>
      </c>
      <c r="Y314" s="59">
        <v>-1.3186099999999998</v>
      </c>
      <c r="Z314" s="59">
        <v>-19.107500000000002</v>
      </c>
      <c r="AA314" s="59">
        <v>-10.742709999999999</v>
      </c>
      <c r="AB314" s="59">
        <v>-4.5122299999999997</v>
      </c>
      <c r="AC314" s="59">
        <v>-19.52055</v>
      </c>
      <c r="AD314" s="59">
        <v>-10.039209999999999</v>
      </c>
      <c r="AE314" s="59">
        <v>-31.652549999999998</v>
      </c>
      <c r="AF314" s="59">
        <v>-9.1234999999999999</v>
      </c>
      <c r="AG314" s="59">
        <v>-4.55999</v>
      </c>
      <c r="AH314" s="59">
        <v>-2.5857600000000001</v>
      </c>
      <c r="AI314" s="59">
        <v>-3.6737100000000003</v>
      </c>
      <c r="AJ314" s="59">
        <v>-1.2777700000000001</v>
      </c>
      <c r="AK314" s="59">
        <v>-5.8</v>
      </c>
      <c r="AL314" s="59">
        <v>-10.6486</v>
      </c>
      <c r="AM314" s="59">
        <v>-4.1856</v>
      </c>
      <c r="AN314" s="59">
        <v>0</v>
      </c>
      <c r="AO314" s="59">
        <v>-2.6894</v>
      </c>
      <c r="AP314" s="59">
        <v>-437.12238000000002</v>
      </c>
    </row>
    <row r="315" spans="1:42">
      <c r="A315" s="65" t="s">
        <v>427</v>
      </c>
      <c r="B315" s="59">
        <v>-1523.2855300000001</v>
      </c>
      <c r="C315" s="59">
        <v>-306.55480999999997</v>
      </c>
      <c r="D315" s="59">
        <v>-898.12297000000001</v>
      </c>
      <c r="E315" s="59">
        <v>-187.05423999999999</v>
      </c>
      <c r="F315" s="59">
        <v>-212.19898000000001</v>
      </c>
      <c r="G315" s="59">
        <v>-212.97951999999998</v>
      </c>
      <c r="H315" s="59">
        <v>-59.879589999999993</v>
      </c>
      <c r="I315" s="59">
        <v>-197.46251999999998</v>
      </c>
      <c r="J315" s="59">
        <v>-195.46100000000001</v>
      </c>
      <c r="K315" s="59">
        <v>-201.38378</v>
      </c>
      <c r="L315" s="59">
        <v>-71.139020000000002</v>
      </c>
      <c r="M315" s="59">
        <v>-237.48604999999998</v>
      </c>
      <c r="N315" s="59">
        <v>-148.26608999999999</v>
      </c>
      <c r="O315" s="59">
        <v>-102.30830999999999</v>
      </c>
      <c r="P315" s="59">
        <v>-171.78226000000001</v>
      </c>
      <c r="Q315" s="59">
        <v>-101.32529</v>
      </c>
      <c r="R315" s="59">
        <v>-92.169160000000005</v>
      </c>
      <c r="S315" s="59">
        <v>-67.862229999999997</v>
      </c>
      <c r="T315" s="59">
        <v>-130.94997000000001</v>
      </c>
      <c r="U315" s="59">
        <v>-176.88526000000002</v>
      </c>
      <c r="V315" s="59">
        <v>-56.250709999999998</v>
      </c>
      <c r="W315" s="59">
        <v>-94.150070000000014</v>
      </c>
      <c r="X315" s="59">
        <v>-228.10507999999999</v>
      </c>
      <c r="Y315" s="59">
        <v>-104.71080000000001</v>
      </c>
      <c r="Z315" s="59">
        <v>-295.42374999999998</v>
      </c>
      <c r="AA315" s="59">
        <v>-128.52574999999999</v>
      </c>
      <c r="AB315" s="59">
        <v>-304.73214000000002</v>
      </c>
      <c r="AC315" s="59">
        <v>-1438.9548200000002</v>
      </c>
      <c r="AD315" s="59">
        <v>-115.72488</v>
      </c>
      <c r="AE315" s="59">
        <v>-326.70428999999996</v>
      </c>
      <c r="AF315" s="59">
        <v>-30.999080000000003</v>
      </c>
      <c r="AG315" s="59">
        <v>-96.383210000000005</v>
      </c>
      <c r="AH315" s="59">
        <v>-69.158160000000009</v>
      </c>
      <c r="AI315" s="59">
        <v>-38.255929999999999</v>
      </c>
      <c r="AJ315" s="59">
        <v>-19.20035</v>
      </c>
      <c r="AK315" s="59">
        <v>-25.727630000000001</v>
      </c>
      <c r="AL315" s="59">
        <v>-80.959980000000002</v>
      </c>
      <c r="AM315" s="59">
        <v>-166.12813</v>
      </c>
      <c r="AN315" s="59">
        <v>-79.87975999999999</v>
      </c>
      <c r="AO315" s="59">
        <v>-11.847479999999999</v>
      </c>
      <c r="AP315" s="59">
        <v>-9006.3785800000005</v>
      </c>
    </row>
    <row r="316" spans="1:42">
      <c r="A316" s="389" t="s">
        <v>971</v>
      </c>
      <c r="B316" s="438">
        <v>180.21868000000001</v>
      </c>
      <c r="C316" s="438">
        <v>678.21418999999992</v>
      </c>
      <c r="D316" s="438">
        <v>198.52252999999999</v>
      </c>
      <c r="E316" s="438">
        <v>148.21573999999998</v>
      </c>
      <c r="F316" s="438">
        <v>-151.52992999999998</v>
      </c>
      <c r="G316" s="438">
        <v>18.13278</v>
      </c>
      <c r="H316" s="438">
        <v>199.32431</v>
      </c>
      <c r="I316" s="438">
        <v>-402.65276</v>
      </c>
      <c r="J316" s="438">
        <v>388.85822999999999</v>
      </c>
      <c r="K316" s="438">
        <v>408.43582000000004</v>
      </c>
      <c r="L316" s="438">
        <v>56.364669999999997</v>
      </c>
      <c r="M316" s="438">
        <v>454.99970999999999</v>
      </c>
      <c r="N316" s="438">
        <v>1225.65888</v>
      </c>
      <c r="O316" s="438">
        <v>-303.71302000000003</v>
      </c>
      <c r="P316" s="438">
        <v>-268.86202000000003</v>
      </c>
      <c r="Q316" s="438">
        <v>-1.5184900000000001</v>
      </c>
      <c r="R316" s="438">
        <v>-99.916429999999991</v>
      </c>
      <c r="S316" s="438">
        <v>15.532</v>
      </c>
      <c r="T316" s="438">
        <v>390.09769</v>
      </c>
      <c r="U316" s="438">
        <v>327.78719000000001</v>
      </c>
      <c r="V316" s="438">
        <v>226.49553</v>
      </c>
      <c r="W316" s="438">
        <v>-90.065880000000007</v>
      </c>
      <c r="X316" s="438">
        <v>-29.819040000000001</v>
      </c>
      <c r="Y316" s="438">
        <v>117.83637</v>
      </c>
      <c r="Z316" s="438">
        <v>410.50484</v>
      </c>
      <c r="AA316" s="438">
        <v>-201.88607999999999</v>
      </c>
      <c r="AB316" s="438">
        <v>596.46941000000004</v>
      </c>
      <c r="AC316" s="438">
        <v>85.421139999999994</v>
      </c>
      <c r="AD316" s="438">
        <v>-26.025590000000001</v>
      </c>
      <c r="AE316" s="438">
        <v>60.009620000000005</v>
      </c>
      <c r="AF316" s="438">
        <v>119.57550999999999</v>
      </c>
      <c r="AG316" s="438">
        <v>40.963910000000006</v>
      </c>
      <c r="AH316" s="438">
        <v>-175.83229</v>
      </c>
      <c r="AI316" s="438">
        <v>5.5075000000000003</v>
      </c>
      <c r="AJ316" s="438">
        <v>-17.023949999999999</v>
      </c>
      <c r="AK316" s="438">
        <v>104.3511</v>
      </c>
      <c r="AL316" s="438">
        <v>-665.48946999999998</v>
      </c>
      <c r="AM316" s="438">
        <v>-36.906019999999998</v>
      </c>
      <c r="AN316" s="438">
        <v>122.28888000000001</v>
      </c>
      <c r="AO316" s="438">
        <v>5.7320500000000001</v>
      </c>
      <c r="AP316" s="438">
        <v>4114.2773100000004</v>
      </c>
    </row>
    <row r="317" spans="1:42">
      <c r="A317" s="65" t="s">
        <v>428</v>
      </c>
      <c r="B317" s="59">
        <v>5.2846099999999998</v>
      </c>
      <c r="C317" s="59">
        <v>0.83475999999999995</v>
      </c>
      <c r="D317" s="59">
        <v>0</v>
      </c>
      <c r="E317" s="59">
        <v>0</v>
      </c>
      <c r="F317" s="59">
        <v>0</v>
      </c>
      <c r="G317" s="59">
        <v>0</v>
      </c>
      <c r="H317" s="59">
        <v>-0.31507000000000002</v>
      </c>
      <c r="I317" s="59">
        <v>0</v>
      </c>
      <c r="J317" s="59">
        <v>0</v>
      </c>
      <c r="K317" s="59">
        <v>-7.0000000000000007E-5</v>
      </c>
      <c r="L317" s="59">
        <v>0</v>
      </c>
      <c r="M317" s="59">
        <v>0</v>
      </c>
      <c r="N317" s="59">
        <v>0.52288000000000001</v>
      </c>
      <c r="O317" s="59">
        <v>0</v>
      </c>
      <c r="P317" s="59">
        <v>1.8879999999999997E-2</v>
      </c>
      <c r="Q317" s="59">
        <v>2.2599999999999999E-3</v>
      </c>
      <c r="R317" s="59">
        <v>1.702E-2</v>
      </c>
      <c r="S317" s="59">
        <v>0.38020999999999999</v>
      </c>
      <c r="T317" s="59">
        <v>0</v>
      </c>
      <c r="U317" s="59">
        <v>2.0000000000000002E-5</v>
      </c>
      <c r="V317" s="59">
        <v>0</v>
      </c>
      <c r="W317" s="59">
        <v>0</v>
      </c>
      <c r="X317" s="59">
        <v>0</v>
      </c>
      <c r="Y317" s="59">
        <v>0</v>
      </c>
      <c r="Z317" s="59">
        <v>0</v>
      </c>
      <c r="AA317" s="59">
        <v>3.8979999999999994E-2</v>
      </c>
      <c r="AB317" s="59">
        <v>7.0239999999999997E-2</v>
      </c>
      <c r="AC317" s="59">
        <v>5.9999999999999995E-5</v>
      </c>
      <c r="AD317" s="59">
        <v>0</v>
      </c>
      <c r="AE317" s="59">
        <v>0</v>
      </c>
      <c r="AF317" s="59">
        <v>0</v>
      </c>
      <c r="AG317" s="59">
        <v>3.2000000000000003E-4</v>
      </c>
      <c r="AH317" s="59">
        <v>1.0000000000000001E-5</v>
      </c>
      <c r="AI317" s="59">
        <v>0</v>
      </c>
      <c r="AJ317" s="59">
        <v>4.2999999999999999E-4</v>
      </c>
      <c r="AK317" s="59">
        <v>0</v>
      </c>
      <c r="AL317" s="59">
        <v>0</v>
      </c>
      <c r="AM317" s="59">
        <v>0</v>
      </c>
      <c r="AN317" s="59">
        <v>1.25E-3</v>
      </c>
      <c r="AO317" s="59">
        <v>0.22787000000000002</v>
      </c>
      <c r="AP317" s="59">
        <v>7.0846599999999995</v>
      </c>
    </row>
    <row r="318" spans="1:42">
      <c r="A318" s="65" t="s">
        <v>429</v>
      </c>
      <c r="B318" s="59">
        <v>5.2844300000000004</v>
      </c>
      <c r="C318" s="59">
        <v>0.83475999999999995</v>
      </c>
      <c r="D318" s="59">
        <v>0</v>
      </c>
      <c r="E318" s="59">
        <v>0</v>
      </c>
      <c r="F318" s="59">
        <v>0</v>
      </c>
      <c r="G318" s="59">
        <v>0</v>
      </c>
      <c r="H318" s="59">
        <v>-0.31507000000000002</v>
      </c>
      <c r="I318" s="59">
        <v>0</v>
      </c>
      <c r="J318" s="59">
        <v>0</v>
      </c>
      <c r="K318" s="59">
        <v>-7.0000000000000007E-5</v>
      </c>
      <c r="L318" s="59">
        <v>0</v>
      </c>
      <c r="M318" s="59">
        <v>0</v>
      </c>
      <c r="N318" s="59">
        <v>0</v>
      </c>
      <c r="O318" s="59">
        <v>0</v>
      </c>
      <c r="P318" s="59">
        <v>1.8879999999999997E-2</v>
      </c>
      <c r="Q318" s="59">
        <v>2.2599999999999999E-3</v>
      </c>
      <c r="R318" s="59">
        <v>0</v>
      </c>
      <c r="S318" s="59">
        <v>0.38020999999999999</v>
      </c>
      <c r="T318" s="59">
        <v>0</v>
      </c>
      <c r="U318" s="59">
        <v>2.0000000000000002E-5</v>
      </c>
      <c r="V318" s="59">
        <v>0</v>
      </c>
      <c r="W318" s="59">
        <v>0</v>
      </c>
      <c r="X318" s="59">
        <v>0</v>
      </c>
      <c r="Y318" s="59">
        <v>0</v>
      </c>
      <c r="Z318" s="59">
        <v>0</v>
      </c>
      <c r="AA318" s="59">
        <v>3.8979999999999994E-2</v>
      </c>
      <c r="AB318" s="59">
        <v>7.0239999999999997E-2</v>
      </c>
      <c r="AC318" s="59">
        <v>5.9999999999999995E-5</v>
      </c>
      <c r="AD318" s="59">
        <v>0</v>
      </c>
      <c r="AE318" s="59">
        <v>0</v>
      </c>
      <c r="AF318" s="59">
        <v>0</v>
      </c>
      <c r="AG318" s="59">
        <v>3.2000000000000003E-4</v>
      </c>
      <c r="AH318" s="59">
        <v>1.0000000000000001E-5</v>
      </c>
      <c r="AI318" s="59">
        <v>0</v>
      </c>
      <c r="AJ318" s="59">
        <v>4.2999999999999999E-4</v>
      </c>
      <c r="AK318" s="59">
        <v>0</v>
      </c>
      <c r="AL318" s="59">
        <v>0</v>
      </c>
      <c r="AM318" s="59">
        <v>0</v>
      </c>
      <c r="AN318" s="59">
        <v>1.25E-3</v>
      </c>
      <c r="AO318" s="59">
        <v>0.22787000000000002</v>
      </c>
      <c r="AP318" s="59">
        <v>6.5445799999999998</v>
      </c>
    </row>
    <row r="319" spans="1:42">
      <c r="A319" s="65" t="s">
        <v>430</v>
      </c>
      <c r="B319" s="59">
        <v>1.7999999999999998E-4</v>
      </c>
      <c r="C319" s="59">
        <v>0</v>
      </c>
      <c r="D319" s="59">
        <v>0</v>
      </c>
      <c r="E319" s="59">
        <v>0</v>
      </c>
      <c r="F319" s="59">
        <v>0</v>
      </c>
      <c r="G319" s="59">
        <v>0</v>
      </c>
      <c r="H319" s="59">
        <v>0</v>
      </c>
      <c r="I319" s="59">
        <v>0</v>
      </c>
      <c r="J319" s="59">
        <v>0</v>
      </c>
      <c r="K319" s="59">
        <v>0</v>
      </c>
      <c r="L319" s="59">
        <v>0</v>
      </c>
      <c r="M319" s="59">
        <v>0</v>
      </c>
      <c r="N319" s="59">
        <v>0.52288000000000001</v>
      </c>
      <c r="O319" s="59">
        <v>0</v>
      </c>
      <c r="P319" s="59">
        <v>0</v>
      </c>
      <c r="Q319" s="59">
        <v>0</v>
      </c>
      <c r="R319" s="59">
        <v>1.702E-2</v>
      </c>
      <c r="S319" s="59">
        <v>0</v>
      </c>
      <c r="T319" s="59">
        <v>0</v>
      </c>
      <c r="U319" s="59">
        <v>0</v>
      </c>
      <c r="V319" s="59">
        <v>0</v>
      </c>
      <c r="W319" s="59">
        <v>0</v>
      </c>
      <c r="X319" s="59">
        <v>0</v>
      </c>
      <c r="Y319" s="59">
        <v>0</v>
      </c>
      <c r="Z319" s="59">
        <v>0</v>
      </c>
      <c r="AA319" s="59">
        <v>0</v>
      </c>
      <c r="AB319" s="59">
        <v>0</v>
      </c>
      <c r="AC319" s="59">
        <v>0</v>
      </c>
      <c r="AD319" s="59">
        <v>0</v>
      </c>
      <c r="AE319" s="59">
        <v>0</v>
      </c>
      <c r="AF319" s="59">
        <v>0</v>
      </c>
      <c r="AG319" s="59">
        <v>0</v>
      </c>
      <c r="AH319" s="59">
        <v>0</v>
      </c>
      <c r="AI319" s="59">
        <v>0</v>
      </c>
      <c r="AJ319" s="59">
        <v>0</v>
      </c>
      <c r="AK319" s="59">
        <v>0</v>
      </c>
      <c r="AL319" s="59">
        <v>0</v>
      </c>
      <c r="AM319" s="59">
        <v>0</v>
      </c>
      <c r="AN319" s="59">
        <v>0</v>
      </c>
      <c r="AO319" s="59">
        <v>0</v>
      </c>
      <c r="AP319" s="59">
        <v>0.54008</v>
      </c>
    </row>
    <row r="320" spans="1:42">
      <c r="A320" s="65" t="s">
        <v>431</v>
      </c>
      <c r="B320" s="59">
        <v>-0.85175999999999996</v>
      </c>
      <c r="C320" s="59">
        <v>-5.8560000000000001E-2</v>
      </c>
      <c r="D320" s="59">
        <v>0</v>
      </c>
      <c r="E320" s="59">
        <v>0</v>
      </c>
      <c r="F320" s="59">
        <v>-1.9299999999999999E-3</v>
      </c>
      <c r="G320" s="59">
        <v>0</v>
      </c>
      <c r="H320" s="59">
        <v>4.0000000000000003E-5</v>
      </c>
      <c r="I320" s="59">
        <v>0</v>
      </c>
      <c r="J320" s="59">
        <v>0</v>
      </c>
      <c r="K320" s="59">
        <v>1.4000000000000001E-4</v>
      </c>
      <c r="L320" s="59">
        <v>0</v>
      </c>
      <c r="M320" s="59">
        <v>0</v>
      </c>
      <c r="N320" s="59">
        <v>5.9999999999999995E-5</v>
      </c>
      <c r="O320" s="59">
        <v>0</v>
      </c>
      <c r="P320" s="59">
        <v>-1.1E-4</v>
      </c>
      <c r="Q320" s="59">
        <v>0</v>
      </c>
      <c r="R320" s="59">
        <v>-0.33104</v>
      </c>
      <c r="S320" s="59">
        <v>0</v>
      </c>
      <c r="T320" s="59">
        <v>-5.0000000000000002E-5</v>
      </c>
      <c r="U320" s="59">
        <v>0</v>
      </c>
      <c r="V320" s="59">
        <v>0</v>
      </c>
      <c r="W320" s="59">
        <v>0</v>
      </c>
      <c r="X320" s="59">
        <v>0</v>
      </c>
      <c r="Y320" s="59">
        <v>0</v>
      </c>
      <c r="Z320" s="59">
        <v>0</v>
      </c>
      <c r="AA320" s="59">
        <v>-0.80570000000000008</v>
      </c>
      <c r="AB320" s="59">
        <v>7.2999999999999996E-4</v>
      </c>
      <c r="AC320" s="59">
        <v>5.5000000000000003E-4</v>
      </c>
      <c r="AD320" s="59">
        <v>0</v>
      </c>
      <c r="AE320" s="59">
        <v>0</v>
      </c>
      <c r="AF320" s="59">
        <v>-1.01E-3</v>
      </c>
      <c r="AG320" s="59">
        <v>-1.4999999999999999E-4</v>
      </c>
      <c r="AH320" s="59">
        <v>-9.3999999999999997E-4</v>
      </c>
      <c r="AI320" s="59">
        <v>0</v>
      </c>
      <c r="AJ320" s="59">
        <v>-1.2700000000000001E-3</v>
      </c>
      <c r="AK320" s="59">
        <v>0</v>
      </c>
      <c r="AL320" s="59">
        <v>0</v>
      </c>
      <c r="AM320" s="59">
        <v>0</v>
      </c>
      <c r="AN320" s="59">
        <v>-3.3E-4</v>
      </c>
      <c r="AO320" s="59">
        <v>-3.3000599999999998</v>
      </c>
      <c r="AP320" s="59">
        <v>-5.3513900000000003</v>
      </c>
    </row>
    <row r="321" spans="1:42">
      <c r="A321" s="65" t="s">
        <v>432</v>
      </c>
      <c r="B321" s="59">
        <v>-0.85175999999999996</v>
      </c>
      <c r="C321" s="59">
        <v>-5.8560000000000001E-2</v>
      </c>
      <c r="D321" s="59">
        <v>0</v>
      </c>
      <c r="E321" s="59">
        <v>0</v>
      </c>
      <c r="F321" s="59">
        <v>-1.9299999999999999E-3</v>
      </c>
      <c r="G321" s="59">
        <v>0</v>
      </c>
      <c r="H321" s="59">
        <v>4.0000000000000003E-5</v>
      </c>
      <c r="I321" s="59">
        <v>0</v>
      </c>
      <c r="J321" s="59">
        <v>0</v>
      </c>
      <c r="K321" s="59">
        <v>1.4000000000000001E-4</v>
      </c>
      <c r="L321" s="59">
        <v>0</v>
      </c>
      <c r="M321" s="59">
        <v>0</v>
      </c>
      <c r="N321" s="59">
        <v>5.9999999999999995E-5</v>
      </c>
      <c r="O321" s="59">
        <v>0</v>
      </c>
      <c r="P321" s="59">
        <v>-1.1E-4</v>
      </c>
      <c r="Q321" s="59">
        <v>0</v>
      </c>
      <c r="R321" s="59">
        <v>-0.33079000000000003</v>
      </c>
      <c r="S321" s="59">
        <v>0</v>
      </c>
      <c r="T321" s="59">
        <v>-5.0000000000000002E-5</v>
      </c>
      <c r="U321" s="59">
        <v>0</v>
      </c>
      <c r="V321" s="59">
        <v>0</v>
      </c>
      <c r="W321" s="59">
        <v>0</v>
      </c>
      <c r="X321" s="59">
        <v>0</v>
      </c>
      <c r="Y321" s="59">
        <v>0</v>
      </c>
      <c r="Z321" s="59">
        <v>0</v>
      </c>
      <c r="AA321" s="59">
        <v>-0.80570000000000008</v>
      </c>
      <c r="AB321" s="59">
        <v>7.2999999999999996E-4</v>
      </c>
      <c r="AC321" s="59">
        <v>5.5000000000000003E-4</v>
      </c>
      <c r="AD321" s="59">
        <v>0</v>
      </c>
      <c r="AE321" s="59">
        <v>0</v>
      </c>
      <c r="AF321" s="59">
        <v>-1.01E-3</v>
      </c>
      <c r="AG321" s="59">
        <v>-1.4999999999999999E-4</v>
      </c>
      <c r="AH321" s="59">
        <v>-9.3999999999999997E-4</v>
      </c>
      <c r="AI321" s="59">
        <v>0</v>
      </c>
      <c r="AJ321" s="59">
        <v>-1.2700000000000001E-3</v>
      </c>
      <c r="AK321" s="59">
        <v>0</v>
      </c>
      <c r="AL321" s="59">
        <v>0</v>
      </c>
      <c r="AM321" s="59">
        <v>0</v>
      </c>
      <c r="AN321" s="59">
        <v>-3.3E-4</v>
      </c>
      <c r="AO321" s="59">
        <v>-3.3000599999999998</v>
      </c>
      <c r="AP321" s="59">
        <v>-5.35114</v>
      </c>
    </row>
    <row r="322" spans="1:42">
      <c r="A322" s="65" t="s">
        <v>433</v>
      </c>
      <c r="B322" s="59">
        <v>0</v>
      </c>
      <c r="C322" s="59">
        <v>0</v>
      </c>
      <c r="D322" s="59">
        <v>0</v>
      </c>
      <c r="E322" s="59">
        <v>0</v>
      </c>
      <c r="F322" s="59">
        <v>0</v>
      </c>
      <c r="G322" s="59">
        <v>0</v>
      </c>
      <c r="H322" s="59">
        <v>0</v>
      </c>
      <c r="I322" s="59">
        <v>0</v>
      </c>
      <c r="J322" s="59">
        <v>0</v>
      </c>
      <c r="K322" s="59">
        <v>0</v>
      </c>
      <c r="L322" s="59">
        <v>0</v>
      </c>
      <c r="M322" s="59">
        <v>0</v>
      </c>
      <c r="N322" s="59">
        <v>0</v>
      </c>
      <c r="O322" s="59">
        <v>0</v>
      </c>
      <c r="P322" s="59">
        <v>0</v>
      </c>
      <c r="Q322" s="59">
        <v>0</v>
      </c>
      <c r="R322" s="59">
        <v>-2.5000000000000001E-4</v>
      </c>
      <c r="S322" s="59">
        <v>0</v>
      </c>
      <c r="T322" s="59">
        <v>0</v>
      </c>
      <c r="U322" s="59">
        <v>0</v>
      </c>
      <c r="V322" s="59">
        <v>0</v>
      </c>
      <c r="W322" s="59">
        <v>0</v>
      </c>
      <c r="X322" s="59">
        <v>0</v>
      </c>
      <c r="Y322" s="59">
        <v>0</v>
      </c>
      <c r="Z322" s="59">
        <v>0</v>
      </c>
      <c r="AA322" s="59">
        <v>0</v>
      </c>
      <c r="AB322" s="59">
        <v>0</v>
      </c>
      <c r="AC322" s="59">
        <v>0</v>
      </c>
      <c r="AD322" s="59">
        <v>0</v>
      </c>
      <c r="AE322" s="59">
        <v>0</v>
      </c>
      <c r="AF322" s="59">
        <v>0</v>
      </c>
      <c r="AG322" s="59">
        <v>0</v>
      </c>
      <c r="AH322" s="59">
        <v>0</v>
      </c>
      <c r="AI322" s="59">
        <v>0</v>
      </c>
      <c r="AJ322" s="59">
        <v>0</v>
      </c>
      <c r="AK322" s="59">
        <v>0</v>
      </c>
      <c r="AL322" s="59">
        <v>0</v>
      </c>
      <c r="AM322" s="59">
        <v>0</v>
      </c>
      <c r="AN322" s="59">
        <v>0</v>
      </c>
      <c r="AO322" s="59">
        <v>0</v>
      </c>
      <c r="AP322" s="59">
        <v>-2.5000000000000001E-4</v>
      </c>
    </row>
    <row r="323" spans="1:42">
      <c r="A323" s="155" t="s">
        <v>1227</v>
      </c>
      <c r="B323" s="438">
        <v>184.65153000000001</v>
      </c>
      <c r="C323" s="438">
        <v>678.99039000000005</v>
      </c>
      <c r="D323" s="438">
        <v>198.52252999999999</v>
      </c>
      <c r="E323" s="438">
        <v>148.21573999999998</v>
      </c>
      <c r="F323" s="438">
        <v>-151.53185999999999</v>
      </c>
      <c r="G323" s="438">
        <v>18.13278</v>
      </c>
      <c r="H323" s="438">
        <v>199.00927999999999</v>
      </c>
      <c r="I323" s="438">
        <v>-402.65276</v>
      </c>
      <c r="J323" s="438">
        <v>388.85822999999999</v>
      </c>
      <c r="K323" s="438">
        <v>408.43589000000003</v>
      </c>
      <c r="L323" s="438">
        <v>56.364669999999997</v>
      </c>
      <c r="M323" s="438">
        <v>454.99970999999999</v>
      </c>
      <c r="N323" s="438">
        <v>1226.18182</v>
      </c>
      <c r="O323" s="438">
        <v>-303.71302000000003</v>
      </c>
      <c r="P323" s="438">
        <v>-268.84325000000001</v>
      </c>
      <c r="Q323" s="438">
        <v>-1.51623</v>
      </c>
      <c r="R323" s="438">
        <v>-100.23044999999999</v>
      </c>
      <c r="S323" s="438">
        <v>15.91221</v>
      </c>
      <c r="T323" s="438">
        <v>390.09764000000001</v>
      </c>
      <c r="U323" s="438">
        <v>327.78721000000002</v>
      </c>
      <c r="V323" s="438">
        <v>226.49553</v>
      </c>
      <c r="W323" s="438">
        <v>-90.065880000000007</v>
      </c>
      <c r="X323" s="438">
        <v>-29.819040000000001</v>
      </c>
      <c r="Y323" s="438">
        <v>117.83637</v>
      </c>
      <c r="Z323" s="438">
        <v>410.50484</v>
      </c>
      <c r="AA323" s="438">
        <v>-202.65279999999998</v>
      </c>
      <c r="AB323" s="438">
        <v>596.54038000000003</v>
      </c>
      <c r="AC323" s="438">
        <v>85.421750000000003</v>
      </c>
      <c r="AD323" s="438">
        <v>-26.025590000000001</v>
      </c>
      <c r="AE323" s="438">
        <v>60.009620000000005</v>
      </c>
      <c r="AF323" s="438">
        <v>119.5745</v>
      </c>
      <c r="AG323" s="438">
        <v>40.964080000000003</v>
      </c>
      <c r="AH323" s="438">
        <v>-175.83322000000001</v>
      </c>
      <c r="AI323" s="438">
        <v>5.5075000000000003</v>
      </c>
      <c r="AJ323" s="438">
        <v>-17.024789999999999</v>
      </c>
      <c r="AK323" s="438">
        <v>104.3511</v>
      </c>
      <c r="AL323" s="438">
        <v>-665.48946999999998</v>
      </c>
      <c r="AM323" s="438">
        <v>-36.906019999999998</v>
      </c>
      <c r="AN323" s="438">
        <v>122.2898</v>
      </c>
      <c r="AO323" s="438">
        <v>2.6598600000000001</v>
      </c>
      <c r="AP323" s="438">
        <v>4116.0105800000001</v>
      </c>
    </row>
    <row r="324" spans="1:42">
      <c r="A324" s="65" t="s">
        <v>434</v>
      </c>
      <c r="B324" s="59">
        <v>0</v>
      </c>
      <c r="C324" s="59">
        <v>0</v>
      </c>
      <c r="D324" s="59">
        <v>0</v>
      </c>
      <c r="E324" s="59">
        <v>0</v>
      </c>
      <c r="F324" s="59">
        <v>0.6</v>
      </c>
      <c r="G324" s="59">
        <v>0</v>
      </c>
      <c r="H324" s="59">
        <v>0</v>
      </c>
      <c r="I324" s="59">
        <v>0</v>
      </c>
      <c r="J324" s="59">
        <v>0.46762999999999999</v>
      </c>
      <c r="K324" s="59">
        <v>0</v>
      </c>
      <c r="L324" s="59">
        <v>0</v>
      </c>
      <c r="M324" s="59">
        <v>0</v>
      </c>
      <c r="N324" s="59">
        <v>0</v>
      </c>
      <c r="O324" s="59">
        <v>0</v>
      </c>
      <c r="P324" s="59">
        <v>0.35602999999999996</v>
      </c>
      <c r="Q324" s="59">
        <v>0</v>
      </c>
      <c r="R324" s="59">
        <v>-0.55353999999999992</v>
      </c>
      <c r="S324" s="59">
        <v>0</v>
      </c>
      <c r="T324" s="59">
        <v>0.17521999999999999</v>
      </c>
      <c r="U324" s="59">
        <v>0</v>
      </c>
      <c r="V324" s="59">
        <v>0</v>
      </c>
      <c r="W324" s="59">
        <v>-3.85622</v>
      </c>
      <c r="X324" s="59">
        <v>-102.07961999999999</v>
      </c>
      <c r="Y324" s="59">
        <v>2.784E-2</v>
      </c>
      <c r="Z324" s="59">
        <v>0</v>
      </c>
      <c r="AA324" s="59">
        <v>0</v>
      </c>
      <c r="AB324" s="59">
        <v>0</v>
      </c>
      <c r="AC324" s="59">
        <v>0</v>
      </c>
      <c r="AD324" s="59">
        <v>48.138839999999995</v>
      </c>
      <c r="AE324" s="59">
        <v>9.8209199999999992</v>
      </c>
      <c r="AF324" s="59">
        <v>0</v>
      </c>
      <c r="AG324" s="59">
        <v>0</v>
      </c>
      <c r="AH324" s="59">
        <v>0</v>
      </c>
      <c r="AI324" s="59">
        <v>0</v>
      </c>
      <c r="AJ324" s="59">
        <v>0</v>
      </c>
      <c r="AK324" s="59">
        <v>0</v>
      </c>
      <c r="AL324" s="59">
        <v>0</v>
      </c>
      <c r="AM324" s="59">
        <v>0</v>
      </c>
      <c r="AN324" s="59">
        <v>0.05</v>
      </c>
      <c r="AO324" s="59">
        <v>0</v>
      </c>
      <c r="AP324" s="59">
        <v>-46.852899999999998</v>
      </c>
    </row>
    <row r="325" spans="1:42">
      <c r="A325" s="389" t="s">
        <v>970</v>
      </c>
      <c r="B325" s="438">
        <v>184.65153000000001</v>
      </c>
      <c r="C325" s="438">
        <v>678.99039000000005</v>
      </c>
      <c r="D325" s="438">
        <v>198.52252999999999</v>
      </c>
      <c r="E325" s="438">
        <v>148.21573999999998</v>
      </c>
      <c r="F325" s="438">
        <v>-150.93185999999997</v>
      </c>
      <c r="G325" s="438">
        <v>18.13278</v>
      </c>
      <c r="H325" s="438">
        <v>199.00927999999999</v>
      </c>
      <c r="I325" s="438">
        <v>-402.65276</v>
      </c>
      <c r="J325" s="438">
        <v>389.32585999999998</v>
      </c>
      <c r="K325" s="438">
        <v>408.43589000000003</v>
      </c>
      <c r="L325" s="438">
        <v>56.364669999999997</v>
      </c>
      <c r="M325" s="438">
        <v>454.99970999999999</v>
      </c>
      <c r="N325" s="438">
        <v>1226.18182</v>
      </c>
      <c r="O325" s="438">
        <v>-303.71302000000003</v>
      </c>
      <c r="P325" s="438">
        <v>-268.48721999999998</v>
      </c>
      <c r="Q325" s="438">
        <v>-1.51623</v>
      </c>
      <c r="R325" s="438">
        <v>-100.78399</v>
      </c>
      <c r="S325" s="438">
        <v>15.91221</v>
      </c>
      <c r="T325" s="438">
        <v>390.27285999999998</v>
      </c>
      <c r="U325" s="438">
        <v>327.78721000000002</v>
      </c>
      <c r="V325" s="438">
        <v>226.49553</v>
      </c>
      <c r="W325" s="438">
        <v>-93.9221</v>
      </c>
      <c r="X325" s="438">
        <v>-131.89866000000001</v>
      </c>
      <c r="Y325" s="438">
        <v>117.86421</v>
      </c>
      <c r="Z325" s="438">
        <v>410.50484</v>
      </c>
      <c r="AA325" s="438">
        <v>-202.65279999999998</v>
      </c>
      <c r="AB325" s="438">
        <v>596.54038000000003</v>
      </c>
      <c r="AC325" s="438">
        <v>85.421750000000003</v>
      </c>
      <c r="AD325" s="438">
        <v>22.113250000000001</v>
      </c>
      <c r="AE325" s="438">
        <v>69.830539999999999</v>
      </c>
      <c r="AF325" s="438">
        <v>119.5745</v>
      </c>
      <c r="AG325" s="438">
        <v>40.964080000000003</v>
      </c>
      <c r="AH325" s="438">
        <v>-175.83322000000001</v>
      </c>
      <c r="AI325" s="438">
        <v>5.5075000000000003</v>
      </c>
      <c r="AJ325" s="438">
        <v>-17.024789999999999</v>
      </c>
      <c r="AK325" s="438">
        <v>104.3511</v>
      </c>
      <c r="AL325" s="438">
        <v>-665.48946999999998</v>
      </c>
      <c r="AM325" s="438">
        <v>-36.906019999999998</v>
      </c>
      <c r="AN325" s="438">
        <v>122.3398</v>
      </c>
      <c r="AO325" s="438">
        <v>2.6598600000000001</v>
      </c>
      <c r="AP325" s="438">
        <v>4069.1576800000003</v>
      </c>
    </row>
    <row r="326" spans="1:42">
      <c r="A326" s="65" t="s">
        <v>435</v>
      </c>
      <c r="B326" s="59">
        <v>0</v>
      </c>
      <c r="C326" s="59">
        <v>0.45593</v>
      </c>
      <c r="D326" s="59">
        <v>7.9438300000000002</v>
      </c>
      <c r="E326" s="59">
        <v>-19.660640000000001</v>
      </c>
      <c r="F326" s="59">
        <v>8.5773799999999998</v>
      </c>
      <c r="G326" s="59">
        <v>58.453139999999998</v>
      </c>
      <c r="H326" s="59">
        <v>5.6944099999999995</v>
      </c>
      <c r="I326" s="59">
        <v>-9.01492</v>
      </c>
      <c r="J326" s="59">
        <v>55.796990000000001</v>
      </c>
      <c r="K326" s="59">
        <v>-10.09529</v>
      </c>
      <c r="L326" s="59">
        <v>54.896900000000002</v>
      </c>
      <c r="M326" s="59">
        <v>3.97783</v>
      </c>
      <c r="N326" s="59">
        <v>452.97426000000002</v>
      </c>
      <c r="O326" s="59">
        <v>0.51022000000000001</v>
      </c>
      <c r="P326" s="59">
        <v>20.31447</v>
      </c>
      <c r="Q326" s="59">
        <v>3.75352</v>
      </c>
      <c r="R326" s="59">
        <v>23.70879</v>
      </c>
      <c r="S326" s="59">
        <v>-63.482059999999997</v>
      </c>
      <c r="T326" s="59">
        <v>2.76119</v>
      </c>
      <c r="U326" s="59">
        <v>-56.709519999999998</v>
      </c>
      <c r="V326" s="59">
        <v>-230.94383999999999</v>
      </c>
      <c r="W326" s="59">
        <v>24.047429999999999</v>
      </c>
      <c r="X326" s="59">
        <v>-1.63649</v>
      </c>
      <c r="Y326" s="59">
        <v>-0.11348</v>
      </c>
      <c r="Z326" s="59">
        <v>0</v>
      </c>
      <c r="AA326" s="59">
        <v>0.12570999999999999</v>
      </c>
      <c r="AB326" s="59">
        <v>-0.39</v>
      </c>
      <c r="AC326" s="59">
        <v>0</v>
      </c>
      <c r="AD326" s="59">
        <v>0</v>
      </c>
      <c r="AE326" s="59">
        <v>-11.217790000000001</v>
      </c>
      <c r="AF326" s="59">
        <v>-3.5569499999999996</v>
      </c>
      <c r="AG326" s="59">
        <v>10.379290000000001</v>
      </c>
      <c r="AH326" s="59">
        <v>3.2097399999999996</v>
      </c>
      <c r="AI326" s="59">
        <v>-2.9503499999999998</v>
      </c>
      <c r="AJ326" s="59">
        <v>-8.0073600000000003</v>
      </c>
      <c r="AK326" s="59">
        <v>0</v>
      </c>
      <c r="AL326" s="59">
        <v>-1.1133199999999999</v>
      </c>
      <c r="AM326" s="59">
        <v>6.5950000000000009E-2</v>
      </c>
      <c r="AN326" s="59">
        <v>0</v>
      </c>
      <c r="AO326" s="59">
        <v>-3.9180799999999998</v>
      </c>
      <c r="AP326" s="59">
        <v>314.83689000000004</v>
      </c>
    </row>
    <row r="327" spans="1:42">
      <c r="A327" s="155" t="s">
        <v>1228</v>
      </c>
      <c r="B327" s="438">
        <v>184.65153000000001</v>
      </c>
      <c r="C327" s="438">
        <v>679.4463199999999</v>
      </c>
      <c r="D327" s="438">
        <v>206.46635999999998</v>
      </c>
      <c r="E327" s="438">
        <v>128.55510000000001</v>
      </c>
      <c r="F327" s="438">
        <v>-142.35448000000002</v>
      </c>
      <c r="G327" s="438">
        <v>76.585920000000002</v>
      </c>
      <c r="H327" s="438">
        <v>204.70368999999999</v>
      </c>
      <c r="I327" s="438">
        <v>-411.66768000000002</v>
      </c>
      <c r="J327" s="438">
        <v>445.12284999999997</v>
      </c>
      <c r="K327" s="438">
        <v>398.34059999999999</v>
      </c>
      <c r="L327" s="438">
        <v>111.26157000000001</v>
      </c>
      <c r="M327" s="438">
        <v>458.97753999999998</v>
      </c>
      <c r="N327" s="438">
        <v>1679.15608</v>
      </c>
      <c r="O327" s="438">
        <v>-303.20279999999997</v>
      </c>
      <c r="P327" s="438">
        <v>-248.17275000000001</v>
      </c>
      <c r="Q327" s="438">
        <v>2.2372899999999998</v>
      </c>
      <c r="R327" s="438">
        <v>-77.075199999999995</v>
      </c>
      <c r="S327" s="438">
        <v>-47.569849999999995</v>
      </c>
      <c r="T327" s="438">
        <v>393.03404999999998</v>
      </c>
      <c r="U327" s="438">
        <v>271.07769000000002</v>
      </c>
      <c r="V327" s="438">
        <v>-4.4483100000000002</v>
      </c>
      <c r="W327" s="438">
        <v>-69.874669999999995</v>
      </c>
      <c r="X327" s="438">
        <v>-133.53514999999999</v>
      </c>
      <c r="Y327" s="438">
        <v>117.75072999999999</v>
      </c>
      <c r="Z327" s="438">
        <v>410.50484</v>
      </c>
      <c r="AA327" s="438">
        <v>-202.52708999999999</v>
      </c>
      <c r="AB327" s="438">
        <v>596.15038000000004</v>
      </c>
      <c r="AC327" s="438">
        <v>85.421750000000003</v>
      </c>
      <c r="AD327" s="438">
        <v>22.113250000000001</v>
      </c>
      <c r="AE327" s="438">
        <v>58.612749999999998</v>
      </c>
      <c r="AF327" s="438">
        <v>116.01755</v>
      </c>
      <c r="AG327" s="438">
        <v>51.34337</v>
      </c>
      <c r="AH327" s="438">
        <v>-172.62348</v>
      </c>
      <c r="AI327" s="438">
        <v>2.55715</v>
      </c>
      <c r="AJ327" s="438">
        <v>-25.032150000000001</v>
      </c>
      <c r="AK327" s="438">
        <v>104.3511</v>
      </c>
      <c r="AL327" s="438">
        <v>-666.60279000000003</v>
      </c>
      <c r="AM327" s="438">
        <v>-36.840069999999997</v>
      </c>
      <c r="AN327" s="438">
        <v>122.3398</v>
      </c>
      <c r="AO327" s="438">
        <v>-1.2582200000000001</v>
      </c>
      <c r="AP327" s="438">
        <v>4383.9945700000007</v>
      </c>
    </row>
    <row r="328" spans="1:42">
      <c r="A328" s="65" t="s">
        <v>436</v>
      </c>
      <c r="B328" s="59">
        <v>0</v>
      </c>
      <c r="C328" s="59">
        <v>0</v>
      </c>
      <c r="D328" s="59">
        <v>0</v>
      </c>
      <c r="E328" s="59">
        <v>0</v>
      </c>
      <c r="F328" s="59">
        <v>0</v>
      </c>
      <c r="G328" s="59">
        <v>0</v>
      </c>
      <c r="H328" s="59">
        <v>0</v>
      </c>
      <c r="I328" s="59">
        <v>0</v>
      </c>
      <c r="J328" s="59">
        <v>0</v>
      </c>
      <c r="K328" s="59">
        <v>0</v>
      </c>
      <c r="L328" s="59">
        <v>0</v>
      </c>
      <c r="M328" s="59">
        <v>0</v>
      </c>
      <c r="N328" s="59">
        <v>0</v>
      </c>
      <c r="O328" s="59">
        <v>0</v>
      </c>
      <c r="P328" s="59">
        <v>0</v>
      </c>
      <c r="Q328" s="59">
        <v>0</v>
      </c>
      <c r="R328" s="59">
        <v>0</v>
      </c>
      <c r="S328" s="59">
        <v>0</v>
      </c>
      <c r="T328" s="59">
        <v>0</v>
      </c>
      <c r="U328" s="59">
        <v>0</v>
      </c>
      <c r="V328" s="59">
        <v>0</v>
      </c>
      <c r="W328" s="59">
        <v>0</v>
      </c>
      <c r="X328" s="59">
        <v>0</v>
      </c>
      <c r="Y328" s="59">
        <v>0</v>
      </c>
      <c r="Z328" s="59">
        <v>0</v>
      </c>
      <c r="AA328" s="59">
        <v>0</v>
      </c>
      <c r="AB328" s="59">
        <v>0</v>
      </c>
      <c r="AC328" s="59">
        <v>0</v>
      </c>
      <c r="AD328" s="59">
        <v>0</v>
      </c>
      <c r="AE328" s="59">
        <v>0</v>
      </c>
      <c r="AF328" s="59">
        <v>0</v>
      </c>
      <c r="AG328" s="59">
        <v>0</v>
      </c>
      <c r="AH328" s="59">
        <v>0</v>
      </c>
      <c r="AI328" s="59">
        <v>0</v>
      </c>
      <c r="AJ328" s="59">
        <v>0</v>
      </c>
      <c r="AK328" s="59">
        <v>0</v>
      </c>
      <c r="AL328" s="59">
        <v>0</v>
      </c>
      <c r="AM328" s="59">
        <v>0</v>
      </c>
      <c r="AN328" s="59">
        <v>0</v>
      </c>
      <c r="AO328" s="59">
        <v>0</v>
      </c>
      <c r="AP328" s="59">
        <v>0</v>
      </c>
    </row>
    <row r="329" spans="1:42">
      <c r="A329" s="389" t="s">
        <v>969</v>
      </c>
      <c r="B329" s="438">
        <v>184.65153000000001</v>
      </c>
      <c r="C329" s="438">
        <v>679.4463199999999</v>
      </c>
      <c r="D329" s="438">
        <v>206.46635999999998</v>
      </c>
      <c r="E329" s="438">
        <v>128.55510000000001</v>
      </c>
      <c r="F329" s="438">
        <v>-142.35448000000002</v>
      </c>
      <c r="G329" s="438">
        <v>76.585920000000002</v>
      </c>
      <c r="H329" s="438">
        <v>204.70368999999999</v>
      </c>
      <c r="I329" s="438">
        <v>-411.66768000000002</v>
      </c>
      <c r="J329" s="438">
        <v>445.12284999999997</v>
      </c>
      <c r="K329" s="438">
        <v>398.34059999999999</v>
      </c>
      <c r="L329" s="438">
        <v>111.26157000000001</v>
      </c>
      <c r="M329" s="438">
        <v>458.97753999999998</v>
      </c>
      <c r="N329" s="438">
        <v>1679.15608</v>
      </c>
      <c r="O329" s="438">
        <v>-303.20279999999997</v>
      </c>
      <c r="P329" s="438">
        <v>-248.17275000000001</v>
      </c>
      <c r="Q329" s="438">
        <v>2.2372899999999998</v>
      </c>
      <c r="R329" s="438">
        <v>-77.075199999999995</v>
      </c>
      <c r="S329" s="438">
        <v>-47.569849999999995</v>
      </c>
      <c r="T329" s="438">
        <v>393.03404999999998</v>
      </c>
      <c r="U329" s="438">
        <v>271.07769000000002</v>
      </c>
      <c r="V329" s="438">
        <v>-4.4483100000000002</v>
      </c>
      <c r="W329" s="438">
        <v>-69.874669999999995</v>
      </c>
      <c r="X329" s="438">
        <v>-133.53514999999999</v>
      </c>
      <c r="Y329" s="438">
        <v>117.75072999999999</v>
      </c>
      <c r="Z329" s="438">
        <v>410.50484</v>
      </c>
      <c r="AA329" s="438">
        <v>-202.52708999999999</v>
      </c>
      <c r="AB329" s="438">
        <v>596.15038000000004</v>
      </c>
      <c r="AC329" s="438">
        <v>85.421750000000003</v>
      </c>
      <c r="AD329" s="438">
        <v>22.113250000000001</v>
      </c>
      <c r="AE329" s="438">
        <v>58.612749999999998</v>
      </c>
      <c r="AF329" s="438">
        <v>116.01755</v>
      </c>
      <c r="AG329" s="438">
        <v>51.34337</v>
      </c>
      <c r="AH329" s="438">
        <v>-172.62348</v>
      </c>
      <c r="AI329" s="438">
        <v>2.55715</v>
      </c>
      <c r="AJ329" s="438">
        <v>-25.032150000000001</v>
      </c>
      <c r="AK329" s="438">
        <v>104.3511</v>
      </c>
      <c r="AL329" s="438">
        <v>-666.60279000000003</v>
      </c>
      <c r="AM329" s="438">
        <v>-36.840069999999997</v>
      </c>
      <c r="AN329" s="438">
        <v>122.3398</v>
      </c>
      <c r="AO329" s="438">
        <v>-1.2582200000000001</v>
      </c>
      <c r="AP329" s="438">
        <v>4383.9945700000007</v>
      </c>
    </row>
    <row r="330" spans="1:42">
      <c r="A330" s="65" t="s">
        <v>437</v>
      </c>
      <c r="B330" s="59">
        <v>-134.20150000000001</v>
      </c>
      <c r="C330" s="59">
        <v>-169.86157999999998</v>
      </c>
      <c r="D330" s="59">
        <v>0</v>
      </c>
      <c r="E330" s="59">
        <v>0</v>
      </c>
      <c r="F330" s="59">
        <v>0</v>
      </c>
      <c r="G330" s="59">
        <v>0</v>
      </c>
      <c r="H330" s="59">
        <v>0</v>
      </c>
      <c r="I330" s="59">
        <v>0</v>
      </c>
      <c r="J330" s="59">
        <v>0</v>
      </c>
      <c r="K330" s="59">
        <v>0</v>
      </c>
      <c r="L330" s="59">
        <v>0</v>
      </c>
      <c r="M330" s="59">
        <v>-126.30956</v>
      </c>
      <c r="N330" s="59">
        <v>0</v>
      </c>
      <c r="O330" s="59">
        <v>0</v>
      </c>
      <c r="P330" s="59">
        <v>0</v>
      </c>
      <c r="Q330" s="59">
        <v>0</v>
      </c>
      <c r="R330" s="59">
        <v>0</v>
      </c>
      <c r="S330" s="59">
        <v>0</v>
      </c>
      <c r="T330" s="59">
        <v>0</v>
      </c>
      <c r="U330" s="59">
        <v>0</v>
      </c>
      <c r="V330" s="59">
        <v>0</v>
      </c>
      <c r="W330" s="59">
        <v>0</v>
      </c>
      <c r="X330" s="59">
        <v>0</v>
      </c>
      <c r="Y330" s="59">
        <v>0</v>
      </c>
      <c r="Z330" s="59">
        <v>0</v>
      </c>
      <c r="AA330" s="59">
        <v>0</v>
      </c>
      <c r="AB330" s="59">
        <v>0</v>
      </c>
      <c r="AC330" s="59">
        <v>0</v>
      </c>
      <c r="AD330" s="59">
        <v>0</v>
      </c>
      <c r="AE330" s="59">
        <v>0</v>
      </c>
      <c r="AF330" s="59">
        <v>0</v>
      </c>
      <c r="AG330" s="59">
        <v>0</v>
      </c>
      <c r="AH330" s="59">
        <v>0</v>
      </c>
      <c r="AI330" s="59">
        <v>0</v>
      </c>
      <c r="AJ330" s="59">
        <v>0</v>
      </c>
      <c r="AK330" s="59">
        <v>-20.285</v>
      </c>
      <c r="AL330" s="59">
        <v>0</v>
      </c>
      <c r="AM330" s="59">
        <v>0</v>
      </c>
      <c r="AN330" s="59">
        <v>0</v>
      </c>
      <c r="AO330" s="59">
        <v>0</v>
      </c>
      <c r="AP330" s="59">
        <v>-450.65764000000001</v>
      </c>
    </row>
    <row r="331" spans="1:42">
      <c r="A331" s="389" t="s">
        <v>968</v>
      </c>
      <c r="B331" s="438">
        <v>50.450029999999998</v>
      </c>
      <c r="C331" s="438">
        <v>509.58474000000001</v>
      </c>
      <c r="D331" s="438">
        <v>206.46635999999998</v>
      </c>
      <c r="E331" s="438">
        <v>128.55510000000001</v>
      </c>
      <c r="F331" s="438">
        <v>-142.35448000000002</v>
      </c>
      <c r="G331" s="438">
        <v>76.585920000000002</v>
      </c>
      <c r="H331" s="438">
        <v>204.70368999999999</v>
      </c>
      <c r="I331" s="438">
        <v>-411.66768000000002</v>
      </c>
      <c r="J331" s="438">
        <v>445.12284999999997</v>
      </c>
      <c r="K331" s="438">
        <v>398.34059999999999</v>
      </c>
      <c r="L331" s="438">
        <v>111.26157000000001</v>
      </c>
      <c r="M331" s="438">
        <v>332.66798</v>
      </c>
      <c r="N331" s="438">
        <v>1679.15608</v>
      </c>
      <c r="O331" s="438">
        <v>-303.20279999999997</v>
      </c>
      <c r="P331" s="438">
        <v>-248.17275000000001</v>
      </c>
      <c r="Q331" s="438">
        <v>2.2372899999999998</v>
      </c>
      <c r="R331" s="438">
        <v>-77.075199999999995</v>
      </c>
      <c r="S331" s="438">
        <v>-47.569849999999995</v>
      </c>
      <c r="T331" s="438">
        <v>393.03404999999998</v>
      </c>
      <c r="U331" s="438">
        <v>271.07769000000002</v>
      </c>
      <c r="V331" s="438">
        <v>-4.4483100000000002</v>
      </c>
      <c r="W331" s="438">
        <v>-69.874669999999995</v>
      </c>
      <c r="X331" s="438">
        <v>-133.53514999999999</v>
      </c>
      <c r="Y331" s="438">
        <v>117.75072999999999</v>
      </c>
      <c r="Z331" s="438">
        <v>410.50484</v>
      </c>
      <c r="AA331" s="438">
        <v>-202.52708999999999</v>
      </c>
      <c r="AB331" s="438">
        <v>596.15038000000004</v>
      </c>
      <c r="AC331" s="438">
        <v>85.421750000000003</v>
      </c>
      <c r="AD331" s="438">
        <v>22.113250000000001</v>
      </c>
      <c r="AE331" s="438">
        <v>58.612749999999998</v>
      </c>
      <c r="AF331" s="438">
        <v>116.01755</v>
      </c>
      <c r="AG331" s="438">
        <v>51.34337</v>
      </c>
      <c r="AH331" s="438">
        <v>-172.62348</v>
      </c>
      <c r="AI331" s="438">
        <v>2.55715</v>
      </c>
      <c r="AJ331" s="438">
        <v>-25.032150000000001</v>
      </c>
      <c r="AK331" s="438">
        <v>84.066100000000006</v>
      </c>
      <c r="AL331" s="438">
        <v>-666.60279000000003</v>
      </c>
      <c r="AM331" s="438">
        <v>-36.840069999999997</v>
      </c>
      <c r="AN331" s="438">
        <v>122.3398</v>
      </c>
      <c r="AO331" s="438">
        <v>-1.2582200000000001</v>
      </c>
      <c r="AP331" s="438">
        <v>3933.3369300000004</v>
      </c>
    </row>
    <row r="332" spans="1:42" ht="3.75" customHeight="1" thickBot="1">
      <c r="A332" s="287"/>
      <c r="B332" s="487"/>
      <c r="C332" s="487"/>
      <c r="D332" s="487"/>
      <c r="E332" s="487"/>
      <c r="F332" s="487"/>
      <c r="G332" s="487"/>
      <c r="H332" s="487"/>
      <c r="I332" s="487"/>
      <c r="J332" s="487"/>
      <c r="K332" s="487"/>
      <c r="L332" s="487"/>
      <c r="M332" s="487"/>
      <c r="N332" s="487"/>
      <c r="O332" s="487"/>
      <c r="P332" s="487"/>
      <c r="Q332" s="487"/>
      <c r="R332" s="487"/>
      <c r="S332" s="487"/>
      <c r="T332" s="487"/>
      <c r="U332" s="487"/>
      <c r="V332" s="487"/>
      <c r="W332" s="487"/>
      <c r="X332" s="487"/>
      <c r="Y332" s="487"/>
      <c r="Z332" s="487"/>
      <c r="AA332" s="487"/>
      <c r="AB332" s="487"/>
      <c r="AC332" s="487"/>
      <c r="AD332" s="487"/>
      <c r="AE332" s="487"/>
      <c r="AF332" s="487"/>
      <c r="AG332" s="487"/>
      <c r="AH332" s="487"/>
      <c r="AI332" s="487"/>
      <c r="AJ332" s="487"/>
      <c r="AK332" s="487"/>
      <c r="AL332" s="487"/>
      <c r="AM332" s="487"/>
      <c r="AN332" s="487"/>
      <c r="AO332" s="487"/>
      <c r="AP332" s="487"/>
    </row>
    <row r="333" spans="1:42" ht="15.75" thickTop="1">
      <c r="A333" s="64"/>
      <c r="B333" s="96"/>
      <c r="C333" s="96"/>
      <c r="D333" s="96"/>
      <c r="E333" s="96"/>
      <c r="F333" s="96"/>
      <c r="G333" s="96"/>
      <c r="H333" s="96"/>
      <c r="I333" s="96"/>
      <c r="J333" s="96"/>
      <c r="K333" s="96"/>
      <c r="L333" s="96"/>
      <c r="M333" s="96"/>
      <c r="N333" s="96"/>
      <c r="O333" s="96"/>
      <c r="P333" s="96"/>
      <c r="Q333" s="96"/>
      <c r="R333" s="96"/>
      <c r="S333" s="96"/>
      <c r="T333" s="96"/>
      <c r="U333" s="96"/>
      <c r="V333" s="96"/>
      <c r="W333" s="96"/>
      <c r="X333" s="96"/>
      <c r="Y333" s="96"/>
      <c r="Z333" s="96"/>
      <c r="AA333" s="96"/>
      <c r="AB333" s="96"/>
      <c r="AC333" s="96"/>
      <c r="AD333" s="96"/>
      <c r="AE333" s="96"/>
      <c r="AF333" s="96"/>
      <c r="AG333" s="96"/>
      <c r="AH333" s="96"/>
      <c r="AI333" s="96"/>
      <c r="AJ333" s="96"/>
      <c r="AK333" s="96"/>
      <c r="AL333" s="96"/>
      <c r="AM333" s="96"/>
      <c r="AN333" s="96"/>
      <c r="AO333" s="96"/>
      <c r="AP333" s="96"/>
    </row>
  </sheetData>
  <mergeCells count="4">
    <mergeCell ref="A1:AP1"/>
    <mergeCell ref="A2:AP2"/>
    <mergeCell ref="A3:AP3"/>
    <mergeCell ref="A4:AP4"/>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125"/>
  <sheetViews>
    <sheetView zoomScaleNormal="100" workbookViewId="0">
      <selection activeCell="A3" sqref="A3:AP3"/>
    </sheetView>
  </sheetViews>
  <sheetFormatPr defaultRowHeight="15"/>
  <cols>
    <col min="1" max="1" width="99.5703125" style="5" customWidth="1"/>
    <col min="2" max="2" width="8.28515625" style="5" bestFit="1" customWidth="1"/>
    <col min="3" max="5" width="8.28515625" style="694" customWidth="1"/>
    <col min="6" max="8" width="8.28515625" style="5" bestFit="1" customWidth="1"/>
    <col min="9" max="9" width="9.28515625" style="5" customWidth="1"/>
    <col min="10" max="10" width="8.28515625" style="5" bestFit="1" customWidth="1"/>
    <col min="11" max="12" width="7.28515625" style="5" bestFit="1" customWidth="1"/>
    <col min="13" max="13" width="8.28515625" style="5" bestFit="1" customWidth="1"/>
    <col min="14" max="14" width="7.28515625" style="5" bestFit="1" customWidth="1"/>
    <col min="15" max="15" width="8.28515625" style="5" bestFit="1" customWidth="1"/>
    <col min="16" max="16" width="8.42578125" style="5" customWidth="1"/>
    <col min="17" max="25" width="8.28515625" style="5" bestFit="1" customWidth="1"/>
    <col min="26" max="26" width="7.28515625" style="5" bestFit="1" customWidth="1"/>
    <col min="27" max="37" width="8.28515625" style="5" bestFit="1" customWidth="1"/>
    <col min="38" max="39" width="8.28515625" style="676" bestFit="1" customWidth="1"/>
    <col min="40" max="40" width="9.85546875" style="690" customWidth="1"/>
    <col min="41" max="41" width="8.28515625" style="5" bestFit="1" customWidth="1"/>
    <col min="42" max="42" width="9.28515625" style="5" bestFit="1" customWidth="1"/>
    <col min="43" max="16384" width="9.140625" style="5"/>
  </cols>
  <sheetData>
    <row r="1" spans="1:42" ht="30" customHeight="1">
      <c r="A1" s="727" t="s">
        <v>961</v>
      </c>
      <c r="B1" s="727"/>
      <c r="C1" s="727"/>
      <c r="D1" s="727"/>
      <c r="E1" s="727"/>
      <c r="F1" s="727"/>
      <c r="G1" s="727"/>
      <c r="H1" s="727"/>
      <c r="I1" s="727"/>
      <c r="J1" s="727"/>
      <c r="K1" s="727"/>
      <c r="L1" s="727"/>
      <c r="M1" s="727"/>
      <c r="N1" s="727"/>
      <c r="O1" s="727"/>
      <c r="P1" s="727"/>
      <c r="Q1" s="727"/>
      <c r="R1" s="727"/>
      <c r="S1" s="727"/>
      <c r="T1" s="727"/>
      <c r="U1" s="727"/>
      <c r="V1" s="727"/>
      <c r="W1" s="727"/>
      <c r="X1" s="727"/>
      <c r="Y1" s="727"/>
      <c r="Z1" s="727"/>
      <c r="AA1" s="727"/>
      <c r="AB1" s="727"/>
      <c r="AC1" s="727"/>
      <c r="AD1" s="727"/>
      <c r="AE1" s="727"/>
      <c r="AF1" s="727"/>
      <c r="AG1" s="727"/>
      <c r="AH1" s="727"/>
      <c r="AI1" s="727"/>
      <c r="AJ1" s="727"/>
      <c r="AK1" s="727"/>
      <c r="AL1" s="727"/>
      <c r="AM1" s="727"/>
      <c r="AN1" s="727"/>
      <c r="AO1" s="727"/>
      <c r="AP1" s="727"/>
    </row>
    <row r="2" spans="1:42" ht="18">
      <c r="A2" s="728" t="s">
        <v>987</v>
      </c>
      <c r="B2" s="728"/>
      <c r="C2" s="728"/>
      <c r="D2" s="728"/>
      <c r="E2" s="728"/>
      <c r="F2" s="728"/>
      <c r="G2" s="728"/>
      <c r="H2" s="728"/>
      <c r="I2" s="728"/>
      <c r="J2" s="728"/>
      <c r="K2" s="728"/>
      <c r="L2" s="728"/>
      <c r="M2" s="728"/>
      <c r="N2" s="728"/>
      <c r="O2" s="728"/>
      <c r="P2" s="728"/>
      <c r="Q2" s="728"/>
      <c r="R2" s="728"/>
      <c r="S2" s="728"/>
      <c r="T2" s="728"/>
      <c r="U2" s="728"/>
      <c r="V2" s="728"/>
      <c r="W2" s="728"/>
      <c r="X2" s="728"/>
      <c r="Y2" s="728"/>
      <c r="Z2" s="728"/>
      <c r="AA2" s="728"/>
      <c r="AB2" s="728"/>
      <c r="AC2" s="728"/>
      <c r="AD2" s="728"/>
      <c r="AE2" s="728"/>
      <c r="AF2" s="728"/>
      <c r="AG2" s="728"/>
      <c r="AH2" s="728"/>
      <c r="AI2" s="728"/>
      <c r="AJ2" s="728"/>
      <c r="AK2" s="728"/>
      <c r="AL2" s="728"/>
      <c r="AM2" s="728"/>
      <c r="AN2" s="728"/>
      <c r="AO2" s="728"/>
      <c r="AP2" s="728"/>
    </row>
    <row r="3" spans="1:42" ht="30" customHeight="1">
      <c r="A3" s="734" t="s">
        <v>1468</v>
      </c>
      <c r="B3" s="734"/>
      <c r="C3" s="734"/>
      <c r="D3" s="734"/>
      <c r="E3" s="734"/>
      <c r="F3" s="734"/>
      <c r="G3" s="734"/>
      <c r="H3" s="734"/>
      <c r="I3" s="734"/>
      <c r="J3" s="734"/>
      <c r="K3" s="734"/>
      <c r="L3" s="734"/>
      <c r="M3" s="734"/>
      <c r="N3" s="734"/>
      <c r="O3" s="734"/>
      <c r="P3" s="734"/>
      <c r="Q3" s="734"/>
      <c r="R3" s="734"/>
      <c r="S3" s="734"/>
      <c r="T3" s="734"/>
      <c r="U3" s="734"/>
      <c r="V3" s="734"/>
      <c r="W3" s="734"/>
      <c r="X3" s="734"/>
      <c r="Y3" s="734"/>
      <c r="Z3" s="734"/>
      <c r="AA3" s="734"/>
      <c r="AB3" s="734"/>
      <c r="AC3" s="734"/>
      <c r="AD3" s="734"/>
      <c r="AE3" s="734"/>
      <c r="AF3" s="734"/>
      <c r="AG3" s="734"/>
      <c r="AH3" s="734"/>
      <c r="AI3" s="734"/>
      <c r="AJ3" s="734"/>
      <c r="AK3" s="734"/>
      <c r="AL3" s="734"/>
      <c r="AM3" s="734"/>
      <c r="AN3" s="734"/>
      <c r="AO3" s="734"/>
      <c r="AP3" s="734"/>
    </row>
    <row r="4" spans="1:42">
      <c r="A4" s="103"/>
      <c r="B4" s="178"/>
      <c r="C4" s="178"/>
      <c r="D4" s="178"/>
      <c r="E4" s="178"/>
      <c r="F4" s="178"/>
      <c r="G4" s="178"/>
      <c r="H4" s="178"/>
      <c r="I4" s="178"/>
      <c r="J4" s="178"/>
      <c r="K4" s="178"/>
      <c r="L4" s="178"/>
      <c r="M4" s="178"/>
      <c r="N4" s="11"/>
      <c r="O4" s="11"/>
      <c r="P4" s="11"/>
      <c r="Q4" s="11"/>
      <c r="R4" s="11"/>
      <c r="S4" s="11"/>
      <c r="T4" s="11"/>
      <c r="U4" s="11"/>
      <c r="V4" s="11"/>
      <c r="W4" s="11"/>
      <c r="X4" s="11"/>
      <c r="Y4" s="11"/>
      <c r="Z4" s="11"/>
      <c r="AA4" s="11"/>
      <c r="AB4" s="11"/>
      <c r="AC4" s="10"/>
      <c r="AD4" s="10"/>
      <c r="AE4" s="10"/>
      <c r="AF4" s="10"/>
      <c r="AG4" s="10"/>
      <c r="AH4" s="10"/>
      <c r="AI4" s="10"/>
      <c r="AJ4" s="10"/>
      <c r="AK4" s="10"/>
      <c r="AL4" s="10"/>
      <c r="AM4" s="10"/>
      <c r="AN4" s="10"/>
      <c r="AO4" s="10"/>
      <c r="AP4" s="10"/>
    </row>
    <row r="5" spans="1:42" ht="30" customHeight="1">
      <c r="A5" s="102"/>
      <c r="B5" s="52" t="s">
        <v>67</v>
      </c>
      <c r="C5" s="52" t="s">
        <v>68</v>
      </c>
      <c r="D5" s="52" t="s">
        <v>69</v>
      </c>
      <c r="E5" s="52" t="s">
        <v>92</v>
      </c>
      <c r="F5" s="52" t="s">
        <v>70</v>
      </c>
      <c r="G5" s="52" t="s">
        <v>71</v>
      </c>
      <c r="H5" s="52" t="s">
        <v>89</v>
      </c>
      <c r="I5" s="52" t="s">
        <v>72</v>
      </c>
      <c r="J5" s="52" t="s">
        <v>73</v>
      </c>
      <c r="K5" s="52" t="s">
        <v>74</v>
      </c>
      <c r="L5" s="52" t="s">
        <v>75</v>
      </c>
      <c r="M5" s="53" t="s">
        <v>76</v>
      </c>
      <c r="N5" s="52" t="s">
        <v>82</v>
      </c>
      <c r="O5" s="52" t="s">
        <v>80</v>
      </c>
      <c r="P5" s="52" t="s">
        <v>90</v>
      </c>
      <c r="Q5" s="52" t="s">
        <v>81</v>
      </c>
      <c r="R5" s="52" t="s">
        <v>79</v>
      </c>
      <c r="S5" s="52" t="s">
        <v>77</v>
      </c>
      <c r="T5" s="52" t="s">
        <v>91</v>
      </c>
      <c r="U5" s="53" t="s">
        <v>78</v>
      </c>
      <c r="V5" s="52" t="s">
        <v>87</v>
      </c>
      <c r="W5" s="52" t="s">
        <v>88</v>
      </c>
      <c r="X5" s="52" t="s">
        <v>86</v>
      </c>
      <c r="Y5" s="52" t="s">
        <v>84</v>
      </c>
      <c r="Z5" s="52" t="s">
        <v>83</v>
      </c>
      <c r="AA5" s="52" t="s">
        <v>93</v>
      </c>
      <c r="AB5" s="52" t="s">
        <v>94</v>
      </c>
      <c r="AC5" s="53" t="s">
        <v>95</v>
      </c>
      <c r="AD5" s="52" t="s">
        <v>96</v>
      </c>
      <c r="AE5" s="52" t="s">
        <v>97</v>
      </c>
      <c r="AF5" s="52" t="s">
        <v>517</v>
      </c>
      <c r="AG5" s="52" t="s">
        <v>1295</v>
      </c>
      <c r="AH5" s="52" t="s">
        <v>1306</v>
      </c>
      <c r="AI5" s="52" t="s">
        <v>1307</v>
      </c>
      <c r="AJ5" s="52" t="s">
        <v>1317</v>
      </c>
      <c r="AK5" s="52" t="s">
        <v>1318</v>
      </c>
      <c r="AL5" s="52" t="s">
        <v>1440</v>
      </c>
      <c r="AM5" s="52" t="s">
        <v>1477</v>
      </c>
      <c r="AN5" s="52" t="s">
        <v>1478</v>
      </c>
      <c r="AO5" s="52" t="s">
        <v>1479</v>
      </c>
      <c r="AP5" s="53" t="s">
        <v>518</v>
      </c>
    </row>
    <row r="6" spans="1:42">
      <c r="A6" s="103"/>
      <c r="B6" s="104"/>
      <c r="C6" s="104"/>
      <c r="D6" s="104"/>
      <c r="E6" s="104"/>
      <c r="F6" s="104"/>
      <c r="G6" s="104"/>
      <c r="H6" s="104"/>
      <c r="I6" s="104"/>
      <c r="J6" s="104"/>
      <c r="K6" s="104"/>
      <c r="L6" s="104"/>
      <c r="M6" s="105"/>
      <c r="N6" s="104"/>
      <c r="O6" s="104"/>
      <c r="P6" s="104"/>
      <c r="Q6" s="104"/>
      <c r="R6" s="104"/>
      <c r="S6" s="104"/>
      <c r="T6" s="104"/>
      <c r="U6" s="105"/>
      <c r="V6" s="104"/>
      <c r="W6" s="104"/>
      <c r="X6" s="104"/>
      <c r="Y6" s="104"/>
      <c r="Z6" s="104"/>
      <c r="AA6" s="104"/>
      <c r="AB6" s="104"/>
      <c r="AC6" s="105"/>
      <c r="AD6" s="104"/>
      <c r="AE6" s="104"/>
      <c r="AF6" s="104"/>
      <c r="AG6" s="104"/>
      <c r="AH6" s="104"/>
      <c r="AI6" s="104"/>
      <c r="AJ6" s="104"/>
      <c r="AK6" s="104"/>
      <c r="AL6" s="104"/>
      <c r="AM6" s="104"/>
      <c r="AN6" s="104"/>
      <c r="AO6" s="104"/>
      <c r="AP6" s="105"/>
    </row>
    <row r="7" spans="1:42">
      <c r="A7" s="72" t="s">
        <v>520</v>
      </c>
      <c r="B7" s="52"/>
      <c r="C7" s="52"/>
      <c r="D7" s="52"/>
      <c r="E7" s="52"/>
      <c r="F7" s="52"/>
      <c r="G7" s="52"/>
      <c r="H7" s="52"/>
      <c r="I7" s="52"/>
      <c r="J7" s="52"/>
      <c r="K7" s="52"/>
      <c r="L7" s="52"/>
      <c r="M7" s="53"/>
      <c r="N7" s="52"/>
      <c r="O7" s="52"/>
      <c r="P7" s="52"/>
      <c r="Q7" s="52"/>
      <c r="R7" s="52"/>
      <c r="S7" s="52"/>
      <c r="T7" s="52"/>
      <c r="U7" s="53"/>
      <c r="V7" s="52"/>
      <c r="W7" s="52"/>
      <c r="X7" s="52"/>
      <c r="Y7" s="52"/>
      <c r="Z7" s="52"/>
      <c r="AA7" s="52"/>
      <c r="AB7" s="52"/>
      <c r="AC7" s="53"/>
      <c r="AD7" s="52"/>
      <c r="AE7" s="52"/>
      <c r="AF7" s="52"/>
      <c r="AG7" s="52"/>
      <c r="AH7" s="52"/>
      <c r="AI7" s="52"/>
      <c r="AJ7" s="52"/>
      <c r="AK7" s="52"/>
      <c r="AL7" s="52"/>
      <c r="AM7" s="52"/>
      <c r="AN7" s="52"/>
      <c r="AO7" s="52"/>
      <c r="AP7" s="53"/>
    </row>
    <row r="8" spans="1:42">
      <c r="A8" s="103" t="s">
        <v>521</v>
      </c>
      <c r="B8" s="106">
        <v>0.18340000000000001</v>
      </c>
      <c r="C8" s="106">
        <v>0.1246</v>
      </c>
      <c r="D8" s="106">
        <v>0.1288</v>
      </c>
      <c r="E8" s="106">
        <v>6.8400000000000002E-2</v>
      </c>
      <c r="F8" s="106">
        <v>7.1800000000000003E-2</v>
      </c>
      <c r="G8" s="106">
        <v>8.7999999999999995E-2</v>
      </c>
      <c r="H8" s="106">
        <v>6.6299999999999998E-2</v>
      </c>
      <c r="I8" s="106">
        <v>6.4000000000000001E-2</v>
      </c>
      <c r="J8" s="106">
        <v>7.2800000000000004E-2</v>
      </c>
      <c r="K8" s="106">
        <v>7.0900000000000005E-2</v>
      </c>
      <c r="L8" s="106">
        <v>5.3800000000000001E-2</v>
      </c>
      <c r="M8" s="106">
        <v>5.3999999999999999E-2</v>
      </c>
      <c r="N8" s="106">
        <v>6.7400000000000002E-2</v>
      </c>
      <c r="O8" s="106">
        <v>0.18179999999999999</v>
      </c>
      <c r="P8" s="106">
        <v>0.08</v>
      </c>
      <c r="Q8" s="106">
        <v>0.10199999999999999</v>
      </c>
      <c r="R8" s="106">
        <v>0.1046</v>
      </c>
      <c r="S8" s="106">
        <v>5.0200000000000002E-2</v>
      </c>
      <c r="T8" s="106">
        <v>6.3600000000000004E-2</v>
      </c>
      <c r="U8" s="106">
        <v>8.7499999999999994E-2</v>
      </c>
      <c r="V8" s="106">
        <v>8.7400000000000005E-2</v>
      </c>
      <c r="W8" s="106">
        <v>6.8199999999999997E-2</v>
      </c>
      <c r="X8" s="106">
        <v>7.5200000000000003E-2</v>
      </c>
      <c r="Y8" s="106">
        <v>5.8900000000000001E-2</v>
      </c>
      <c r="Z8" s="106">
        <v>9.2100000000000001E-2</v>
      </c>
      <c r="AA8" s="106">
        <v>3.5700000000000003E-2</v>
      </c>
      <c r="AB8" s="106">
        <v>6.9400000000000003E-2</v>
      </c>
      <c r="AC8" s="106">
        <v>0.1104</v>
      </c>
      <c r="AD8" s="106">
        <v>3.6999999999999998E-2</v>
      </c>
      <c r="AE8" s="106">
        <v>6.25E-2</v>
      </c>
      <c r="AF8" s="106">
        <v>0.12509999999999999</v>
      </c>
      <c r="AG8" s="106">
        <v>7.0699999999999999E-2</v>
      </c>
      <c r="AH8" s="106">
        <v>6.2100000000000002E-2</v>
      </c>
      <c r="AI8" s="106">
        <v>4.1599999999999998E-2</v>
      </c>
      <c r="AJ8" s="106">
        <v>6.4299999999999996E-2</v>
      </c>
      <c r="AK8" s="106">
        <v>4.8599999999999997E-2</v>
      </c>
      <c r="AL8" s="106">
        <v>7.9500000000000001E-2</v>
      </c>
      <c r="AM8" s="106">
        <v>6.6199999999999995E-2</v>
      </c>
      <c r="AN8" s="106">
        <v>0.1229</v>
      </c>
      <c r="AO8" s="106">
        <v>0.1406</v>
      </c>
      <c r="AP8" s="106">
        <v>0.104</v>
      </c>
    </row>
    <row r="9" spans="1:42">
      <c r="A9" s="103" t="s">
        <v>522</v>
      </c>
      <c r="B9" s="106">
        <v>0.69010000000000005</v>
      </c>
      <c r="C9" s="106">
        <v>0.75529999999999997</v>
      </c>
      <c r="D9" s="106">
        <v>0.65390000000000004</v>
      </c>
      <c r="E9" s="106">
        <v>0.78</v>
      </c>
      <c r="F9" s="106">
        <v>0.56579999999999997</v>
      </c>
      <c r="G9" s="106">
        <v>0.72089999999999999</v>
      </c>
      <c r="H9" s="106">
        <v>0.78349999999999997</v>
      </c>
      <c r="I9" s="106">
        <v>0.82220000000000004</v>
      </c>
      <c r="J9" s="106">
        <v>0.8145</v>
      </c>
      <c r="K9" s="106">
        <v>0.76970000000000005</v>
      </c>
      <c r="L9" s="106">
        <v>0.7742</v>
      </c>
      <c r="M9" s="106">
        <v>0.83460000000000001</v>
      </c>
      <c r="N9" s="106">
        <v>0.79949999999999999</v>
      </c>
      <c r="O9" s="106">
        <v>0.67949999999999999</v>
      </c>
      <c r="P9" s="106">
        <v>0.69199999999999995</v>
      </c>
      <c r="Q9" s="106">
        <v>0.79090000000000005</v>
      </c>
      <c r="R9" s="106">
        <v>0.7843</v>
      </c>
      <c r="S9" s="106">
        <v>0.81679999999999997</v>
      </c>
      <c r="T9" s="106">
        <v>0.74460000000000004</v>
      </c>
      <c r="U9" s="106">
        <v>0.82869999999999999</v>
      </c>
      <c r="V9" s="106">
        <v>0.82909999999999995</v>
      </c>
      <c r="W9" s="106">
        <v>0.70899999999999996</v>
      </c>
      <c r="X9" s="106">
        <v>0.72470000000000001</v>
      </c>
      <c r="Y9" s="106">
        <v>0.78220000000000001</v>
      </c>
      <c r="Z9" s="106">
        <v>0.77170000000000005</v>
      </c>
      <c r="AA9" s="106">
        <v>0.81240000000000001</v>
      </c>
      <c r="AB9" s="106">
        <v>0.77329999999999999</v>
      </c>
      <c r="AC9" s="106">
        <v>0.78129999999999999</v>
      </c>
      <c r="AD9" s="106">
        <v>0.89790000000000003</v>
      </c>
      <c r="AE9" s="106">
        <v>0.70120000000000005</v>
      </c>
      <c r="AF9" s="106">
        <v>0.7591</v>
      </c>
      <c r="AG9" s="106">
        <v>0.80159999999999998</v>
      </c>
      <c r="AH9" s="106">
        <v>0.83650000000000002</v>
      </c>
      <c r="AI9" s="106">
        <v>0.71340000000000003</v>
      </c>
      <c r="AJ9" s="106">
        <v>0.78100000000000003</v>
      </c>
      <c r="AK9" s="106">
        <v>0.91149999999999998</v>
      </c>
      <c r="AL9" s="106">
        <v>0.80930000000000002</v>
      </c>
      <c r="AM9" s="106">
        <v>0.73070000000000002</v>
      </c>
      <c r="AN9" s="106">
        <v>0.72799999999999998</v>
      </c>
      <c r="AO9" s="106">
        <v>0.76559999999999995</v>
      </c>
      <c r="AP9" s="106">
        <v>0.746</v>
      </c>
    </row>
    <row r="10" spans="1:42">
      <c r="A10" s="72" t="s">
        <v>523</v>
      </c>
      <c r="B10" s="107"/>
      <c r="C10" s="107"/>
      <c r="D10" s="107"/>
      <c r="E10" s="107"/>
      <c r="F10" s="107"/>
      <c r="G10" s="107"/>
      <c r="H10" s="107"/>
      <c r="I10" s="107"/>
      <c r="J10" s="107"/>
      <c r="K10" s="107"/>
      <c r="L10" s="107"/>
      <c r="M10" s="107"/>
      <c r="N10" s="107"/>
      <c r="O10" s="107"/>
      <c r="P10" s="107"/>
      <c r="Q10" s="107"/>
      <c r="R10" s="107"/>
      <c r="S10" s="107"/>
      <c r="T10" s="107"/>
      <c r="U10" s="107"/>
      <c r="V10" s="107"/>
      <c r="W10" s="107"/>
      <c r="X10" s="107"/>
      <c r="Y10" s="107"/>
      <c r="Z10" s="107"/>
      <c r="AA10" s="107"/>
      <c r="AB10" s="107"/>
      <c r="AC10" s="107"/>
      <c r="AD10" s="107"/>
      <c r="AE10" s="107"/>
      <c r="AF10" s="107"/>
      <c r="AG10" s="107"/>
      <c r="AH10" s="107"/>
      <c r="AI10" s="107"/>
      <c r="AJ10" s="107"/>
      <c r="AK10" s="107"/>
      <c r="AL10" s="107"/>
      <c r="AM10" s="107"/>
      <c r="AN10" s="107"/>
      <c r="AO10" s="107"/>
      <c r="AP10" s="107"/>
    </row>
    <row r="11" spans="1:42">
      <c r="A11" s="108" t="s">
        <v>1366</v>
      </c>
      <c r="B11" s="106">
        <v>0.6643</v>
      </c>
      <c r="C11" s="106">
        <v>0.69679999999999997</v>
      </c>
      <c r="D11" s="106">
        <v>0.76900000000000002</v>
      </c>
      <c r="E11" s="106">
        <v>0.80449999999999999</v>
      </c>
      <c r="F11" s="106">
        <v>0.63080000000000003</v>
      </c>
      <c r="G11" s="106">
        <v>0.68710000000000004</v>
      </c>
      <c r="H11" s="106">
        <v>0.71350000000000002</v>
      </c>
      <c r="I11" s="106">
        <v>0.69879999999999998</v>
      </c>
      <c r="J11" s="106">
        <v>0.73780000000000001</v>
      </c>
      <c r="K11" s="106">
        <v>0.72689999999999999</v>
      </c>
      <c r="L11" s="106">
        <v>0.72070000000000001</v>
      </c>
      <c r="M11" s="106">
        <v>0.746</v>
      </c>
      <c r="N11" s="106">
        <v>0.71589999999999998</v>
      </c>
      <c r="O11" s="106">
        <v>0.85109999999999997</v>
      </c>
      <c r="P11" s="106">
        <v>0.80089999999999995</v>
      </c>
      <c r="Q11" s="106">
        <v>0.84709999999999996</v>
      </c>
      <c r="R11" s="106">
        <v>0.80669999999999997</v>
      </c>
      <c r="S11" s="106">
        <v>0.56489999999999996</v>
      </c>
      <c r="T11" s="106">
        <v>0.78090000000000004</v>
      </c>
      <c r="U11" s="106">
        <v>0.80349999999999999</v>
      </c>
      <c r="V11" s="106">
        <v>0.77949999999999997</v>
      </c>
      <c r="W11" s="106">
        <v>0.84360000000000002</v>
      </c>
      <c r="X11" s="106">
        <v>0.76459999999999995</v>
      </c>
      <c r="Y11" s="106">
        <v>0.76359999999999995</v>
      </c>
      <c r="Z11" s="106">
        <v>0.74039999999999995</v>
      </c>
      <c r="AA11" s="106">
        <v>0.69789999999999996</v>
      </c>
      <c r="AB11" s="106">
        <v>0.74490000000000001</v>
      </c>
      <c r="AC11" s="106">
        <v>0.7429</v>
      </c>
      <c r="AD11" s="106">
        <v>0.74150000000000005</v>
      </c>
      <c r="AE11" s="106">
        <v>0.80449999999999999</v>
      </c>
      <c r="AF11" s="106">
        <v>0.35589999999999999</v>
      </c>
      <c r="AG11" s="106">
        <v>0.79990000000000006</v>
      </c>
      <c r="AH11" s="106">
        <v>0.747</v>
      </c>
      <c r="AI11" s="106">
        <v>0.51190000000000002</v>
      </c>
      <c r="AJ11" s="106">
        <v>0.86539999999999995</v>
      </c>
      <c r="AK11" s="106">
        <v>0.246</v>
      </c>
      <c r="AL11" s="106">
        <v>0.83760000000000001</v>
      </c>
      <c r="AM11" s="106">
        <v>0.76690000000000003</v>
      </c>
      <c r="AN11" s="106">
        <v>0.69159999999999999</v>
      </c>
      <c r="AO11" s="106">
        <v>0.71330000000000005</v>
      </c>
      <c r="AP11" s="106">
        <v>0.73109999999999997</v>
      </c>
    </row>
    <row r="12" spans="1:42">
      <c r="A12" s="108" t="s">
        <v>1367</v>
      </c>
      <c r="B12" s="106">
        <v>0.6643</v>
      </c>
      <c r="C12" s="106">
        <v>0.69699999999999995</v>
      </c>
      <c r="D12" s="106">
        <v>0.76900000000000002</v>
      </c>
      <c r="E12" s="106">
        <v>0.80449999999999999</v>
      </c>
      <c r="F12" s="106">
        <v>0.63080000000000003</v>
      </c>
      <c r="G12" s="106">
        <v>0.68710000000000004</v>
      </c>
      <c r="H12" s="106">
        <v>0.71350000000000002</v>
      </c>
      <c r="I12" s="106">
        <v>0.69879999999999998</v>
      </c>
      <c r="J12" s="106">
        <v>0.73829999999999996</v>
      </c>
      <c r="K12" s="106">
        <v>0.72689999999999999</v>
      </c>
      <c r="L12" s="106">
        <v>0.72070000000000001</v>
      </c>
      <c r="M12" s="106">
        <v>0.746</v>
      </c>
      <c r="N12" s="106">
        <v>0.71589999999999998</v>
      </c>
      <c r="O12" s="106">
        <v>0.85119999999999996</v>
      </c>
      <c r="P12" s="106">
        <v>0.80089999999999995</v>
      </c>
      <c r="Q12" s="106">
        <v>0.84709999999999996</v>
      </c>
      <c r="R12" s="106">
        <v>0.80669999999999997</v>
      </c>
      <c r="S12" s="106">
        <v>0.56489999999999996</v>
      </c>
      <c r="T12" s="106">
        <v>0.78100000000000003</v>
      </c>
      <c r="U12" s="106">
        <v>0.80349999999999999</v>
      </c>
      <c r="V12" s="106">
        <v>0.77949999999999997</v>
      </c>
      <c r="W12" s="106">
        <v>0.84360000000000002</v>
      </c>
      <c r="X12" s="106">
        <v>0.76459999999999995</v>
      </c>
      <c r="Y12" s="106">
        <v>0.76359999999999995</v>
      </c>
      <c r="Z12" s="106">
        <v>0.74039999999999995</v>
      </c>
      <c r="AA12" s="106">
        <v>0.69810000000000005</v>
      </c>
      <c r="AB12" s="106">
        <v>0.74490000000000001</v>
      </c>
      <c r="AC12" s="106">
        <v>0.74319999999999997</v>
      </c>
      <c r="AD12" s="106">
        <v>0.74160000000000004</v>
      </c>
      <c r="AE12" s="106">
        <v>0.80449999999999999</v>
      </c>
      <c r="AF12" s="106">
        <v>0.35589999999999999</v>
      </c>
      <c r="AG12" s="106">
        <v>0.79990000000000006</v>
      </c>
      <c r="AH12" s="106">
        <v>0.747</v>
      </c>
      <c r="AI12" s="106">
        <v>0.51190000000000002</v>
      </c>
      <c r="AJ12" s="106">
        <v>0.86539999999999995</v>
      </c>
      <c r="AK12" s="106">
        <v>0.246</v>
      </c>
      <c r="AL12" s="106">
        <v>0.83760000000000001</v>
      </c>
      <c r="AM12" s="106">
        <v>0.76690000000000003</v>
      </c>
      <c r="AN12" s="106">
        <v>0.69159999999999999</v>
      </c>
      <c r="AO12" s="106">
        <v>0.71330000000000005</v>
      </c>
      <c r="AP12" s="106">
        <v>0.73119999999999996</v>
      </c>
    </row>
    <row r="13" spans="1:42">
      <c r="A13" s="103" t="s">
        <v>1368</v>
      </c>
      <c r="B13" s="106">
        <v>0.1003</v>
      </c>
      <c r="C13" s="106">
        <v>0.17069999999999999</v>
      </c>
      <c r="D13" s="106">
        <v>6.1100000000000002E-2</v>
      </c>
      <c r="E13" s="106">
        <v>6.3299999999999995E-2</v>
      </c>
      <c r="F13" s="106">
        <v>0.17100000000000001</v>
      </c>
      <c r="G13" s="106">
        <v>9.64E-2</v>
      </c>
      <c r="H13" s="106">
        <v>6.4799999999999996E-2</v>
      </c>
      <c r="I13" s="106">
        <v>7.7899999999999997E-2</v>
      </c>
      <c r="J13" s="106">
        <v>5.5E-2</v>
      </c>
      <c r="K13" s="106">
        <v>2.9700000000000001E-2</v>
      </c>
      <c r="L13" s="106">
        <v>2.8400000000000002E-2</v>
      </c>
      <c r="M13" s="106">
        <v>1.5100000000000001E-2</v>
      </c>
      <c r="N13" s="106">
        <v>0.1133</v>
      </c>
      <c r="O13" s="106">
        <v>1.67E-2</v>
      </c>
      <c r="P13" s="106">
        <v>8.4000000000000005E-2</v>
      </c>
      <c r="Q13" s="106">
        <v>1.78E-2</v>
      </c>
      <c r="R13" s="106">
        <v>0</v>
      </c>
      <c r="S13" s="106">
        <v>1.54E-2</v>
      </c>
      <c r="T13" s="106">
        <v>3.0099999999999998E-2</v>
      </c>
      <c r="U13" s="106">
        <v>4.1399999999999999E-2</v>
      </c>
      <c r="V13" s="106">
        <v>7.6399999999999996E-2</v>
      </c>
      <c r="W13" s="106">
        <v>3.8999999999999998E-3</v>
      </c>
      <c r="X13" s="106">
        <v>2.4299999999999999E-2</v>
      </c>
      <c r="Y13" s="106">
        <v>7.2300000000000003E-2</v>
      </c>
      <c r="Z13" s="106">
        <v>0.129</v>
      </c>
      <c r="AA13" s="106">
        <v>0.1726</v>
      </c>
      <c r="AB13" s="106">
        <v>0.1265</v>
      </c>
      <c r="AC13" s="106">
        <v>6.6400000000000001E-2</v>
      </c>
      <c r="AD13" s="106">
        <v>0.1249</v>
      </c>
      <c r="AE13" s="106">
        <v>1.5900000000000001E-2</v>
      </c>
      <c r="AF13" s="106">
        <v>0.15989999999999999</v>
      </c>
      <c r="AG13" s="106">
        <v>3.3799999999999997E-2</v>
      </c>
      <c r="AH13" s="106">
        <v>4.8599999999999997E-2</v>
      </c>
      <c r="AI13" s="106">
        <v>6.0199999999999997E-2</v>
      </c>
      <c r="AJ13" s="106">
        <v>0</v>
      </c>
      <c r="AK13" s="106">
        <v>0</v>
      </c>
      <c r="AL13" s="106">
        <v>4.9299999999999997E-2</v>
      </c>
      <c r="AM13" s="106">
        <v>0</v>
      </c>
      <c r="AN13" s="106">
        <v>0</v>
      </c>
      <c r="AO13" s="106">
        <v>0</v>
      </c>
      <c r="AP13" s="106">
        <v>7.7700000000000005E-2</v>
      </c>
    </row>
    <row r="14" spans="1:42">
      <c r="A14" s="108" t="s">
        <v>1369</v>
      </c>
      <c r="B14" s="106">
        <v>0</v>
      </c>
      <c r="C14" s="106">
        <v>0</v>
      </c>
      <c r="D14" s="106">
        <v>0</v>
      </c>
      <c r="E14" s="106">
        <v>2.9999999999999997E-4</v>
      </c>
      <c r="F14" s="106">
        <v>0</v>
      </c>
      <c r="G14" s="106">
        <v>0</v>
      </c>
      <c r="H14" s="106">
        <v>1.5E-3</v>
      </c>
      <c r="I14" s="106">
        <v>0</v>
      </c>
      <c r="J14" s="106">
        <v>0</v>
      </c>
      <c r="K14" s="106">
        <v>0</v>
      </c>
      <c r="L14" s="106">
        <v>0</v>
      </c>
      <c r="M14" s="106">
        <v>0</v>
      </c>
      <c r="N14" s="106">
        <v>0</v>
      </c>
      <c r="O14" s="106">
        <v>0</v>
      </c>
      <c r="P14" s="106">
        <v>0</v>
      </c>
      <c r="Q14" s="106">
        <v>0</v>
      </c>
      <c r="R14" s="106">
        <v>0</v>
      </c>
      <c r="S14" s="106">
        <v>0</v>
      </c>
      <c r="T14" s="106">
        <v>3.5000000000000001E-3</v>
      </c>
      <c r="U14" s="106">
        <v>0</v>
      </c>
      <c r="V14" s="106">
        <v>0</v>
      </c>
      <c r="W14" s="106">
        <v>0</v>
      </c>
      <c r="X14" s="106">
        <v>0</v>
      </c>
      <c r="Y14" s="106">
        <v>0</v>
      </c>
      <c r="Z14" s="106">
        <v>0</v>
      </c>
      <c r="AA14" s="106">
        <v>2.3999999999999998E-3</v>
      </c>
      <c r="AB14" s="106">
        <v>0</v>
      </c>
      <c r="AC14" s="106">
        <v>2.0000000000000001E-4</v>
      </c>
      <c r="AD14" s="106">
        <v>0</v>
      </c>
      <c r="AE14" s="106">
        <v>0</v>
      </c>
      <c r="AF14" s="106">
        <v>0</v>
      </c>
      <c r="AG14" s="106">
        <v>0</v>
      </c>
      <c r="AH14" s="106">
        <v>6.0000000000000001E-3</v>
      </c>
      <c r="AI14" s="106">
        <v>0</v>
      </c>
      <c r="AJ14" s="106">
        <v>2E-3</v>
      </c>
      <c r="AK14" s="106">
        <v>0</v>
      </c>
      <c r="AL14" s="106">
        <v>0</v>
      </c>
      <c r="AM14" s="106">
        <v>0</v>
      </c>
      <c r="AN14" s="106">
        <v>0</v>
      </c>
      <c r="AO14" s="106">
        <v>1.3899999999999999E-2</v>
      </c>
      <c r="AP14" s="106">
        <v>2.0000000000000001E-4</v>
      </c>
    </row>
    <row r="15" spans="1:42">
      <c r="A15" s="109" t="s">
        <v>524</v>
      </c>
      <c r="B15" s="107"/>
      <c r="C15" s="107"/>
      <c r="D15" s="107"/>
      <c r="E15" s="107"/>
      <c r="F15" s="107"/>
      <c r="G15" s="107"/>
      <c r="H15" s="107"/>
      <c r="I15" s="107"/>
      <c r="J15" s="107"/>
      <c r="K15" s="107"/>
      <c r="L15" s="107"/>
      <c r="M15" s="107"/>
      <c r="N15" s="107"/>
      <c r="O15" s="107"/>
      <c r="P15" s="107"/>
      <c r="Q15" s="107"/>
      <c r="R15" s="107"/>
      <c r="S15" s="107"/>
      <c r="T15" s="107"/>
      <c r="U15" s="107"/>
      <c r="V15" s="107"/>
      <c r="W15" s="107"/>
      <c r="X15" s="107"/>
      <c r="Y15" s="107"/>
      <c r="Z15" s="107"/>
      <c r="AA15" s="107"/>
      <c r="AB15" s="107"/>
      <c r="AC15" s="107"/>
      <c r="AD15" s="107"/>
      <c r="AE15" s="107"/>
      <c r="AF15" s="107"/>
      <c r="AG15" s="107"/>
      <c r="AH15" s="107"/>
      <c r="AI15" s="107"/>
      <c r="AJ15" s="107"/>
      <c r="AK15" s="107"/>
      <c r="AL15" s="107"/>
      <c r="AM15" s="107"/>
      <c r="AN15" s="107"/>
      <c r="AO15" s="107"/>
      <c r="AP15" s="107"/>
    </row>
    <row r="16" spans="1:42">
      <c r="A16" s="108" t="s">
        <v>1417</v>
      </c>
      <c r="B16" s="106">
        <v>0.21210000000000001</v>
      </c>
      <c r="C16" s="106">
        <v>5.2600000000000001E-2</v>
      </c>
      <c r="D16" s="106">
        <v>7.4000000000000003E-3</v>
      </c>
      <c r="E16" s="106">
        <v>4.5499999999999999E-2</v>
      </c>
      <c r="F16" s="106">
        <v>3.4200000000000001E-2</v>
      </c>
      <c r="G16" s="106">
        <v>0.15509999999999999</v>
      </c>
      <c r="H16" s="106">
        <v>5.3499999999999999E-2</v>
      </c>
      <c r="I16" s="106">
        <v>6.25E-2</v>
      </c>
      <c r="J16" s="106">
        <v>0.12920000000000001</v>
      </c>
      <c r="K16" s="106">
        <v>6.3200000000000006E-2</v>
      </c>
      <c r="L16" s="106">
        <v>0.17899999999999999</v>
      </c>
      <c r="M16" s="106">
        <v>4.0399999999999998E-2</v>
      </c>
      <c r="N16" s="106">
        <v>6.1899999999999997E-2</v>
      </c>
      <c r="O16" s="106">
        <v>0.1076</v>
      </c>
      <c r="P16" s="106">
        <v>6.2399999999999997E-2</v>
      </c>
      <c r="Q16" s="106">
        <v>1.26E-2</v>
      </c>
      <c r="R16" s="106">
        <v>1.46E-2</v>
      </c>
      <c r="S16" s="106">
        <v>4.4000000000000003E-3</v>
      </c>
      <c r="T16" s="106">
        <v>4.7999999999999996E-3</v>
      </c>
      <c r="U16" s="106">
        <v>1.4500000000000001E-2</v>
      </c>
      <c r="V16" s="106">
        <v>3.5999999999999999E-3</v>
      </c>
      <c r="W16" s="106">
        <v>3.3999999999999998E-3</v>
      </c>
      <c r="X16" s="106">
        <v>1.6400000000000001E-2</v>
      </c>
      <c r="Y16" s="106">
        <v>0.74009999999999998</v>
      </c>
      <c r="Z16" s="106">
        <v>5.7000000000000002E-2</v>
      </c>
      <c r="AA16" s="106">
        <v>0.2762</v>
      </c>
      <c r="AB16" s="106">
        <v>3.6499999999999998E-2</v>
      </c>
      <c r="AC16" s="106">
        <v>7.2300000000000003E-2</v>
      </c>
      <c r="AD16" s="106">
        <v>2.23E-2</v>
      </c>
      <c r="AE16" s="106">
        <v>1.66E-2</v>
      </c>
      <c r="AF16" s="106">
        <v>1.24E-2</v>
      </c>
      <c r="AG16" s="106">
        <v>1.35E-2</v>
      </c>
      <c r="AH16" s="106">
        <v>1.7000000000000001E-2</v>
      </c>
      <c r="AI16" s="106">
        <v>4.1999999999999997E-3</v>
      </c>
      <c r="AJ16" s="106">
        <v>0.2165</v>
      </c>
      <c r="AK16" s="106">
        <v>2.0000000000000001E-4</v>
      </c>
      <c r="AL16" s="106">
        <v>4.0000000000000002E-4</v>
      </c>
      <c r="AM16" s="106">
        <v>0.99450000000000005</v>
      </c>
      <c r="AN16" s="106">
        <v>1.7100000000000001E-2</v>
      </c>
      <c r="AO16" s="106">
        <v>2.8899999999999999E-2</v>
      </c>
      <c r="AP16" s="106">
        <v>7.9200000000000007E-2</v>
      </c>
    </row>
    <row r="17" spans="1:42">
      <c r="A17" s="108" t="s">
        <v>1371</v>
      </c>
      <c r="B17" s="106">
        <v>0.78790000000000004</v>
      </c>
      <c r="C17" s="106">
        <v>0.94740000000000002</v>
      </c>
      <c r="D17" s="106">
        <v>0.99260000000000004</v>
      </c>
      <c r="E17" s="106">
        <v>0.95450000000000002</v>
      </c>
      <c r="F17" s="106">
        <v>0.96579999999999999</v>
      </c>
      <c r="G17" s="106">
        <v>0.84489999999999998</v>
      </c>
      <c r="H17" s="106">
        <v>0.94650000000000001</v>
      </c>
      <c r="I17" s="106">
        <v>0.9375</v>
      </c>
      <c r="J17" s="106">
        <v>0.87080000000000002</v>
      </c>
      <c r="K17" s="106">
        <v>0.93679999999999997</v>
      </c>
      <c r="L17" s="106">
        <v>0.82099999999999995</v>
      </c>
      <c r="M17" s="106">
        <v>0.95960000000000001</v>
      </c>
      <c r="N17" s="106">
        <v>0.93810000000000004</v>
      </c>
      <c r="O17" s="106">
        <v>0.89239999999999997</v>
      </c>
      <c r="P17" s="106">
        <v>0.93759999999999999</v>
      </c>
      <c r="Q17" s="106">
        <v>0.98740000000000006</v>
      </c>
      <c r="R17" s="106">
        <v>0.98540000000000005</v>
      </c>
      <c r="S17" s="106">
        <v>0.99560000000000004</v>
      </c>
      <c r="T17" s="106">
        <v>0.99519999999999997</v>
      </c>
      <c r="U17" s="106">
        <v>0.98550000000000004</v>
      </c>
      <c r="V17" s="106">
        <v>0.99639999999999995</v>
      </c>
      <c r="W17" s="106">
        <v>0.99660000000000004</v>
      </c>
      <c r="X17" s="106">
        <v>0.98360000000000003</v>
      </c>
      <c r="Y17" s="106">
        <v>0.25990000000000002</v>
      </c>
      <c r="Z17" s="106">
        <v>0.94299999999999995</v>
      </c>
      <c r="AA17" s="106">
        <v>0.7238</v>
      </c>
      <c r="AB17" s="106">
        <v>0.96350000000000002</v>
      </c>
      <c r="AC17" s="106">
        <v>0.92769999999999997</v>
      </c>
      <c r="AD17" s="106">
        <v>0.97770000000000001</v>
      </c>
      <c r="AE17" s="106">
        <v>0.98340000000000005</v>
      </c>
      <c r="AF17" s="106">
        <v>0.98760000000000003</v>
      </c>
      <c r="AG17" s="106">
        <v>0.98650000000000004</v>
      </c>
      <c r="AH17" s="106">
        <v>0.98299999999999998</v>
      </c>
      <c r="AI17" s="106">
        <v>0.99580000000000002</v>
      </c>
      <c r="AJ17" s="106">
        <v>0.78349999999999997</v>
      </c>
      <c r="AK17" s="106">
        <v>0.99980000000000002</v>
      </c>
      <c r="AL17" s="106">
        <v>0.99960000000000004</v>
      </c>
      <c r="AM17" s="106">
        <v>5.4999999999999997E-3</v>
      </c>
      <c r="AN17" s="106">
        <v>0.9829</v>
      </c>
      <c r="AO17" s="106">
        <v>0.97109999999999996</v>
      </c>
      <c r="AP17" s="106">
        <v>0.92079999999999995</v>
      </c>
    </row>
    <row r="18" spans="1:42">
      <c r="A18" s="108" t="s">
        <v>525</v>
      </c>
      <c r="B18" s="110">
        <v>667.99770000000001</v>
      </c>
      <c r="C18" s="110">
        <v>691.4126</v>
      </c>
      <c r="D18" s="110">
        <v>680.197</v>
      </c>
      <c r="E18" s="110">
        <v>709.71510000000001</v>
      </c>
      <c r="F18" s="110">
        <v>703.20230000000004</v>
      </c>
      <c r="G18" s="110">
        <v>618.21029999999996</v>
      </c>
      <c r="H18" s="110">
        <v>486.68239999999997</v>
      </c>
      <c r="I18" s="110">
        <v>655.7989</v>
      </c>
      <c r="J18" s="110">
        <v>712.79870000000005</v>
      </c>
      <c r="K18" s="110">
        <v>637.57910000000004</v>
      </c>
      <c r="L18" s="110">
        <v>647.423</v>
      </c>
      <c r="M18" s="110">
        <v>517.85680000000002</v>
      </c>
      <c r="N18" s="110">
        <v>751.21079999999995</v>
      </c>
      <c r="O18" s="110">
        <v>642.37689999999998</v>
      </c>
      <c r="P18" s="110">
        <v>433.4581</v>
      </c>
      <c r="Q18" s="110">
        <v>852.12850000000003</v>
      </c>
      <c r="R18" s="110">
        <v>679.09249999999997</v>
      </c>
      <c r="S18" s="110">
        <v>571.06870000000004</v>
      </c>
      <c r="T18" s="110">
        <v>456.53379999999999</v>
      </c>
      <c r="U18" s="110">
        <v>512.50319999999999</v>
      </c>
      <c r="V18" s="110">
        <v>523.34079999999994</v>
      </c>
      <c r="W18" s="110">
        <v>552.60320000000002</v>
      </c>
      <c r="X18" s="110">
        <v>481.4896</v>
      </c>
      <c r="Y18" s="110">
        <v>645.82680000000005</v>
      </c>
      <c r="Z18" s="110">
        <v>520.66099999999994</v>
      </c>
      <c r="AA18" s="110">
        <v>828.56110000000001</v>
      </c>
      <c r="AB18" s="110">
        <v>685.47029999999995</v>
      </c>
      <c r="AC18" s="110">
        <v>696.06939999999997</v>
      </c>
      <c r="AD18" s="110">
        <v>599.74310000000003</v>
      </c>
      <c r="AE18" s="110">
        <v>447.07459999999998</v>
      </c>
      <c r="AF18" s="110">
        <v>354.11880000000002</v>
      </c>
      <c r="AG18" s="110">
        <v>591.178</v>
      </c>
      <c r="AH18" s="110">
        <v>711.94629999999995</v>
      </c>
      <c r="AI18" s="110">
        <v>740.53430000000003</v>
      </c>
      <c r="AJ18" s="110">
        <v>466.7604</v>
      </c>
      <c r="AK18" s="110">
        <v>531.08240000000001</v>
      </c>
      <c r="AL18" s="110">
        <v>716.91690000000006</v>
      </c>
      <c r="AM18" s="110">
        <v>576.8288</v>
      </c>
      <c r="AN18" s="110">
        <v>678.7921</v>
      </c>
      <c r="AO18" s="110">
        <v>457.73160000000001</v>
      </c>
      <c r="AP18" s="110">
        <v>632.52049999999997</v>
      </c>
    </row>
    <row r="19" spans="1:42">
      <c r="A19" s="109" t="s">
        <v>526</v>
      </c>
      <c r="B19" s="111"/>
      <c r="C19" s="111"/>
      <c r="D19" s="111"/>
      <c r="E19" s="111"/>
      <c r="F19" s="111"/>
      <c r="G19" s="111"/>
      <c r="H19" s="111"/>
      <c r="I19" s="111"/>
      <c r="J19" s="111"/>
      <c r="K19" s="111"/>
      <c r="L19" s="111"/>
      <c r="M19" s="111"/>
      <c r="N19" s="111"/>
      <c r="O19" s="111"/>
      <c r="P19" s="111"/>
      <c r="Q19" s="111"/>
      <c r="R19" s="111"/>
      <c r="S19" s="111"/>
      <c r="T19" s="111"/>
      <c r="U19" s="111"/>
      <c r="V19" s="111"/>
      <c r="W19" s="111"/>
      <c r="X19" s="111"/>
      <c r="Y19" s="111"/>
      <c r="Z19" s="111"/>
      <c r="AA19" s="111"/>
      <c r="AB19" s="111"/>
      <c r="AC19" s="111"/>
      <c r="AD19" s="111"/>
      <c r="AE19" s="111"/>
      <c r="AF19" s="111"/>
      <c r="AG19" s="111"/>
      <c r="AH19" s="111"/>
      <c r="AI19" s="111"/>
      <c r="AJ19" s="111"/>
      <c r="AK19" s="111"/>
      <c r="AL19" s="111"/>
      <c r="AM19" s="111"/>
      <c r="AN19" s="111"/>
      <c r="AO19" s="111"/>
      <c r="AP19" s="111"/>
    </row>
    <row r="20" spans="1:42">
      <c r="A20" s="103" t="s">
        <v>527</v>
      </c>
      <c r="B20" s="106">
        <v>0.96940000000000004</v>
      </c>
      <c r="C20" s="106">
        <v>0.95479999999999998</v>
      </c>
      <c r="D20" s="106">
        <v>0.94140000000000001</v>
      </c>
      <c r="E20" s="106">
        <v>0.97670000000000001</v>
      </c>
      <c r="F20" s="106">
        <v>0.90969999999999995</v>
      </c>
      <c r="G20" s="106">
        <v>0.96699999999999997</v>
      </c>
      <c r="H20" s="106">
        <v>0.97199999999999998</v>
      </c>
      <c r="I20" s="106">
        <v>0.92710000000000004</v>
      </c>
      <c r="J20" s="106">
        <v>0.97</v>
      </c>
      <c r="K20" s="106">
        <v>0.95040000000000002</v>
      </c>
      <c r="L20" s="106">
        <v>0.97219999999999995</v>
      </c>
      <c r="M20" s="106">
        <v>0.98499999999999999</v>
      </c>
      <c r="N20" s="106">
        <v>0.95950000000000002</v>
      </c>
      <c r="O20" s="106">
        <v>0.96340000000000003</v>
      </c>
      <c r="P20" s="106">
        <v>0.97560000000000002</v>
      </c>
      <c r="Q20" s="106">
        <v>0.9768</v>
      </c>
      <c r="R20" s="106">
        <v>0.97970000000000002</v>
      </c>
      <c r="S20" s="106">
        <v>0.95409999999999995</v>
      </c>
      <c r="T20" s="106">
        <v>0.98760000000000003</v>
      </c>
      <c r="U20" s="106">
        <v>0.98839999999999995</v>
      </c>
      <c r="V20" s="106">
        <v>0.98870000000000002</v>
      </c>
      <c r="W20" s="106">
        <v>0.98340000000000005</v>
      </c>
      <c r="X20" s="106">
        <v>0.99529999999999996</v>
      </c>
      <c r="Y20" s="106">
        <v>0.98950000000000005</v>
      </c>
      <c r="Z20" s="106">
        <v>0.95140000000000002</v>
      </c>
      <c r="AA20" s="106">
        <v>0.9738</v>
      </c>
      <c r="AB20" s="106">
        <v>0.98850000000000005</v>
      </c>
      <c r="AC20" s="106">
        <v>0.96579999999999999</v>
      </c>
      <c r="AD20" s="106">
        <v>0.98860000000000003</v>
      </c>
      <c r="AE20" s="106">
        <v>0.99309999999999998</v>
      </c>
      <c r="AF20" s="106">
        <v>0.98429999999999995</v>
      </c>
      <c r="AG20" s="106">
        <v>0.99150000000000005</v>
      </c>
      <c r="AH20" s="106">
        <v>0.97189999999999999</v>
      </c>
      <c r="AI20" s="106">
        <v>0.96719999999999995</v>
      </c>
      <c r="AJ20" s="106">
        <v>0.98329999999999995</v>
      </c>
      <c r="AK20" s="106">
        <v>0.96730000000000005</v>
      </c>
      <c r="AL20" s="106">
        <v>0.96799999999999997</v>
      </c>
      <c r="AM20" s="106">
        <v>0.93989999999999996</v>
      </c>
      <c r="AN20" s="106">
        <v>0.82220000000000004</v>
      </c>
      <c r="AO20" s="106">
        <v>0.99529999999999996</v>
      </c>
      <c r="AP20" s="106">
        <v>0.96640000000000004</v>
      </c>
    </row>
    <row r="21" spans="1:42">
      <c r="A21" s="103" t="s">
        <v>528</v>
      </c>
      <c r="B21" s="106">
        <v>0.22950000000000001</v>
      </c>
      <c r="C21" s="106">
        <v>0.45729999999999998</v>
      </c>
      <c r="D21" s="106">
        <v>0.49659999999999999</v>
      </c>
      <c r="E21" s="106">
        <v>0.52790000000000004</v>
      </c>
      <c r="F21" s="106">
        <v>0.25979999999999998</v>
      </c>
      <c r="G21" s="106">
        <v>0.32800000000000001</v>
      </c>
      <c r="H21" s="106">
        <v>0.27489999999999998</v>
      </c>
      <c r="I21" s="106">
        <v>0.32900000000000001</v>
      </c>
      <c r="J21" s="106">
        <v>0.42909999999999998</v>
      </c>
      <c r="K21" s="106">
        <v>0.30099999999999999</v>
      </c>
      <c r="L21" s="106">
        <v>0.3543</v>
      </c>
      <c r="M21" s="106">
        <v>0.1061</v>
      </c>
      <c r="N21" s="106">
        <v>0.2195</v>
      </c>
      <c r="O21" s="106">
        <v>0.23930000000000001</v>
      </c>
      <c r="P21" s="106">
        <v>0.35949999999999999</v>
      </c>
      <c r="Q21" s="106">
        <v>0.52849999999999997</v>
      </c>
      <c r="R21" s="106">
        <v>0.1148</v>
      </c>
      <c r="S21" s="106">
        <v>0.21540000000000001</v>
      </c>
      <c r="T21" s="106">
        <v>0.19589999999999999</v>
      </c>
      <c r="U21" s="106">
        <v>0.36599999999999999</v>
      </c>
      <c r="V21" s="106">
        <v>0.25109999999999999</v>
      </c>
      <c r="W21" s="106">
        <v>4.7300000000000002E-2</v>
      </c>
      <c r="X21" s="106">
        <v>0.4052</v>
      </c>
      <c r="Y21" s="106">
        <v>0.24490000000000001</v>
      </c>
      <c r="Z21" s="106">
        <v>0.33200000000000002</v>
      </c>
      <c r="AA21" s="106">
        <v>0.47289999999999999</v>
      </c>
      <c r="AB21" s="106">
        <v>0.19359999999999999</v>
      </c>
      <c r="AC21" s="106">
        <v>0.29260000000000003</v>
      </c>
      <c r="AD21" s="106">
        <v>0.26679999999999998</v>
      </c>
      <c r="AE21" s="106">
        <v>0.17630000000000001</v>
      </c>
      <c r="AF21" s="106">
        <v>0.29349999999999998</v>
      </c>
      <c r="AG21" s="106">
        <v>0.1699</v>
      </c>
      <c r="AH21" s="106">
        <v>0.36109999999999998</v>
      </c>
      <c r="AI21" s="106">
        <v>0.3054</v>
      </c>
      <c r="AJ21" s="106">
        <v>0.1016</v>
      </c>
      <c r="AK21" s="106">
        <v>0.129</v>
      </c>
      <c r="AL21" s="106">
        <v>0.28610000000000002</v>
      </c>
      <c r="AM21" s="106">
        <v>0.2606</v>
      </c>
      <c r="AN21" s="106">
        <v>0.1351</v>
      </c>
      <c r="AO21" s="106">
        <v>4.6399999999999997E-2</v>
      </c>
      <c r="AP21" s="106">
        <v>0.29210000000000003</v>
      </c>
    </row>
    <row r="22" spans="1:42">
      <c r="A22" s="108" t="s">
        <v>529</v>
      </c>
      <c r="B22" s="106">
        <v>3.0599999999999999E-2</v>
      </c>
      <c r="C22" s="106">
        <v>4.5199999999999997E-2</v>
      </c>
      <c r="D22" s="106">
        <v>5.8599999999999999E-2</v>
      </c>
      <c r="E22" s="106">
        <v>2.3300000000000001E-2</v>
      </c>
      <c r="F22" s="106">
        <v>9.0300000000000005E-2</v>
      </c>
      <c r="G22" s="106">
        <v>3.3000000000000002E-2</v>
      </c>
      <c r="H22" s="106">
        <v>2.8000000000000001E-2</v>
      </c>
      <c r="I22" s="106">
        <v>7.2900000000000006E-2</v>
      </c>
      <c r="J22" s="106">
        <v>0.03</v>
      </c>
      <c r="K22" s="106">
        <v>4.9599999999999998E-2</v>
      </c>
      <c r="L22" s="106">
        <v>2.7799999999999998E-2</v>
      </c>
      <c r="M22" s="106">
        <v>1.4999999999999999E-2</v>
      </c>
      <c r="N22" s="106">
        <v>4.0500000000000001E-2</v>
      </c>
      <c r="O22" s="106">
        <v>3.6600000000000001E-2</v>
      </c>
      <c r="P22" s="106">
        <v>2.4400000000000002E-2</v>
      </c>
      <c r="Q22" s="106">
        <v>2.3199999999999998E-2</v>
      </c>
      <c r="R22" s="106">
        <v>2.0299999999999999E-2</v>
      </c>
      <c r="S22" s="106">
        <v>4.5900000000000003E-2</v>
      </c>
      <c r="T22" s="106">
        <v>1.24E-2</v>
      </c>
      <c r="U22" s="106">
        <v>1.1599999999999999E-2</v>
      </c>
      <c r="V22" s="106">
        <v>1.1299999999999999E-2</v>
      </c>
      <c r="W22" s="106">
        <v>1.66E-2</v>
      </c>
      <c r="X22" s="106">
        <v>4.7000000000000002E-3</v>
      </c>
      <c r="Y22" s="106">
        <v>1.0500000000000001E-2</v>
      </c>
      <c r="Z22" s="106">
        <v>4.8599999999999997E-2</v>
      </c>
      <c r="AA22" s="106">
        <v>2.6200000000000001E-2</v>
      </c>
      <c r="AB22" s="106">
        <v>1.15E-2</v>
      </c>
      <c r="AC22" s="106">
        <v>3.4200000000000001E-2</v>
      </c>
      <c r="AD22" s="106">
        <v>1.14E-2</v>
      </c>
      <c r="AE22" s="106">
        <v>6.8999999999999999E-3</v>
      </c>
      <c r="AF22" s="106">
        <v>1.5699999999999999E-2</v>
      </c>
      <c r="AG22" s="106">
        <v>8.5000000000000006E-3</v>
      </c>
      <c r="AH22" s="106">
        <v>2.81E-2</v>
      </c>
      <c r="AI22" s="106">
        <v>3.2800000000000003E-2</v>
      </c>
      <c r="AJ22" s="106">
        <v>1.67E-2</v>
      </c>
      <c r="AK22" s="106">
        <v>3.27E-2</v>
      </c>
      <c r="AL22" s="106">
        <v>3.2000000000000001E-2</v>
      </c>
      <c r="AM22" s="106">
        <v>6.0100000000000001E-2</v>
      </c>
      <c r="AN22" s="106">
        <v>0.17780000000000001</v>
      </c>
      <c r="AO22" s="106">
        <v>4.7000000000000002E-3</v>
      </c>
      <c r="AP22" s="106">
        <v>3.3599999999999998E-2</v>
      </c>
    </row>
    <row r="23" spans="1:42">
      <c r="A23" s="108" t="s">
        <v>530</v>
      </c>
      <c r="B23" s="106">
        <v>0.21590000000000001</v>
      </c>
      <c r="C23" s="106">
        <v>0.45169999999999999</v>
      </c>
      <c r="D23" s="106">
        <v>0.49109999999999998</v>
      </c>
      <c r="E23" s="106">
        <v>0.53</v>
      </c>
      <c r="F23" s="106">
        <v>0.27539999999999998</v>
      </c>
      <c r="G23" s="106">
        <v>0.32</v>
      </c>
      <c r="H23" s="106">
        <v>0.26910000000000001</v>
      </c>
      <c r="I23" s="106">
        <v>0.33260000000000001</v>
      </c>
      <c r="J23" s="106">
        <v>0.43269999999999997</v>
      </c>
      <c r="K23" s="106">
        <v>0.30270000000000002</v>
      </c>
      <c r="L23" s="106">
        <v>0.36099999999999999</v>
      </c>
      <c r="M23" s="106">
        <v>0.1062</v>
      </c>
      <c r="N23" s="106">
        <v>0.2112</v>
      </c>
      <c r="O23" s="106">
        <v>0.22919999999999999</v>
      </c>
      <c r="P23" s="106">
        <v>0.35010000000000002</v>
      </c>
      <c r="Q23" s="106">
        <v>0.5373</v>
      </c>
      <c r="R23" s="106">
        <v>0.11070000000000001</v>
      </c>
      <c r="S23" s="106">
        <v>0.2228</v>
      </c>
      <c r="T23" s="106">
        <v>0.19600000000000001</v>
      </c>
      <c r="U23" s="106">
        <v>0.36280000000000001</v>
      </c>
      <c r="V23" s="106">
        <v>0.25159999999999999</v>
      </c>
      <c r="W23" s="106">
        <v>4.65E-2</v>
      </c>
      <c r="X23" s="106">
        <v>0.40679999999999999</v>
      </c>
      <c r="Y23" s="106">
        <v>0.2437</v>
      </c>
      <c r="Z23" s="106">
        <v>0.33900000000000002</v>
      </c>
      <c r="AA23" s="106">
        <v>0.4778</v>
      </c>
      <c r="AB23" s="106">
        <v>0.19089999999999999</v>
      </c>
      <c r="AC23" s="106">
        <v>0.29089999999999999</v>
      </c>
      <c r="AD23" s="106">
        <v>0.26740000000000003</v>
      </c>
      <c r="AE23" s="106">
        <v>0.1764</v>
      </c>
      <c r="AF23" s="106">
        <v>0.28660000000000002</v>
      </c>
      <c r="AG23" s="106">
        <v>0.17050000000000001</v>
      </c>
      <c r="AH23" s="106">
        <v>0.36209999999999998</v>
      </c>
      <c r="AI23" s="106">
        <v>0.29570000000000002</v>
      </c>
      <c r="AJ23" s="106">
        <v>0.1033</v>
      </c>
      <c r="AK23" s="106">
        <v>0.1074</v>
      </c>
      <c r="AL23" s="106">
        <v>0.28260000000000002</v>
      </c>
      <c r="AM23" s="106">
        <v>0.25190000000000001</v>
      </c>
      <c r="AN23" s="106">
        <v>0.13200000000000001</v>
      </c>
      <c r="AO23" s="106">
        <v>4.36E-2</v>
      </c>
      <c r="AP23" s="106">
        <v>0.28770000000000001</v>
      </c>
    </row>
    <row r="24" spans="1:42">
      <c r="A24" s="108" t="s">
        <v>531</v>
      </c>
      <c r="B24" s="106">
        <v>8.7999999999999995E-2</v>
      </c>
      <c r="C24" s="106">
        <v>5.6899999999999999E-2</v>
      </c>
      <c r="D24" s="106">
        <v>6.8900000000000003E-2</v>
      </c>
      <c r="E24" s="106">
        <v>1.9400000000000001E-2</v>
      </c>
      <c r="F24" s="106">
        <v>3.56E-2</v>
      </c>
      <c r="G24" s="106">
        <v>5.67E-2</v>
      </c>
      <c r="H24" s="106">
        <v>4.8300000000000003E-2</v>
      </c>
      <c r="I24" s="106">
        <v>6.2799999999999995E-2</v>
      </c>
      <c r="J24" s="106">
        <v>2.18E-2</v>
      </c>
      <c r="K24" s="106">
        <v>4.3999999999999997E-2</v>
      </c>
      <c r="L24" s="106">
        <v>9.4999999999999998E-3</v>
      </c>
      <c r="M24" s="106">
        <v>1.38E-2</v>
      </c>
      <c r="N24" s="106">
        <v>7.6899999999999996E-2</v>
      </c>
      <c r="O24" s="106">
        <v>7.7200000000000005E-2</v>
      </c>
      <c r="P24" s="106">
        <v>4.99E-2</v>
      </c>
      <c r="Q24" s="106">
        <v>7.0000000000000001E-3</v>
      </c>
      <c r="R24" s="106">
        <v>5.57E-2</v>
      </c>
      <c r="S24" s="106">
        <v>1.3100000000000001E-2</v>
      </c>
      <c r="T24" s="106">
        <v>1.21E-2</v>
      </c>
      <c r="U24" s="106">
        <v>2.0199999999999999E-2</v>
      </c>
      <c r="V24" s="106">
        <v>9.1000000000000004E-3</v>
      </c>
      <c r="W24" s="106">
        <v>3.3000000000000002E-2</v>
      </c>
      <c r="X24" s="106">
        <v>6.9999999999999999E-4</v>
      </c>
      <c r="Y24" s="106">
        <v>1.52E-2</v>
      </c>
      <c r="Z24" s="106">
        <v>2.86E-2</v>
      </c>
      <c r="AA24" s="106">
        <v>1.6299999999999999E-2</v>
      </c>
      <c r="AB24" s="106">
        <v>2.5100000000000001E-2</v>
      </c>
      <c r="AC24" s="106">
        <v>3.9699999999999999E-2</v>
      </c>
      <c r="AD24" s="106">
        <v>9.1999999999999998E-3</v>
      </c>
      <c r="AE24" s="106">
        <v>6.4000000000000003E-3</v>
      </c>
      <c r="AF24" s="106">
        <v>3.8699999999999998E-2</v>
      </c>
      <c r="AG24" s="106">
        <v>5.0000000000000001E-3</v>
      </c>
      <c r="AH24" s="106">
        <v>2.5600000000000001E-2</v>
      </c>
      <c r="AI24" s="106">
        <v>6.3600000000000004E-2</v>
      </c>
      <c r="AJ24" s="106">
        <v>0</v>
      </c>
      <c r="AK24" s="106">
        <v>0.19470000000000001</v>
      </c>
      <c r="AL24" s="106">
        <v>4.3799999999999999E-2</v>
      </c>
      <c r="AM24" s="106">
        <v>9.1399999999999995E-2</v>
      </c>
      <c r="AN24" s="106">
        <v>0.19639999999999999</v>
      </c>
      <c r="AO24" s="106">
        <v>6.3299999999999995E-2</v>
      </c>
      <c r="AP24" s="106">
        <v>4.8099999999999997E-2</v>
      </c>
    </row>
    <row r="25" spans="1:42">
      <c r="A25" s="108" t="s">
        <v>532</v>
      </c>
      <c r="B25" s="106">
        <v>8.3400000000000002E-2</v>
      </c>
      <c r="C25" s="106">
        <v>0.1376</v>
      </c>
      <c r="D25" s="106">
        <v>0.1152</v>
      </c>
      <c r="E25" s="106">
        <v>0.18959999999999999</v>
      </c>
      <c r="F25" s="106">
        <v>8.9099999999999999E-2</v>
      </c>
      <c r="G25" s="106">
        <v>0.12130000000000001</v>
      </c>
      <c r="H25" s="106">
        <v>0.11070000000000001</v>
      </c>
      <c r="I25" s="106">
        <v>0.10929999999999999</v>
      </c>
      <c r="J25" s="106">
        <v>0.1348</v>
      </c>
      <c r="K25" s="106">
        <v>0.1108</v>
      </c>
      <c r="L25" s="106">
        <v>0.1192</v>
      </c>
      <c r="M25" s="106">
        <v>4.9700000000000001E-2</v>
      </c>
      <c r="N25" s="106">
        <v>0.12089999999999999</v>
      </c>
      <c r="O25" s="106">
        <v>0.1198</v>
      </c>
      <c r="P25" s="106">
        <v>0.12540000000000001</v>
      </c>
      <c r="Q25" s="106">
        <v>0.19420000000000001</v>
      </c>
      <c r="R25" s="106">
        <v>7.7600000000000002E-2</v>
      </c>
      <c r="S25" s="106">
        <v>0.2107</v>
      </c>
      <c r="T25" s="106">
        <v>8.3699999999999997E-2</v>
      </c>
      <c r="U25" s="106">
        <v>0.16639999999999999</v>
      </c>
      <c r="V25" s="106">
        <v>8.2600000000000007E-2</v>
      </c>
      <c r="W25" s="106">
        <v>0.06</v>
      </c>
      <c r="X25" s="106">
        <v>0.1638</v>
      </c>
      <c r="Y25" s="106">
        <v>0.1241</v>
      </c>
      <c r="Z25" s="106">
        <v>0.12920000000000001</v>
      </c>
      <c r="AA25" s="106">
        <v>0.157</v>
      </c>
      <c r="AB25" s="106">
        <v>8.2199999999999995E-2</v>
      </c>
      <c r="AC25" s="106">
        <v>0.13489999999999999</v>
      </c>
      <c r="AD25" s="106">
        <v>0.12770000000000001</v>
      </c>
      <c r="AE25" s="106">
        <v>9.5200000000000007E-2</v>
      </c>
      <c r="AF25" s="106">
        <v>7.0000000000000007E-2</v>
      </c>
      <c r="AG25" s="106">
        <v>5.5399999999999998E-2</v>
      </c>
      <c r="AH25" s="106">
        <v>0.1638</v>
      </c>
      <c r="AI25" s="106">
        <v>0.1196</v>
      </c>
      <c r="AJ25" s="106">
        <v>0.1283</v>
      </c>
      <c r="AK25" s="106">
        <v>8.2699999999999996E-2</v>
      </c>
      <c r="AL25" s="106">
        <v>0.1047</v>
      </c>
      <c r="AM25" s="106">
        <v>7.2300000000000003E-2</v>
      </c>
      <c r="AN25" s="106">
        <v>7.17E-2</v>
      </c>
      <c r="AO25" s="106">
        <v>3.7600000000000001E-2</v>
      </c>
      <c r="AP25" s="106">
        <v>0.10879999999999999</v>
      </c>
    </row>
    <row r="26" spans="1:42">
      <c r="A26" s="108" t="s">
        <v>1372</v>
      </c>
      <c r="B26" s="106">
        <v>0.1105</v>
      </c>
      <c r="C26" s="106">
        <v>7.1900000000000006E-2</v>
      </c>
      <c r="D26" s="106">
        <v>0.1056</v>
      </c>
      <c r="E26" s="106">
        <v>4.0500000000000001E-2</v>
      </c>
      <c r="F26" s="106">
        <v>0.14929999999999999</v>
      </c>
      <c r="G26" s="106">
        <v>6.3899999999999998E-2</v>
      </c>
      <c r="H26" s="106">
        <v>9.64E-2</v>
      </c>
      <c r="I26" s="106">
        <v>8.0799999999999997E-2</v>
      </c>
      <c r="J26" s="106">
        <v>9.01E-2</v>
      </c>
      <c r="K26" s="106">
        <v>7.8100000000000003E-2</v>
      </c>
      <c r="L26" s="106">
        <v>7.51E-2</v>
      </c>
      <c r="M26" s="106">
        <v>6.7799999999999999E-2</v>
      </c>
      <c r="N26" s="106">
        <v>7.0499999999999993E-2</v>
      </c>
      <c r="O26" s="106">
        <v>9.6799999999999997E-2</v>
      </c>
      <c r="P26" s="106">
        <v>6.88E-2</v>
      </c>
      <c r="Q26" s="106">
        <v>8.1000000000000003E-2</v>
      </c>
      <c r="R26" s="106">
        <v>0.12239999999999999</v>
      </c>
      <c r="S26" s="106">
        <v>0.17230000000000001</v>
      </c>
      <c r="T26" s="106">
        <v>0.1118</v>
      </c>
      <c r="U26" s="106">
        <v>5.5E-2</v>
      </c>
      <c r="V26" s="106">
        <v>7.2300000000000003E-2</v>
      </c>
      <c r="W26" s="106">
        <v>0.124</v>
      </c>
      <c r="X26" s="106">
        <v>7.5800000000000006E-2</v>
      </c>
      <c r="Y26" s="106">
        <v>9.0899999999999995E-2</v>
      </c>
      <c r="Z26" s="106">
        <v>8.3699999999999997E-2</v>
      </c>
      <c r="AA26" s="106">
        <v>9.3700000000000006E-2</v>
      </c>
      <c r="AB26" s="106">
        <v>7.5700000000000003E-2</v>
      </c>
      <c r="AC26" s="106">
        <v>0.12470000000000001</v>
      </c>
      <c r="AD26" s="106">
        <v>3.1399999999999997E-2</v>
      </c>
      <c r="AE26" s="106">
        <v>9.1700000000000004E-2</v>
      </c>
      <c r="AF26" s="106">
        <v>0.1021</v>
      </c>
      <c r="AG26" s="106">
        <v>5.0799999999999998E-2</v>
      </c>
      <c r="AH26" s="106">
        <v>7.2999999999999995E-2</v>
      </c>
      <c r="AI26" s="106">
        <v>0.17169999999999999</v>
      </c>
      <c r="AJ26" s="106">
        <v>0.04</v>
      </c>
      <c r="AK26" s="106">
        <v>2.9700000000000001E-2</v>
      </c>
      <c r="AL26" s="106">
        <v>8.1900000000000001E-2</v>
      </c>
      <c r="AM26" s="106">
        <v>0.13039999999999999</v>
      </c>
      <c r="AN26" s="106">
        <v>0.19350000000000001</v>
      </c>
      <c r="AO26" s="106">
        <v>6.5100000000000005E-2</v>
      </c>
      <c r="AP26" s="106">
        <v>9.3100000000000002E-2</v>
      </c>
    </row>
    <row r="27" spans="1:42">
      <c r="A27" s="108" t="s">
        <v>533</v>
      </c>
      <c r="B27" s="106">
        <v>0.93830000000000002</v>
      </c>
      <c r="C27" s="106">
        <v>0.93910000000000005</v>
      </c>
      <c r="D27" s="106">
        <v>0.88249999999999995</v>
      </c>
      <c r="E27" s="106">
        <v>0.96430000000000005</v>
      </c>
      <c r="F27" s="106">
        <v>0.87970000000000004</v>
      </c>
      <c r="G27" s="106">
        <v>0.94369999999999998</v>
      </c>
      <c r="H27" s="106">
        <v>0.93889999999999996</v>
      </c>
      <c r="I27" s="106">
        <v>0.89459999999999995</v>
      </c>
      <c r="J27" s="106">
        <v>0.96789999999999998</v>
      </c>
      <c r="K27" s="106">
        <v>0.93310000000000004</v>
      </c>
      <c r="L27" s="106">
        <v>0.96779999999999999</v>
      </c>
      <c r="M27" s="106">
        <v>0.97950000000000004</v>
      </c>
      <c r="N27" s="106">
        <v>0.95850000000000002</v>
      </c>
      <c r="O27" s="106">
        <v>0.93820000000000003</v>
      </c>
      <c r="P27" s="106">
        <v>0.93069999999999997</v>
      </c>
      <c r="Q27" s="106">
        <v>0.96830000000000005</v>
      </c>
      <c r="R27" s="106">
        <v>0.96250000000000002</v>
      </c>
      <c r="S27" s="106">
        <v>0.94550000000000001</v>
      </c>
      <c r="T27" s="106">
        <v>0.97640000000000005</v>
      </c>
      <c r="U27" s="106">
        <v>0.96079999999999999</v>
      </c>
      <c r="V27" s="106">
        <v>0.9778</v>
      </c>
      <c r="W27" s="106">
        <v>0.97529999999999994</v>
      </c>
      <c r="X27" s="106">
        <v>0.98609999999999998</v>
      </c>
      <c r="Y27" s="106">
        <v>0.98029999999999995</v>
      </c>
      <c r="Z27" s="106">
        <v>0.93930000000000002</v>
      </c>
      <c r="AA27" s="106">
        <v>0.95830000000000004</v>
      </c>
      <c r="AB27" s="106">
        <v>0.97770000000000001</v>
      </c>
      <c r="AC27" s="106">
        <v>0.93810000000000004</v>
      </c>
      <c r="AD27" s="106">
        <v>0.97319999999999995</v>
      </c>
      <c r="AE27" s="106">
        <v>0.98709999999999998</v>
      </c>
      <c r="AF27" s="106">
        <v>0.92459999999999998</v>
      </c>
      <c r="AG27" s="106">
        <v>0.97599999999999998</v>
      </c>
      <c r="AH27" s="106">
        <v>0.9677</v>
      </c>
      <c r="AI27" s="106">
        <v>0.92430000000000001</v>
      </c>
      <c r="AJ27" s="106">
        <v>0.98099999999999998</v>
      </c>
      <c r="AK27" s="106">
        <v>0.94059999999999999</v>
      </c>
      <c r="AL27" s="106">
        <v>0.94259999999999999</v>
      </c>
      <c r="AM27" s="106">
        <v>0.92110000000000003</v>
      </c>
      <c r="AN27" s="106">
        <v>0.7742</v>
      </c>
      <c r="AO27" s="106">
        <v>0.98980000000000001</v>
      </c>
      <c r="AP27" s="106">
        <v>0.94469999999999998</v>
      </c>
    </row>
    <row r="28" spans="1:42">
      <c r="A28" s="108" t="s">
        <v>534</v>
      </c>
      <c r="B28" s="106">
        <v>2.01E-2</v>
      </c>
      <c r="C28" s="106">
        <v>1.6400000000000001E-2</v>
      </c>
      <c r="D28" s="106">
        <v>5.6300000000000003E-2</v>
      </c>
      <c r="E28" s="106">
        <v>1.2200000000000001E-2</v>
      </c>
      <c r="F28" s="106">
        <v>0.03</v>
      </c>
      <c r="G28" s="106">
        <v>2.3800000000000002E-2</v>
      </c>
      <c r="H28" s="106">
        <v>3.2599999999999997E-2</v>
      </c>
      <c r="I28" s="106">
        <v>3.0200000000000001E-2</v>
      </c>
      <c r="J28" s="106">
        <v>1.2999999999999999E-3</v>
      </c>
      <c r="K28" s="106">
        <v>1.6E-2</v>
      </c>
      <c r="L28" s="106">
        <v>4.3E-3</v>
      </c>
      <c r="M28" s="106">
        <v>5.3E-3</v>
      </c>
      <c r="N28" s="106">
        <v>9.7999999999999997E-3</v>
      </c>
      <c r="O28" s="106">
        <v>2.8299999999999999E-2</v>
      </c>
      <c r="P28" s="106">
        <v>4.6300000000000001E-2</v>
      </c>
      <c r="Q28" s="106">
        <v>8.6E-3</v>
      </c>
      <c r="R28" s="106">
        <v>1.5800000000000002E-2</v>
      </c>
      <c r="S28" s="106">
        <v>1.34E-2</v>
      </c>
      <c r="T28" s="106">
        <v>1.12E-2</v>
      </c>
      <c r="U28" s="106">
        <v>2.76E-2</v>
      </c>
      <c r="V28" s="106">
        <v>1.09E-2</v>
      </c>
      <c r="W28" s="106">
        <v>7.7999999999999996E-3</v>
      </c>
      <c r="X28" s="106">
        <v>8.8999999999999999E-3</v>
      </c>
      <c r="Y28" s="106">
        <v>8.6E-3</v>
      </c>
      <c r="Z28" s="106">
        <v>1.23E-2</v>
      </c>
      <c r="AA28" s="106">
        <v>1.2699999999999999E-2</v>
      </c>
      <c r="AB28" s="106">
        <v>1.09E-2</v>
      </c>
      <c r="AC28" s="106">
        <v>3.0300000000000001E-2</v>
      </c>
      <c r="AD28" s="106">
        <v>1.54E-2</v>
      </c>
      <c r="AE28" s="106">
        <v>5.7999999999999996E-3</v>
      </c>
      <c r="AF28" s="106">
        <v>3.7600000000000001E-2</v>
      </c>
      <c r="AG28" s="106">
        <v>1.5900000000000001E-2</v>
      </c>
      <c r="AH28" s="106">
        <v>1.5E-3</v>
      </c>
      <c r="AI28" s="106">
        <v>5.4899999999999997E-2</v>
      </c>
      <c r="AJ28" s="106">
        <v>3.0999999999999999E-3</v>
      </c>
      <c r="AK28" s="106">
        <v>4.58E-2</v>
      </c>
      <c r="AL28" s="106">
        <v>2.6599999999999999E-2</v>
      </c>
      <c r="AM28" s="106">
        <v>1.7899999999999999E-2</v>
      </c>
      <c r="AN28" s="106">
        <v>5.7299999999999997E-2</v>
      </c>
      <c r="AO28" s="106">
        <v>5.4000000000000003E-3</v>
      </c>
      <c r="AP28" s="106">
        <v>1.9800000000000002E-2</v>
      </c>
    </row>
    <row r="29" spans="1:42">
      <c r="A29" s="108" t="s">
        <v>535</v>
      </c>
      <c r="B29" s="106">
        <v>2.0999999999999999E-3</v>
      </c>
      <c r="C29" s="106">
        <v>5.7000000000000002E-3</v>
      </c>
      <c r="D29" s="106">
        <v>1.15E-2</v>
      </c>
      <c r="E29" s="106">
        <v>6.9999999999999999E-4</v>
      </c>
      <c r="F29" s="106">
        <v>6.3E-3</v>
      </c>
      <c r="G29" s="106">
        <v>1.37E-2</v>
      </c>
      <c r="H29" s="106">
        <v>3.3999999999999998E-3</v>
      </c>
      <c r="I29" s="106">
        <v>6.6E-3</v>
      </c>
      <c r="J29" s="106">
        <v>0</v>
      </c>
      <c r="K29" s="106">
        <v>1.0699999999999999E-2</v>
      </c>
      <c r="L29" s="106">
        <v>1E-4</v>
      </c>
      <c r="M29" s="106">
        <v>5.0000000000000001E-4</v>
      </c>
      <c r="N29" s="106">
        <v>2.0000000000000001E-4</v>
      </c>
      <c r="O29" s="106">
        <v>6.9999999999999999E-4</v>
      </c>
      <c r="P29" s="106">
        <v>7.1000000000000004E-3</v>
      </c>
      <c r="Q29" s="106">
        <v>1E-3</v>
      </c>
      <c r="R29" s="106">
        <v>2.3E-3</v>
      </c>
      <c r="S29" s="106">
        <v>5.1999999999999998E-3</v>
      </c>
      <c r="T29" s="106">
        <v>1.6000000000000001E-3</v>
      </c>
      <c r="U29" s="106">
        <v>2.0999999999999999E-3</v>
      </c>
      <c r="V29" s="106">
        <v>6.9999999999999999E-4</v>
      </c>
      <c r="W29" s="106">
        <v>1.9E-3</v>
      </c>
      <c r="X29" s="106">
        <v>6.9999999999999999E-4</v>
      </c>
      <c r="Y29" s="106">
        <v>8.9999999999999998E-4</v>
      </c>
      <c r="Z29" s="106">
        <v>5.4999999999999997E-3</v>
      </c>
      <c r="AA29" s="106">
        <v>2.0000000000000001E-4</v>
      </c>
      <c r="AB29" s="106">
        <v>1.6000000000000001E-3</v>
      </c>
      <c r="AC29" s="106">
        <v>3.2000000000000002E-3</v>
      </c>
      <c r="AD29" s="106">
        <v>3.3999999999999998E-3</v>
      </c>
      <c r="AE29" s="106">
        <v>1.2999999999999999E-3</v>
      </c>
      <c r="AF29" s="106">
        <v>6.4000000000000003E-3</v>
      </c>
      <c r="AG29" s="106">
        <v>1.5E-3</v>
      </c>
      <c r="AH29" s="106">
        <v>0</v>
      </c>
      <c r="AI29" s="106">
        <v>4.3E-3</v>
      </c>
      <c r="AJ29" s="106">
        <v>2.0000000000000001E-4</v>
      </c>
      <c r="AK29" s="106">
        <v>6.3E-3</v>
      </c>
      <c r="AL29" s="106">
        <v>5.4999999999999997E-3</v>
      </c>
      <c r="AM29" s="106">
        <v>7.9000000000000008E-3</v>
      </c>
      <c r="AN29" s="106">
        <v>9.1999999999999998E-3</v>
      </c>
      <c r="AO29" s="106">
        <v>4.0000000000000002E-4</v>
      </c>
      <c r="AP29" s="106">
        <v>3.8E-3</v>
      </c>
    </row>
    <row r="30" spans="1:42">
      <c r="A30" s="108" t="s">
        <v>536</v>
      </c>
      <c r="B30" s="106">
        <v>4.4999999999999997E-3</v>
      </c>
      <c r="C30" s="106">
        <v>1.1999999999999999E-3</v>
      </c>
      <c r="D30" s="106">
        <v>2.8999999999999998E-3</v>
      </c>
      <c r="E30" s="106">
        <v>1E-4</v>
      </c>
      <c r="F30" s="106">
        <v>0</v>
      </c>
      <c r="G30" s="106">
        <v>4.0000000000000002E-4</v>
      </c>
      <c r="H30" s="106">
        <v>2.2000000000000001E-3</v>
      </c>
      <c r="I30" s="106">
        <v>5.1999999999999998E-3</v>
      </c>
      <c r="J30" s="106">
        <v>0</v>
      </c>
      <c r="K30" s="106">
        <v>4.0000000000000002E-4</v>
      </c>
      <c r="L30" s="106">
        <v>0</v>
      </c>
      <c r="M30" s="106">
        <v>0</v>
      </c>
      <c r="N30" s="106">
        <v>2.2000000000000001E-3</v>
      </c>
      <c r="O30" s="106">
        <v>4.4999999999999997E-3</v>
      </c>
      <c r="P30" s="106">
        <v>2.0000000000000001E-4</v>
      </c>
      <c r="Q30" s="106">
        <v>5.9999999999999995E-4</v>
      </c>
      <c r="R30" s="106">
        <v>1.6999999999999999E-3</v>
      </c>
      <c r="S30" s="106">
        <v>4.0000000000000002E-4</v>
      </c>
      <c r="T30" s="106">
        <v>2.0000000000000001E-4</v>
      </c>
      <c r="U30" s="106">
        <v>0</v>
      </c>
      <c r="V30" s="106">
        <v>1.6000000000000001E-3</v>
      </c>
      <c r="W30" s="106">
        <v>5.0000000000000001E-4</v>
      </c>
      <c r="X30" s="106">
        <v>0</v>
      </c>
      <c r="Y30" s="106">
        <v>0</v>
      </c>
      <c r="Z30" s="106">
        <v>1E-3</v>
      </c>
      <c r="AA30" s="106">
        <v>0</v>
      </c>
      <c r="AB30" s="106">
        <v>1E-4</v>
      </c>
      <c r="AC30" s="106">
        <v>6.9999999999999999E-4</v>
      </c>
      <c r="AD30" s="106">
        <v>1E-4</v>
      </c>
      <c r="AE30" s="106">
        <v>0</v>
      </c>
      <c r="AF30" s="106">
        <v>6.9999999999999999E-4</v>
      </c>
      <c r="AG30" s="106">
        <v>8.0000000000000004E-4</v>
      </c>
      <c r="AH30" s="106">
        <v>0</v>
      </c>
      <c r="AI30" s="106">
        <v>5.9999999999999995E-4</v>
      </c>
      <c r="AJ30" s="106">
        <v>0</v>
      </c>
      <c r="AK30" s="106">
        <v>0</v>
      </c>
      <c r="AL30" s="106">
        <v>2.3999999999999998E-3</v>
      </c>
      <c r="AM30" s="106">
        <v>4.1000000000000003E-3</v>
      </c>
      <c r="AN30" s="106">
        <v>3.2000000000000002E-3</v>
      </c>
      <c r="AO30" s="106">
        <v>0</v>
      </c>
      <c r="AP30" s="106">
        <v>1.8E-3</v>
      </c>
    </row>
    <row r="31" spans="1:42">
      <c r="A31" s="108" t="s">
        <v>537</v>
      </c>
      <c r="B31" s="106">
        <v>1.6999999999999999E-3</v>
      </c>
      <c r="C31" s="106">
        <v>3.0999999999999999E-3</v>
      </c>
      <c r="D31" s="106">
        <v>3.8999999999999998E-3</v>
      </c>
      <c r="E31" s="106">
        <v>2.9999999999999997E-4</v>
      </c>
      <c r="F31" s="106">
        <v>1.4E-3</v>
      </c>
      <c r="G31" s="106">
        <v>1E-3</v>
      </c>
      <c r="H31" s="106">
        <v>8.9999999999999998E-4</v>
      </c>
      <c r="I31" s="106">
        <v>1.9E-3</v>
      </c>
      <c r="J31" s="106">
        <v>0</v>
      </c>
      <c r="K31" s="106">
        <v>2.5999999999999999E-3</v>
      </c>
      <c r="L31" s="106">
        <v>1E-4</v>
      </c>
      <c r="M31" s="106">
        <v>1E-4</v>
      </c>
      <c r="N31" s="106">
        <v>1.4E-3</v>
      </c>
      <c r="O31" s="106">
        <v>1.1999999999999999E-3</v>
      </c>
      <c r="P31" s="106">
        <v>2.5999999999999999E-3</v>
      </c>
      <c r="Q31" s="106">
        <v>0</v>
      </c>
      <c r="R31" s="106">
        <v>1.6999999999999999E-3</v>
      </c>
      <c r="S31" s="106">
        <v>6.9999999999999999E-4</v>
      </c>
      <c r="T31" s="106">
        <v>0</v>
      </c>
      <c r="U31" s="106">
        <v>0</v>
      </c>
      <c r="V31" s="106">
        <v>2.0000000000000001E-4</v>
      </c>
      <c r="W31" s="106">
        <v>4.0000000000000002E-4</v>
      </c>
      <c r="X31" s="106">
        <v>2.9999999999999997E-4</v>
      </c>
      <c r="Y31" s="106">
        <v>0</v>
      </c>
      <c r="Z31" s="106">
        <v>1.6000000000000001E-3</v>
      </c>
      <c r="AA31" s="106">
        <v>2.9999999999999997E-4</v>
      </c>
      <c r="AB31" s="106">
        <v>1E-4</v>
      </c>
      <c r="AC31" s="106">
        <v>1.6999999999999999E-3</v>
      </c>
      <c r="AD31" s="106">
        <v>3.0999999999999999E-3</v>
      </c>
      <c r="AE31" s="106">
        <v>1.1000000000000001E-3</v>
      </c>
      <c r="AF31" s="106">
        <v>1.6999999999999999E-3</v>
      </c>
      <c r="AG31" s="106">
        <v>0</v>
      </c>
      <c r="AH31" s="106">
        <v>5.1000000000000004E-3</v>
      </c>
      <c r="AI31" s="106">
        <v>0</v>
      </c>
      <c r="AJ31" s="106">
        <v>0</v>
      </c>
      <c r="AK31" s="106">
        <v>0</v>
      </c>
      <c r="AL31" s="106">
        <v>6.9999999999999999E-4</v>
      </c>
      <c r="AM31" s="106">
        <v>4.7000000000000002E-3</v>
      </c>
      <c r="AN31" s="106">
        <v>1E-3</v>
      </c>
      <c r="AO31" s="106">
        <v>0</v>
      </c>
      <c r="AP31" s="106">
        <v>1.5E-3</v>
      </c>
    </row>
    <row r="32" spans="1:42">
      <c r="A32" s="108" t="s">
        <v>538</v>
      </c>
      <c r="B32" s="106">
        <v>3.32E-2</v>
      </c>
      <c r="C32" s="106">
        <v>3.4500000000000003E-2</v>
      </c>
      <c r="D32" s="106">
        <v>4.2900000000000001E-2</v>
      </c>
      <c r="E32" s="106">
        <v>2.24E-2</v>
      </c>
      <c r="F32" s="106">
        <v>8.2600000000000007E-2</v>
      </c>
      <c r="G32" s="106">
        <v>1.7399999999999999E-2</v>
      </c>
      <c r="H32" s="106">
        <v>2.1999999999999999E-2</v>
      </c>
      <c r="I32" s="106">
        <v>6.1499999999999999E-2</v>
      </c>
      <c r="J32" s="106">
        <v>3.0800000000000001E-2</v>
      </c>
      <c r="K32" s="106">
        <v>3.7199999999999997E-2</v>
      </c>
      <c r="L32" s="106">
        <v>2.7699999999999999E-2</v>
      </c>
      <c r="M32" s="106">
        <v>1.46E-2</v>
      </c>
      <c r="N32" s="106">
        <v>2.7799999999999998E-2</v>
      </c>
      <c r="O32" s="106">
        <v>2.7E-2</v>
      </c>
      <c r="P32" s="106">
        <v>1.3100000000000001E-2</v>
      </c>
      <c r="Q32" s="106">
        <v>2.1600000000000001E-2</v>
      </c>
      <c r="R32" s="106">
        <v>1.61E-2</v>
      </c>
      <c r="S32" s="106">
        <v>3.5000000000000003E-2</v>
      </c>
      <c r="T32" s="106">
        <v>1.06E-2</v>
      </c>
      <c r="U32" s="106">
        <v>9.4000000000000004E-3</v>
      </c>
      <c r="V32" s="106">
        <v>8.8999999999999999E-3</v>
      </c>
      <c r="W32" s="106">
        <v>1.4200000000000001E-2</v>
      </c>
      <c r="X32" s="106">
        <v>4.0000000000000001E-3</v>
      </c>
      <c r="Y32" s="106">
        <v>1.0200000000000001E-2</v>
      </c>
      <c r="Z32" s="106">
        <v>4.02E-2</v>
      </c>
      <c r="AA32" s="106">
        <v>2.8400000000000002E-2</v>
      </c>
      <c r="AB32" s="106">
        <v>9.7000000000000003E-3</v>
      </c>
      <c r="AC32" s="106">
        <v>2.6100000000000002E-2</v>
      </c>
      <c r="AD32" s="106">
        <v>4.8999999999999998E-3</v>
      </c>
      <c r="AE32" s="106">
        <v>4.7999999999999996E-3</v>
      </c>
      <c r="AF32" s="106">
        <v>2.8899999999999999E-2</v>
      </c>
      <c r="AG32" s="106">
        <v>5.7999999999999996E-3</v>
      </c>
      <c r="AH32" s="106">
        <v>2.5700000000000001E-2</v>
      </c>
      <c r="AI32" s="106">
        <v>1.5900000000000001E-2</v>
      </c>
      <c r="AJ32" s="106">
        <v>1.5699999999999999E-2</v>
      </c>
      <c r="AK32" s="106">
        <v>7.4000000000000003E-3</v>
      </c>
      <c r="AL32" s="106">
        <v>2.2100000000000002E-2</v>
      </c>
      <c r="AM32" s="106">
        <v>4.4200000000000003E-2</v>
      </c>
      <c r="AN32" s="106">
        <v>0.15490000000000001</v>
      </c>
      <c r="AO32" s="106">
        <v>4.4000000000000003E-3</v>
      </c>
      <c r="AP32" s="106">
        <v>2.8400000000000002E-2</v>
      </c>
    </row>
    <row r="33" spans="1:42">
      <c r="A33" s="109" t="s">
        <v>539</v>
      </c>
      <c r="B33" s="107"/>
      <c r="C33" s="107"/>
      <c r="D33" s="107"/>
      <c r="E33" s="107"/>
      <c r="F33" s="107"/>
      <c r="G33" s="107"/>
      <c r="H33" s="107"/>
      <c r="I33" s="107"/>
      <c r="J33" s="107"/>
      <c r="K33" s="107"/>
      <c r="L33" s="107"/>
      <c r="M33" s="107"/>
      <c r="N33" s="107"/>
      <c r="O33" s="107"/>
      <c r="P33" s="107"/>
      <c r="Q33" s="107"/>
      <c r="R33" s="107"/>
      <c r="S33" s="107"/>
      <c r="T33" s="107"/>
      <c r="U33" s="107"/>
      <c r="V33" s="107"/>
      <c r="W33" s="107"/>
      <c r="X33" s="107"/>
      <c r="Y33" s="107"/>
      <c r="Z33" s="107"/>
      <c r="AA33" s="107"/>
      <c r="AB33" s="107"/>
      <c r="AC33" s="107"/>
      <c r="AD33" s="107"/>
      <c r="AE33" s="107"/>
      <c r="AF33" s="107"/>
      <c r="AG33" s="107"/>
      <c r="AH33" s="107"/>
      <c r="AI33" s="107"/>
      <c r="AJ33" s="107"/>
      <c r="AK33" s="107"/>
      <c r="AL33" s="107"/>
      <c r="AM33" s="107"/>
      <c r="AN33" s="107"/>
      <c r="AO33" s="107"/>
      <c r="AP33" s="107"/>
    </row>
    <row r="34" spans="1:42">
      <c r="A34" s="108" t="s">
        <v>540</v>
      </c>
      <c r="B34" s="106">
        <v>0.78610000000000002</v>
      </c>
      <c r="C34" s="106">
        <v>0.76519999999999999</v>
      </c>
      <c r="D34" s="106">
        <v>0.63649999999999995</v>
      </c>
      <c r="E34" s="106">
        <v>0.55979999999999996</v>
      </c>
      <c r="F34" s="106">
        <v>0.29480000000000001</v>
      </c>
      <c r="G34" s="106">
        <v>0.51019999999999999</v>
      </c>
      <c r="H34" s="106">
        <v>0.28570000000000001</v>
      </c>
      <c r="I34" s="106">
        <v>0.2104</v>
      </c>
      <c r="J34" s="106">
        <v>0.43049999999999999</v>
      </c>
      <c r="K34" s="106">
        <v>0.37669999999999998</v>
      </c>
      <c r="L34" s="106">
        <v>0.2848</v>
      </c>
      <c r="M34" s="106">
        <v>0.19209999999999999</v>
      </c>
      <c r="N34" s="106">
        <v>0.28299999999999997</v>
      </c>
      <c r="O34" s="106">
        <v>0.55589999999999995</v>
      </c>
      <c r="P34" s="106">
        <v>0.82879999999999998</v>
      </c>
      <c r="Q34" s="106">
        <v>0.31909999999999999</v>
      </c>
      <c r="R34" s="106">
        <v>0.37590000000000001</v>
      </c>
      <c r="S34" s="106">
        <v>0.21609999999999999</v>
      </c>
      <c r="T34" s="106">
        <v>0.25109999999999999</v>
      </c>
      <c r="U34" s="106">
        <v>0.36480000000000001</v>
      </c>
      <c r="V34" s="106">
        <v>0.33779999999999999</v>
      </c>
      <c r="W34" s="106">
        <v>0.13969999999999999</v>
      </c>
      <c r="X34" s="106">
        <v>0.31309999999999999</v>
      </c>
      <c r="Y34" s="106">
        <v>0.26169999999999999</v>
      </c>
      <c r="Z34" s="106">
        <v>0.37030000000000002</v>
      </c>
      <c r="AA34" s="106">
        <v>0.20730000000000001</v>
      </c>
      <c r="AB34" s="106">
        <v>0.3533</v>
      </c>
      <c r="AC34" s="106">
        <v>0.43049999999999999</v>
      </c>
      <c r="AD34" s="106">
        <v>0.17799999999999999</v>
      </c>
      <c r="AE34" s="106">
        <v>0.18360000000000001</v>
      </c>
      <c r="AF34" s="106">
        <v>0.57730000000000004</v>
      </c>
      <c r="AG34" s="106">
        <v>0.2029</v>
      </c>
      <c r="AH34" s="106">
        <v>0.32600000000000001</v>
      </c>
      <c r="AI34" s="106">
        <v>0.37040000000000001</v>
      </c>
      <c r="AJ34" s="106">
        <v>0.45689999999999997</v>
      </c>
      <c r="AK34" s="106">
        <v>0.78680000000000005</v>
      </c>
      <c r="AL34" s="106">
        <v>0.37809999999999999</v>
      </c>
      <c r="AM34" s="106">
        <v>0.18049999999999999</v>
      </c>
      <c r="AN34" s="106">
        <v>0.48899999999999999</v>
      </c>
      <c r="AO34" s="106">
        <v>0.38979999999999998</v>
      </c>
      <c r="AP34" s="106">
        <v>0.44359999999999999</v>
      </c>
    </row>
    <row r="35" spans="1:42">
      <c r="A35" s="108" t="s">
        <v>541</v>
      </c>
      <c r="B35" s="106">
        <v>0.89319999999999999</v>
      </c>
      <c r="C35" s="106">
        <v>0.90010000000000001</v>
      </c>
      <c r="D35" s="106">
        <v>0.87170000000000003</v>
      </c>
      <c r="E35" s="106">
        <v>0.85589999999999999</v>
      </c>
      <c r="F35" s="106">
        <v>0.83379999999999999</v>
      </c>
      <c r="G35" s="106">
        <v>0.96599999999999997</v>
      </c>
      <c r="H35" s="106">
        <v>0.59330000000000005</v>
      </c>
      <c r="I35" s="106">
        <v>0.3952</v>
      </c>
      <c r="J35" s="106">
        <v>0.84989999999999999</v>
      </c>
      <c r="K35" s="106">
        <v>0.90080000000000005</v>
      </c>
      <c r="L35" s="106">
        <v>0.85799999999999998</v>
      </c>
      <c r="M35" s="106">
        <v>0.4173</v>
      </c>
      <c r="N35" s="106">
        <v>0.57279999999999998</v>
      </c>
      <c r="O35" s="106">
        <v>0.83919999999999995</v>
      </c>
      <c r="P35" s="106">
        <v>1.6125</v>
      </c>
      <c r="Q35" s="106">
        <v>0.38030000000000003</v>
      </c>
      <c r="R35" s="106">
        <v>0.61750000000000005</v>
      </c>
      <c r="S35" s="106">
        <v>0.5121</v>
      </c>
      <c r="T35" s="106">
        <v>0.81389999999999996</v>
      </c>
      <c r="U35" s="106">
        <v>0.49469999999999997</v>
      </c>
      <c r="V35" s="106">
        <v>0.53029999999999999</v>
      </c>
      <c r="W35" s="106">
        <v>0.37130000000000002</v>
      </c>
      <c r="X35" s="106">
        <v>0.69040000000000001</v>
      </c>
      <c r="Y35" s="106">
        <v>0.77539999999999998</v>
      </c>
      <c r="Z35" s="106">
        <v>0.52049999999999996</v>
      </c>
      <c r="AA35" s="106">
        <v>0.82420000000000004</v>
      </c>
      <c r="AB35" s="106">
        <v>0.85340000000000005</v>
      </c>
      <c r="AC35" s="106">
        <v>0.47799999999999998</v>
      </c>
      <c r="AD35" s="106">
        <v>0.30520000000000003</v>
      </c>
      <c r="AE35" s="106">
        <v>0.71540000000000004</v>
      </c>
      <c r="AF35" s="106">
        <v>0.75229999999999997</v>
      </c>
      <c r="AG35" s="106">
        <v>0.46300000000000002</v>
      </c>
      <c r="AH35" s="106">
        <v>0.57699999999999996</v>
      </c>
      <c r="AI35" s="106">
        <v>1.3442000000000001</v>
      </c>
      <c r="AJ35" s="106">
        <v>1.1483000000000001</v>
      </c>
      <c r="AK35" s="106">
        <v>0.84430000000000005</v>
      </c>
      <c r="AL35" s="106">
        <v>0.65449999999999997</v>
      </c>
      <c r="AM35" s="106">
        <v>0.62870000000000004</v>
      </c>
      <c r="AN35" s="106">
        <v>0.89159999999999995</v>
      </c>
      <c r="AO35" s="106">
        <v>0.46639999999999998</v>
      </c>
      <c r="AP35" s="106">
        <v>0.71630000000000005</v>
      </c>
    </row>
    <row r="36" spans="1:42">
      <c r="A36" s="108" t="s">
        <v>542</v>
      </c>
      <c r="B36" s="106">
        <v>0.2402</v>
      </c>
      <c r="C36" s="106">
        <v>0.1646</v>
      </c>
      <c r="D36" s="106">
        <v>0.2056</v>
      </c>
      <c r="E36" s="106">
        <v>0.11749999999999999</v>
      </c>
      <c r="F36" s="106">
        <v>0.24629999999999999</v>
      </c>
      <c r="G36" s="106">
        <v>0.2019</v>
      </c>
      <c r="H36" s="106">
        <v>0.1633</v>
      </c>
      <c r="I36" s="106">
        <v>0.14760000000000001</v>
      </c>
      <c r="J36" s="106">
        <v>0.1736</v>
      </c>
      <c r="K36" s="106">
        <v>0.2167</v>
      </c>
      <c r="L36" s="106">
        <v>0.20269999999999999</v>
      </c>
      <c r="M36" s="106">
        <v>0.14749999999999999</v>
      </c>
      <c r="N36" s="106">
        <v>0.15859999999999999</v>
      </c>
      <c r="O36" s="106">
        <v>0.30780000000000002</v>
      </c>
      <c r="P36" s="106">
        <v>0.17</v>
      </c>
      <c r="Q36" s="106">
        <v>0.1348</v>
      </c>
      <c r="R36" s="106">
        <v>0.1973</v>
      </c>
      <c r="S36" s="106">
        <v>0.18</v>
      </c>
      <c r="T36" s="106">
        <v>0.23300000000000001</v>
      </c>
      <c r="U36" s="106">
        <v>0.1366</v>
      </c>
      <c r="V36" s="106">
        <v>0.15179999999999999</v>
      </c>
      <c r="W36" s="106">
        <v>0.20369999999999999</v>
      </c>
      <c r="X36" s="106">
        <v>0.20080000000000001</v>
      </c>
      <c r="Y36" s="106">
        <v>0.1993</v>
      </c>
      <c r="Z36" s="106">
        <v>0.14349999999999999</v>
      </c>
      <c r="AA36" s="106">
        <v>0.1555</v>
      </c>
      <c r="AB36" s="106">
        <v>0.18210000000000001</v>
      </c>
      <c r="AC36" s="106">
        <v>0.14050000000000001</v>
      </c>
      <c r="AD36" s="106">
        <v>7.0999999999999994E-2</v>
      </c>
      <c r="AE36" s="106">
        <v>0.27950000000000003</v>
      </c>
      <c r="AF36" s="106">
        <v>0.27589999999999998</v>
      </c>
      <c r="AG36" s="106">
        <v>0.18909999999999999</v>
      </c>
      <c r="AH36" s="106">
        <v>0.1321</v>
      </c>
      <c r="AI36" s="106">
        <v>0.21940000000000001</v>
      </c>
      <c r="AJ36" s="106">
        <v>0.1779</v>
      </c>
      <c r="AK36" s="106">
        <v>0.14480000000000001</v>
      </c>
      <c r="AL36" s="106">
        <v>0.1515</v>
      </c>
      <c r="AM36" s="106">
        <v>0.26540000000000002</v>
      </c>
      <c r="AN36" s="106">
        <v>0.30009999999999998</v>
      </c>
      <c r="AO36" s="106">
        <v>0.21659999999999999</v>
      </c>
      <c r="AP36" s="106">
        <v>0.19489999999999999</v>
      </c>
    </row>
    <row r="37" spans="1:42">
      <c r="A37" s="108" t="s">
        <v>543</v>
      </c>
      <c r="B37" s="106">
        <v>0.2084</v>
      </c>
      <c r="C37" s="106">
        <v>0.14660000000000001</v>
      </c>
      <c r="D37" s="106">
        <v>0.1764</v>
      </c>
      <c r="E37" s="106">
        <v>0.1046</v>
      </c>
      <c r="F37" s="106">
        <v>0.2031</v>
      </c>
      <c r="G37" s="106">
        <v>0.1666</v>
      </c>
      <c r="H37" s="106">
        <v>0.13780000000000001</v>
      </c>
      <c r="I37" s="106">
        <v>0.1201</v>
      </c>
      <c r="J37" s="106">
        <v>0.14369999999999999</v>
      </c>
      <c r="K37" s="106">
        <v>0.16950000000000001</v>
      </c>
      <c r="L37" s="106">
        <v>0.16220000000000001</v>
      </c>
      <c r="M37" s="106">
        <v>0.1173</v>
      </c>
      <c r="N37" s="106">
        <v>0.13650000000000001</v>
      </c>
      <c r="O37" s="106">
        <v>0.27450000000000002</v>
      </c>
      <c r="P37" s="106">
        <v>0.15570000000000001</v>
      </c>
      <c r="Q37" s="106">
        <v>0.1215</v>
      </c>
      <c r="R37" s="106">
        <v>0.1719</v>
      </c>
      <c r="S37" s="106">
        <v>0.11890000000000001</v>
      </c>
      <c r="T37" s="106">
        <v>0.20599999999999999</v>
      </c>
      <c r="U37" s="106">
        <v>0.1186</v>
      </c>
      <c r="V37" s="106">
        <v>0.13719999999999999</v>
      </c>
      <c r="W37" s="106">
        <v>0.1812</v>
      </c>
      <c r="X37" s="106">
        <v>0.16589999999999999</v>
      </c>
      <c r="Y37" s="106">
        <v>0.17460000000000001</v>
      </c>
      <c r="Z37" s="106">
        <v>0.12939999999999999</v>
      </c>
      <c r="AA37" s="106">
        <v>0.14180000000000001</v>
      </c>
      <c r="AB37" s="106">
        <v>0.1676</v>
      </c>
      <c r="AC37" s="106">
        <v>0.1226</v>
      </c>
      <c r="AD37" s="106">
        <v>6.3500000000000001E-2</v>
      </c>
      <c r="AE37" s="106">
        <v>0.2437</v>
      </c>
      <c r="AF37" s="106">
        <v>0.16300000000000001</v>
      </c>
      <c r="AG37" s="106">
        <v>0.16139999999999999</v>
      </c>
      <c r="AH37" s="106">
        <v>0.11</v>
      </c>
      <c r="AI37" s="106">
        <v>0.15090000000000001</v>
      </c>
      <c r="AJ37" s="106">
        <v>0.16159999999999999</v>
      </c>
      <c r="AK37" s="106">
        <v>5.2200000000000003E-2</v>
      </c>
      <c r="AL37" s="106">
        <v>0.1376</v>
      </c>
      <c r="AM37" s="106">
        <v>0.2306</v>
      </c>
      <c r="AN37" s="106">
        <v>0.224</v>
      </c>
      <c r="AO37" s="106">
        <v>0.16819999999999999</v>
      </c>
      <c r="AP37" s="106">
        <v>0.16789999999999999</v>
      </c>
    </row>
    <row r="38" spans="1:42">
      <c r="A38" s="103" t="s">
        <v>1452</v>
      </c>
      <c r="B38" s="106">
        <v>0.70599999999999996</v>
      </c>
      <c r="C38" s="106">
        <v>0.47260000000000002</v>
      </c>
      <c r="D38" s="106">
        <v>0.87160000000000004</v>
      </c>
      <c r="E38" s="106">
        <v>0.56089999999999995</v>
      </c>
      <c r="F38" s="106">
        <v>0.4556</v>
      </c>
      <c r="G38" s="106">
        <v>0.55320000000000003</v>
      </c>
      <c r="H38" s="106">
        <v>0.38159999999999999</v>
      </c>
      <c r="I38" s="106">
        <v>0.35389999999999999</v>
      </c>
      <c r="J38" s="106">
        <v>0.80449999999999999</v>
      </c>
      <c r="K38" s="106">
        <v>0.8276</v>
      </c>
      <c r="L38" s="106">
        <v>0.74639999999999995</v>
      </c>
      <c r="M38" s="106">
        <v>0.38290000000000002</v>
      </c>
      <c r="N38" s="106">
        <v>0.53700000000000003</v>
      </c>
      <c r="O38" s="106">
        <v>0.81340000000000001</v>
      </c>
      <c r="P38" s="106">
        <v>1.0884</v>
      </c>
      <c r="Q38" s="106">
        <v>0.32450000000000001</v>
      </c>
      <c r="R38" s="106">
        <v>0.61719999999999997</v>
      </c>
      <c r="S38" s="106">
        <v>0.48060000000000003</v>
      </c>
      <c r="T38" s="106">
        <v>0.81510000000000005</v>
      </c>
      <c r="U38" s="106">
        <v>0.43059999999999998</v>
      </c>
      <c r="V38" s="106">
        <v>0.5302</v>
      </c>
      <c r="W38" s="106">
        <v>0.36330000000000001</v>
      </c>
      <c r="X38" s="106">
        <v>0.60599999999999998</v>
      </c>
      <c r="Y38" s="106">
        <v>0.77539999999999998</v>
      </c>
      <c r="Z38" s="106">
        <v>0.41830000000000001</v>
      </c>
      <c r="AA38" s="106">
        <v>0.48399999999999999</v>
      </c>
      <c r="AB38" s="106">
        <v>0.62029999999999996</v>
      </c>
      <c r="AC38" s="106">
        <v>0.41110000000000002</v>
      </c>
      <c r="AD38" s="106">
        <v>0.30520000000000003</v>
      </c>
      <c r="AE38" s="106">
        <v>0.66869999999999996</v>
      </c>
      <c r="AF38" s="106">
        <v>0.75229999999999997</v>
      </c>
      <c r="AG38" s="106">
        <v>0.44950000000000001</v>
      </c>
      <c r="AH38" s="106">
        <v>0.47960000000000003</v>
      </c>
      <c r="AI38" s="106">
        <v>1.3442000000000001</v>
      </c>
      <c r="AJ38" s="106">
        <v>1.1142000000000001</v>
      </c>
      <c r="AK38" s="106">
        <v>0.84430000000000005</v>
      </c>
      <c r="AL38" s="106">
        <v>0.62460000000000004</v>
      </c>
      <c r="AM38" s="106">
        <v>0.62870000000000004</v>
      </c>
      <c r="AN38" s="106">
        <v>0.88900000000000001</v>
      </c>
      <c r="AO38" s="106">
        <v>0.46639999999999998</v>
      </c>
      <c r="AP38" s="106">
        <v>0.58789999999999998</v>
      </c>
    </row>
    <row r="39" spans="1:42">
      <c r="A39" s="72" t="s">
        <v>544</v>
      </c>
      <c r="B39" s="107"/>
      <c r="C39" s="107"/>
      <c r="D39" s="107"/>
      <c r="E39" s="107"/>
      <c r="F39" s="107"/>
      <c r="G39" s="107"/>
      <c r="H39" s="107"/>
      <c r="I39" s="107"/>
      <c r="J39" s="107"/>
      <c r="K39" s="107"/>
      <c r="L39" s="107"/>
      <c r="M39" s="107"/>
      <c r="N39" s="107"/>
      <c r="O39" s="107"/>
      <c r="P39" s="107"/>
      <c r="Q39" s="107"/>
      <c r="R39" s="107"/>
      <c r="S39" s="107"/>
      <c r="T39" s="107"/>
      <c r="U39" s="107"/>
      <c r="V39" s="107"/>
      <c r="W39" s="107"/>
      <c r="X39" s="107"/>
      <c r="Y39" s="107"/>
      <c r="Z39" s="107"/>
      <c r="AA39" s="107"/>
      <c r="AB39" s="107"/>
      <c r="AC39" s="107"/>
      <c r="AD39" s="107"/>
      <c r="AE39" s="107"/>
      <c r="AF39" s="107"/>
      <c r="AG39" s="107"/>
      <c r="AH39" s="107"/>
      <c r="AI39" s="107"/>
      <c r="AJ39" s="107"/>
      <c r="AK39" s="107"/>
      <c r="AL39" s="107"/>
      <c r="AM39" s="107"/>
      <c r="AN39" s="107"/>
      <c r="AO39" s="107"/>
      <c r="AP39" s="107"/>
    </row>
    <row r="40" spans="1:42">
      <c r="A40" s="108" t="s">
        <v>545</v>
      </c>
      <c r="B40" s="106">
        <v>0.1323</v>
      </c>
      <c r="C40" s="106">
        <v>0.1096</v>
      </c>
      <c r="D40" s="106">
        <v>0.14169999999999999</v>
      </c>
      <c r="E40" s="106">
        <v>0.11020000000000001</v>
      </c>
      <c r="F40" s="106">
        <v>0.17530000000000001</v>
      </c>
      <c r="G40" s="106">
        <v>0.17469999999999999</v>
      </c>
      <c r="H40" s="106">
        <v>0.15659999999999999</v>
      </c>
      <c r="I40" s="106">
        <v>0.1862</v>
      </c>
      <c r="J40" s="106">
        <v>0.1721</v>
      </c>
      <c r="K40" s="106">
        <v>0.21820000000000001</v>
      </c>
      <c r="L40" s="106">
        <v>0.19980000000000001</v>
      </c>
      <c r="M40" s="106">
        <v>0.20469999999999999</v>
      </c>
      <c r="N40" s="106">
        <v>0.1394</v>
      </c>
      <c r="O40" s="106">
        <v>0.10829999999999999</v>
      </c>
      <c r="P40" s="106">
        <v>8.4199999999999997E-2</v>
      </c>
      <c r="Q40" s="106">
        <v>9.8699999999999996E-2</v>
      </c>
      <c r="R40" s="106">
        <v>0.129</v>
      </c>
      <c r="S40" s="106">
        <v>0.33939999999999998</v>
      </c>
      <c r="T40" s="106">
        <v>0.1159</v>
      </c>
      <c r="U40" s="106">
        <v>0.1318</v>
      </c>
      <c r="V40" s="106">
        <v>9.6199999999999994E-2</v>
      </c>
      <c r="W40" s="106">
        <v>0.1104</v>
      </c>
      <c r="X40" s="106">
        <v>0.1741</v>
      </c>
      <c r="Y40" s="106">
        <v>0.1239</v>
      </c>
      <c r="Z40" s="106">
        <v>9.8000000000000004E-2</v>
      </c>
      <c r="AA40" s="106">
        <v>8.8200000000000001E-2</v>
      </c>
      <c r="AB40" s="106">
        <v>0.08</v>
      </c>
      <c r="AC40" s="106">
        <v>0.12720000000000001</v>
      </c>
      <c r="AD40" s="106">
        <v>0.10589999999999999</v>
      </c>
      <c r="AE40" s="106">
        <v>0.12820000000000001</v>
      </c>
      <c r="AF40" s="106">
        <v>0.40920000000000001</v>
      </c>
      <c r="AG40" s="106">
        <v>0.14680000000000001</v>
      </c>
      <c r="AH40" s="106">
        <v>0.16739999999999999</v>
      </c>
      <c r="AI40" s="106">
        <v>0.31209999999999999</v>
      </c>
      <c r="AJ40" s="106">
        <v>9.1600000000000001E-2</v>
      </c>
      <c r="AK40" s="106">
        <v>0.63970000000000005</v>
      </c>
      <c r="AL40" s="106">
        <v>9.1800000000000007E-2</v>
      </c>
      <c r="AM40" s="106">
        <v>0.13109999999999999</v>
      </c>
      <c r="AN40" s="106">
        <v>0.25340000000000001</v>
      </c>
      <c r="AO40" s="106">
        <v>0.22339999999999999</v>
      </c>
      <c r="AP40" s="106">
        <v>0.1389</v>
      </c>
    </row>
    <row r="41" spans="1:42">
      <c r="A41" s="108" t="s">
        <v>546</v>
      </c>
      <c r="B41" s="106">
        <v>0.13139999999999999</v>
      </c>
      <c r="C41" s="106">
        <v>0.1096</v>
      </c>
      <c r="D41" s="106">
        <v>0.14169999999999999</v>
      </c>
      <c r="E41" s="106">
        <v>0.11020000000000001</v>
      </c>
      <c r="F41" s="106">
        <v>0.17530000000000001</v>
      </c>
      <c r="G41" s="106">
        <v>0.17469999999999999</v>
      </c>
      <c r="H41" s="106">
        <v>0.15659999999999999</v>
      </c>
      <c r="I41" s="106">
        <v>0.1862</v>
      </c>
      <c r="J41" s="106">
        <v>0.1721</v>
      </c>
      <c r="K41" s="106">
        <v>0.21820000000000001</v>
      </c>
      <c r="L41" s="106">
        <v>0.19980000000000001</v>
      </c>
      <c r="M41" s="106">
        <v>0.20469999999999999</v>
      </c>
      <c r="N41" s="106">
        <v>0.1394</v>
      </c>
      <c r="O41" s="106">
        <v>0.10829999999999999</v>
      </c>
      <c r="P41" s="106">
        <v>8.4199999999999997E-2</v>
      </c>
      <c r="Q41" s="106">
        <v>9.8699999999999996E-2</v>
      </c>
      <c r="R41" s="106">
        <v>0.129</v>
      </c>
      <c r="S41" s="106">
        <v>0.33939999999999998</v>
      </c>
      <c r="T41" s="106">
        <v>0.1159</v>
      </c>
      <c r="U41" s="106">
        <v>0.1318</v>
      </c>
      <c r="V41" s="106">
        <v>9.6199999999999994E-2</v>
      </c>
      <c r="W41" s="106">
        <v>0.1104</v>
      </c>
      <c r="X41" s="106">
        <v>0.1741</v>
      </c>
      <c r="Y41" s="106">
        <v>0.1239</v>
      </c>
      <c r="Z41" s="106">
        <v>9.8000000000000004E-2</v>
      </c>
      <c r="AA41" s="106">
        <v>8.8200000000000001E-2</v>
      </c>
      <c r="AB41" s="106">
        <v>0.08</v>
      </c>
      <c r="AC41" s="106">
        <v>0.12720000000000001</v>
      </c>
      <c r="AD41" s="106">
        <v>0.10589999999999999</v>
      </c>
      <c r="AE41" s="106">
        <v>0.12820000000000001</v>
      </c>
      <c r="AF41" s="106">
        <v>0.40920000000000001</v>
      </c>
      <c r="AG41" s="106">
        <v>0.14680000000000001</v>
      </c>
      <c r="AH41" s="106">
        <v>0.16739999999999999</v>
      </c>
      <c r="AI41" s="106">
        <v>0.31209999999999999</v>
      </c>
      <c r="AJ41" s="106">
        <v>9.1600000000000001E-2</v>
      </c>
      <c r="AK41" s="106">
        <v>0.63970000000000005</v>
      </c>
      <c r="AL41" s="106">
        <v>9.1800000000000007E-2</v>
      </c>
      <c r="AM41" s="106">
        <v>0.13109999999999999</v>
      </c>
      <c r="AN41" s="106">
        <v>0.25340000000000001</v>
      </c>
      <c r="AO41" s="106">
        <v>0.22339999999999999</v>
      </c>
      <c r="AP41" s="106">
        <v>0.13869999999999999</v>
      </c>
    </row>
    <row r="42" spans="1:42">
      <c r="A42" s="108" t="s">
        <v>547</v>
      </c>
      <c r="B42" s="106">
        <v>0.15820000000000001</v>
      </c>
      <c r="C42" s="106">
        <v>0.29120000000000001</v>
      </c>
      <c r="D42" s="106">
        <v>0.26269999999999999</v>
      </c>
      <c r="E42" s="106">
        <v>0.14349999999999999</v>
      </c>
      <c r="F42" s="106">
        <v>0.30840000000000001</v>
      </c>
      <c r="G42" s="106">
        <v>0.1275</v>
      </c>
      <c r="H42" s="106">
        <v>0.13819999999999999</v>
      </c>
      <c r="I42" s="106">
        <v>0.31269999999999998</v>
      </c>
      <c r="J42" s="106">
        <v>0.1346</v>
      </c>
      <c r="K42" s="106">
        <v>0.16900000000000001</v>
      </c>
      <c r="L42" s="106">
        <v>0.1033</v>
      </c>
      <c r="M42" s="106">
        <v>6.2399999999999997E-2</v>
      </c>
      <c r="N42" s="106">
        <v>0.22120000000000001</v>
      </c>
      <c r="O42" s="106">
        <v>0.2225</v>
      </c>
      <c r="P42" s="106">
        <v>0.18690000000000001</v>
      </c>
      <c r="Q42" s="106">
        <v>0.1641</v>
      </c>
      <c r="R42" s="106">
        <v>0.1232</v>
      </c>
      <c r="S42" s="106">
        <v>0.1028</v>
      </c>
      <c r="T42" s="106">
        <v>7.9600000000000004E-2</v>
      </c>
      <c r="U42" s="106">
        <v>6.5000000000000002E-2</v>
      </c>
      <c r="V42" s="106">
        <v>9.4600000000000004E-2</v>
      </c>
      <c r="W42" s="106">
        <v>0.11119999999999999</v>
      </c>
      <c r="X42" s="106">
        <v>1.77E-2</v>
      </c>
      <c r="Y42" s="106">
        <v>6.3100000000000003E-2</v>
      </c>
      <c r="Z42" s="106">
        <v>0.3639</v>
      </c>
      <c r="AA42" s="106">
        <v>0.223</v>
      </c>
      <c r="AB42" s="106">
        <v>0.107</v>
      </c>
      <c r="AC42" s="106">
        <v>0.20710000000000001</v>
      </c>
      <c r="AD42" s="106">
        <v>8.7300000000000003E-2</v>
      </c>
      <c r="AE42" s="106">
        <v>3.6200000000000003E-2</v>
      </c>
      <c r="AF42" s="106">
        <v>2.9700000000000001E-2</v>
      </c>
      <c r="AG42" s="106">
        <v>4.6100000000000002E-2</v>
      </c>
      <c r="AH42" s="106">
        <v>0.1285</v>
      </c>
      <c r="AI42" s="106">
        <v>7.0699999999999999E-2</v>
      </c>
      <c r="AJ42" s="106">
        <v>0.12989999999999999</v>
      </c>
      <c r="AK42" s="106">
        <v>4.4200000000000003E-2</v>
      </c>
      <c r="AL42" s="106">
        <v>0.27529999999999999</v>
      </c>
      <c r="AM42" s="106">
        <v>0.34510000000000002</v>
      </c>
      <c r="AN42" s="106">
        <v>0.58169999999999999</v>
      </c>
      <c r="AO42" s="106">
        <v>1.66E-2</v>
      </c>
      <c r="AP42" s="106">
        <v>0.17499999999999999</v>
      </c>
    </row>
    <row r="43" spans="1:42">
      <c r="A43" s="108" t="s">
        <v>548</v>
      </c>
      <c r="B43" s="106">
        <v>0.1046</v>
      </c>
      <c r="C43" s="106">
        <v>0.16769999999999999</v>
      </c>
      <c r="D43" s="106">
        <v>0.1535</v>
      </c>
      <c r="E43" s="106">
        <v>6.3200000000000006E-2</v>
      </c>
      <c r="F43" s="106">
        <v>3.1600000000000003E-2</v>
      </c>
      <c r="G43" s="106">
        <v>7.1800000000000003E-2</v>
      </c>
      <c r="H43" s="106">
        <v>6.5500000000000003E-2</v>
      </c>
      <c r="I43" s="106">
        <v>8.8599999999999998E-2</v>
      </c>
      <c r="J43" s="106">
        <v>4.2099999999999999E-2</v>
      </c>
      <c r="K43" s="106">
        <v>4.5100000000000001E-2</v>
      </c>
      <c r="L43" s="106">
        <v>1.2500000000000001E-2</v>
      </c>
      <c r="M43" s="106">
        <v>6.1000000000000004E-3</v>
      </c>
      <c r="N43" s="106">
        <v>9.2100000000000001E-2</v>
      </c>
      <c r="O43" s="106">
        <v>0.1123</v>
      </c>
      <c r="P43" s="106">
        <v>0.13739999999999999</v>
      </c>
      <c r="Q43" s="106">
        <v>2.64E-2</v>
      </c>
      <c r="R43" s="106">
        <v>3.8899999999999997E-2</v>
      </c>
      <c r="S43" s="106">
        <v>6.3E-3</v>
      </c>
      <c r="T43" s="106">
        <v>1.5299999999999999E-2</v>
      </c>
      <c r="U43" s="106">
        <v>4.1599999999999998E-2</v>
      </c>
      <c r="V43" s="106">
        <v>1.9199999999999998E-2</v>
      </c>
      <c r="W43" s="106">
        <v>1.04E-2</v>
      </c>
      <c r="X43" s="106">
        <v>1.1000000000000001E-3</v>
      </c>
      <c r="Y43" s="106">
        <v>2.24E-2</v>
      </c>
      <c r="Z43" s="106">
        <v>7.1099999999999997E-2</v>
      </c>
      <c r="AA43" s="106">
        <v>6.54E-2</v>
      </c>
      <c r="AB43" s="106">
        <v>4.5400000000000003E-2</v>
      </c>
      <c r="AC43" s="106">
        <v>7.0499999999999993E-2</v>
      </c>
      <c r="AD43" s="106">
        <v>1.8800000000000001E-2</v>
      </c>
      <c r="AE43" s="106">
        <v>5.8999999999999999E-3</v>
      </c>
      <c r="AF43" s="106">
        <v>2.1399999999999999E-2</v>
      </c>
      <c r="AG43" s="106">
        <v>4.5999999999999999E-3</v>
      </c>
      <c r="AH43" s="106">
        <v>4.2299999999999997E-2</v>
      </c>
      <c r="AI43" s="106">
        <v>4.1799999999999997E-2</v>
      </c>
      <c r="AJ43" s="106">
        <v>0</v>
      </c>
      <c r="AK43" s="106">
        <v>3.4000000000000002E-2</v>
      </c>
      <c r="AL43" s="106">
        <v>0.108</v>
      </c>
      <c r="AM43" s="106">
        <v>0.13689999999999999</v>
      </c>
      <c r="AN43" s="106">
        <v>8.6800000000000002E-2</v>
      </c>
      <c r="AO43" s="106">
        <v>1.03E-2</v>
      </c>
      <c r="AP43" s="106">
        <v>7.2999999999999995E-2</v>
      </c>
    </row>
    <row r="44" spans="1:42">
      <c r="A44" s="108" t="s">
        <v>549</v>
      </c>
      <c r="B44" s="106">
        <v>5.8900000000000001E-2</v>
      </c>
      <c r="C44" s="106">
        <v>0.1023</v>
      </c>
      <c r="D44" s="106">
        <v>0.13020000000000001</v>
      </c>
      <c r="E44" s="106">
        <v>5.8400000000000001E-2</v>
      </c>
      <c r="F44" s="106">
        <v>9.7500000000000003E-2</v>
      </c>
      <c r="G44" s="106">
        <v>7.6300000000000007E-2</v>
      </c>
      <c r="H44" s="106">
        <v>3.78E-2</v>
      </c>
      <c r="I44" s="106">
        <v>0.13250000000000001</v>
      </c>
      <c r="J44" s="106">
        <v>4.4299999999999999E-2</v>
      </c>
      <c r="K44" s="106">
        <v>8.1000000000000003E-2</v>
      </c>
      <c r="L44" s="106">
        <v>1.44E-2</v>
      </c>
      <c r="M44" s="106">
        <v>1.2500000000000001E-2</v>
      </c>
      <c r="N44" s="106">
        <v>7.8600000000000003E-2</v>
      </c>
      <c r="O44" s="106">
        <v>8.8300000000000003E-2</v>
      </c>
      <c r="P44" s="106">
        <v>8.5699999999999998E-2</v>
      </c>
      <c r="Q44" s="106">
        <v>3.9699999999999999E-2</v>
      </c>
      <c r="R44" s="106">
        <v>4.8800000000000003E-2</v>
      </c>
      <c r="S44" s="106">
        <v>4.36E-2</v>
      </c>
      <c r="T44" s="106">
        <v>1.49E-2</v>
      </c>
      <c r="U44" s="106">
        <v>2.07E-2</v>
      </c>
      <c r="V44" s="106">
        <v>1.6799999999999999E-2</v>
      </c>
      <c r="W44" s="106">
        <v>2.12E-2</v>
      </c>
      <c r="X44" s="106">
        <v>6.6E-3</v>
      </c>
      <c r="Y44" s="106">
        <v>4.4999999999999997E-3</v>
      </c>
      <c r="Z44" s="106">
        <v>0.1128</v>
      </c>
      <c r="AA44" s="106">
        <v>5.4899999999999997E-2</v>
      </c>
      <c r="AB44" s="106">
        <v>4.3799999999999999E-2</v>
      </c>
      <c r="AC44" s="106">
        <v>8.0600000000000005E-2</v>
      </c>
      <c r="AD44" s="106">
        <v>2.76E-2</v>
      </c>
      <c r="AE44" s="106">
        <v>1.9E-2</v>
      </c>
      <c r="AF44" s="106">
        <v>1.35E-2</v>
      </c>
      <c r="AG44" s="106">
        <v>1.18E-2</v>
      </c>
      <c r="AH44" s="106">
        <v>3.6600000000000001E-2</v>
      </c>
      <c r="AI44" s="106">
        <v>4.4900000000000002E-2</v>
      </c>
      <c r="AJ44" s="106">
        <v>5.0599999999999999E-2</v>
      </c>
      <c r="AK44" s="106">
        <v>3.3599999999999998E-2</v>
      </c>
      <c r="AL44" s="106">
        <v>0.1017</v>
      </c>
      <c r="AM44" s="106">
        <v>0.18920000000000001</v>
      </c>
      <c r="AN44" s="106">
        <v>0.3165</v>
      </c>
      <c r="AO44" s="106">
        <v>1.1999999999999999E-3</v>
      </c>
      <c r="AP44" s="106">
        <v>6.9099999999999995E-2</v>
      </c>
    </row>
    <row r="45" spans="1:42">
      <c r="A45" s="108" t="s">
        <v>550</v>
      </c>
      <c r="B45" s="106">
        <v>0.1943</v>
      </c>
      <c r="C45" s="106">
        <v>0.14760000000000001</v>
      </c>
      <c r="D45" s="106">
        <v>0.2397</v>
      </c>
      <c r="E45" s="106">
        <v>0.1391</v>
      </c>
      <c r="F45" s="106">
        <v>0.30359999999999998</v>
      </c>
      <c r="G45" s="106">
        <v>0.2636</v>
      </c>
      <c r="H45" s="106">
        <v>0.18709999999999999</v>
      </c>
      <c r="I45" s="106">
        <v>0.2296</v>
      </c>
      <c r="J45" s="106">
        <v>0.21640000000000001</v>
      </c>
      <c r="K45" s="106">
        <v>0.28820000000000001</v>
      </c>
      <c r="L45" s="106">
        <v>0.26079999999999998</v>
      </c>
      <c r="M45" s="106">
        <v>0.2276</v>
      </c>
      <c r="N45" s="106">
        <v>0.16420000000000001</v>
      </c>
      <c r="O45" s="106">
        <v>0.15939999999999999</v>
      </c>
      <c r="P45" s="106">
        <v>0.13400000000000001</v>
      </c>
      <c r="Q45" s="106">
        <v>0.1399</v>
      </c>
      <c r="R45" s="106">
        <v>0.20710000000000001</v>
      </c>
      <c r="S45" s="106">
        <v>0.41449999999999998</v>
      </c>
      <c r="T45" s="106">
        <v>0.16139999999999999</v>
      </c>
      <c r="U45" s="106">
        <v>0.16389999999999999</v>
      </c>
      <c r="V45" s="106">
        <v>0.14319999999999999</v>
      </c>
      <c r="W45" s="106">
        <v>0.17780000000000001</v>
      </c>
      <c r="X45" s="106">
        <v>0.2273</v>
      </c>
      <c r="Y45" s="106">
        <v>0.1497</v>
      </c>
      <c r="Z45" s="106">
        <v>0.1326</v>
      </c>
      <c r="AA45" s="106">
        <v>0.12590000000000001</v>
      </c>
      <c r="AB45" s="106">
        <v>0.11799999999999999</v>
      </c>
      <c r="AC45" s="106">
        <v>0.1525</v>
      </c>
      <c r="AD45" s="106">
        <v>0.1203</v>
      </c>
      <c r="AE45" s="106">
        <v>0.19189999999999999</v>
      </c>
      <c r="AF45" s="106">
        <v>0.52429999999999999</v>
      </c>
      <c r="AG45" s="106">
        <v>0.17230000000000001</v>
      </c>
      <c r="AH45" s="106">
        <v>0.21510000000000001</v>
      </c>
      <c r="AI45" s="106">
        <v>0.49299999999999999</v>
      </c>
      <c r="AJ45" s="106">
        <v>0.1179</v>
      </c>
      <c r="AK45" s="106">
        <v>0.7581</v>
      </c>
      <c r="AL45" s="106">
        <v>0.1288</v>
      </c>
      <c r="AM45" s="106">
        <v>0.2039</v>
      </c>
      <c r="AN45" s="106">
        <v>0.3115</v>
      </c>
      <c r="AO45" s="106">
        <v>0.26340000000000002</v>
      </c>
      <c r="AP45" s="106">
        <v>0.19289999999999999</v>
      </c>
    </row>
    <row r="46" spans="1:42">
      <c r="A46" s="109" t="s">
        <v>551</v>
      </c>
      <c r="B46" s="107"/>
      <c r="C46" s="107"/>
      <c r="D46" s="107"/>
      <c r="E46" s="107"/>
      <c r="F46" s="107"/>
      <c r="G46" s="107"/>
      <c r="H46" s="107"/>
      <c r="I46" s="107"/>
      <c r="J46" s="107"/>
      <c r="K46" s="107"/>
      <c r="L46" s="107"/>
      <c r="M46" s="107"/>
      <c r="N46" s="107"/>
      <c r="O46" s="107"/>
      <c r="P46" s="107"/>
      <c r="Q46" s="107"/>
      <c r="R46" s="107"/>
      <c r="S46" s="107"/>
      <c r="T46" s="107"/>
      <c r="U46" s="107"/>
      <c r="V46" s="107"/>
      <c r="W46" s="107"/>
      <c r="X46" s="107"/>
      <c r="Y46" s="107"/>
      <c r="Z46" s="107"/>
      <c r="AA46" s="107"/>
      <c r="AB46" s="107"/>
      <c r="AC46" s="107"/>
      <c r="AD46" s="107"/>
      <c r="AE46" s="107"/>
      <c r="AF46" s="107"/>
      <c r="AG46" s="107"/>
      <c r="AH46" s="107"/>
      <c r="AI46" s="107"/>
      <c r="AJ46" s="107"/>
      <c r="AK46" s="107"/>
      <c r="AL46" s="107"/>
      <c r="AM46" s="107"/>
      <c r="AN46" s="107"/>
      <c r="AO46" s="107"/>
      <c r="AP46" s="107"/>
    </row>
    <row r="47" spans="1:42">
      <c r="A47" s="108" t="s">
        <v>552</v>
      </c>
      <c r="B47" s="106">
        <v>0.73370000000000002</v>
      </c>
      <c r="C47" s="106">
        <v>0.75480000000000003</v>
      </c>
      <c r="D47" s="106">
        <v>0.76380000000000003</v>
      </c>
      <c r="E47" s="106">
        <v>0.76290000000000002</v>
      </c>
      <c r="F47" s="106">
        <v>0.86509999999999998</v>
      </c>
      <c r="G47" s="106">
        <v>0.81259999999999999</v>
      </c>
      <c r="H47" s="106">
        <v>0.86240000000000006</v>
      </c>
      <c r="I47" s="106">
        <v>0.8266</v>
      </c>
      <c r="J47" s="106">
        <v>0.83409999999999995</v>
      </c>
      <c r="K47" s="106">
        <v>0.84470000000000001</v>
      </c>
      <c r="L47" s="106">
        <v>0.86699999999999999</v>
      </c>
      <c r="M47" s="106">
        <v>0.92059999999999997</v>
      </c>
      <c r="N47" s="106">
        <v>0.80020000000000002</v>
      </c>
      <c r="O47" s="106">
        <v>0.74119999999999997</v>
      </c>
      <c r="P47" s="106">
        <v>0.81699999999999995</v>
      </c>
      <c r="Q47" s="106">
        <v>0.74590000000000001</v>
      </c>
      <c r="R47" s="106">
        <v>0.85109999999999997</v>
      </c>
      <c r="S47" s="106">
        <v>0.79890000000000005</v>
      </c>
      <c r="T47" s="106">
        <v>0.89680000000000004</v>
      </c>
      <c r="U47" s="106">
        <v>0.76819999999999999</v>
      </c>
      <c r="V47" s="106">
        <v>0.86170000000000002</v>
      </c>
      <c r="W47" s="106">
        <v>0.91320000000000001</v>
      </c>
      <c r="X47" s="106">
        <v>0.77490000000000003</v>
      </c>
      <c r="Y47" s="106">
        <v>0.86370000000000002</v>
      </c>
      <c r="Z47" s="106">
        <v>0.80020000000000002</v>
      </c>
      <c r="AA47" s="106">
        <v>0.85370000000000001</v>
      </c>
      <c r="AB47" s="106">
        <v>0.87509999999999999</v>
      </c>
      <c r="AC47" s="106">
        <v>0.78649999999999998</v>
      </c>
      <c r="AD47" s="106">
        <v>0.8296</v>
      </c>
      <c r="AE47" s="106">
        <v>0.87239999999999995</v>
      </c>
      <c r="AF47" s="106">
        <v>0.80589999999999995</v>
      </c>
      <c r="AG47" s="106">
        <v>0.88160000000000005</v>
      </c>
      <c r="AH47" s="106">
        <v>0.79339999999999999</v>
      </c>
      <c r="AI47" s="106">
        <v>0.76970000000000005</v>
      </c>
      <c r="AJ47" s="106">
        <v>0.80520000000000003</v>
      </c>
      <c r="AK47" s="106">
        <v>0.83689999999999998</v>
      </c>
      <c r="AL47" s="106">
        <v>0.82930000000000004</v>
      </c>
      <c r="AM47" s="106">
        <v>0.86709999999999998</v>
      </c>
      <c r="AN47" s="106">
        <v>0.76929999999999998</v>
      </c>
      <c r="AO47" s="106">
        <v>0.81420000000000003</v>
      </c>
      <c r="AP47" s="106">
        <v>0.80610000000000004</v>
      </c>
    </row>
    <row r="48" spans="1:42">
      <c r="A48" s="108" t="s">
        <v>553</v>
      </c>
      <c r="B48" s="106">
        <v>0.85599999999999998</v>
      </c>
      <c r="C48" s="106">
        <v>0.95069999999999999</v>
      </c>
      <c r="D48" s="106">
        <v>0.94520000000000004</v>
      </c>
      <c r="E48" s="106">
        <v>0.94510000000000005</v>
      </c>
      <c r="F48" s="106">
        <v>0.96220000000000006</v>
      </c>
      <c r="G48" s="106">
        <v>0.93969999999999998</v>
      </c>
      <c r="H48" s="106">
        <v>0.9032</v>
      </c>
      <c r="I48" s="106">
        <v>0.93510000000000004</v>
      </c>
      <c r="J48" s="106">
        <v>0.94059999999999999</v>
      </c>
      <c r="K48" s="106">
        <v>0.94699999999999995</v>
      </c>
      <c r="L48" s="106">
        <v>0.91749999999999998</v>
      </c>
      <c r="M48" s="106">
        <v>0.9375</v>
      </c>
      <c r="N48" s="106">
        <v>0.95630000000000004</v>
      </c>
      <c r="O48" s="106">
        <v>0.9556</v>
      </c>
      <c r="P48" s="106">
        <v>0.95269999999999999</v>
      </c>
      <c r="Q48" s="106">
        <v>0.94130000000000003</v>
      </c>
      <c r="R48" s="106">
        <v>0.89390000000000003</v>
      </c>
      <c r="S48" s="106">
        <v>0.85389999999999999</v>
      </c>
      <c r="T48" s="106">
        <v>0.90300000000000002</v>
      </c>
      <c r="U48" s="106">
        <v>0.95569999999999999</v>
      </c>
      <c r="V48" s="106">
        <v>0.92659999999999998</v>
      </c>
      <c r="W48" s="106">
        <v>0.93730000000000002</v>
      </c>
      <c r="X48" s="106">
        <v>0.93869999999999998</v>
      </c>
      <c r="Y48" s="106">
        <v>0.93879999999999997</v>
      </c>
      <c r="Z48" s="106">
        <v>0.95009999999999994</v>
      </c>
      <c r="AA48" s="106">
        <v>0.94</v>
      </c>
      <c r="AB48" s="106">
        <v>0.9325</v>
      </c>
      <c r="AC48" s="106">
        <v>0.91169999999999995</v>
      </c>
      <c r="AD48" s="106">
        <v>0.94610000000000005</v>
      </c>
      <c r="AE48" s="106">
        <v>0.92800000000000005</v>
      </c>
      <c r="AF48" s="106">
        <v>0.86219999999999997</v>
      </c>
      <c r="AG48" s="106">
        <v>0.95750000000000002</v>
      </c>
      <c r="AH48" s="106">
        <v>0.94889999999999997</v>
      </c>
      <c r="AI48" s="106">
        <v>0.82150000000000001</v>
      </c>
      <c r="AJ48" s="106">
        <v>0.93489999999999995</v>
      </c>
      <c r="AK48" s="106">
        <v>0.66180000000000005</v>
      </c>
      <c r="AL48" s="106">
        <v>0.96060000000000001</v>
      </c>
      <c r="AM48" s="106">
        <v>0.87460000000000004</v>
      </c>
      <c r="AN48" s="106">
        <v>0.91869999999999996</v>
      </c>
      <c r="AO48" s="106">
        <v>0.92410000000000003</v>
      </c>
      <c r="AP48" s="106">
        <v>0.91949999999999998</v>
      </c>
    </row>
    <row r="49" spans="1:42">
      <c r="A49" s="108" t="s">
        <v>554</v>
      </c>
      <c r="B49" s="106">
        <v>-3.73E-2</v>
      </c>
      <c r="C49" s="106">
        <v>-0.10829999999999999</v>
      </c>
      <c r="D49" s="106">
        <v>-5.8599999999999999E-2</v>
      </c>
      <c r="E49" s="106">
        <v>-9.2799999999999994E-2</v>
      </c>
      <c r="F49" s="106">
        <v>9.0200000000000002E-2</v>
      </c>
      <c r="G49" s="106">
        <v>4.7800000000000002E-2</v>
      </c>
      <c r="H49" s="106">
        <v>0.13220000000000001</v>
      </c>
      <c r="I49" s="106">
        <v>8.6300000000000002E-2</v>
      </c>
      <c r="J49" s="106">
        <v>7.1099999999999997E-2</v>
      </c>
      <c r="K49" s="106">
        <v>0.14080000000000001</v>
      </c>
      <c r="L49" s="106">
        <v>0.18090000000000001</v>
      </c>
      <c r="M49" s="106">
        <v>0.23480000000000001</v>
      </c>
      <c r="N49" s="106">
        <v>-2.7699999999999999E-2</v>
      </c>
      <c r="O49" s="106">
        <v>-0.1303</v>
      </c>
      <c r="P49" s="106">
        <v>-6.3700000000000007E-2</v>
      </c>
      <c r="Q49" s="106">
        <v>-0.1208</v>
      </c>
      <c r="R49" s="106">
        <v>9.3200000000000005E-2</v>
      </c>
      <c r="S49" s="106">
        <v>0.41610000000000003</v>
      </c>
      <c r="T49" s="106">
        <v>0.12330000000000001</v>
      </c>
      <c r="U49" s="106">
        <v>-7.4200000000000002E-2</v>
      </c>
      <c r="V49" s="106">
        <v>2.9000000000000001E-2</v>
      </c>
      <c r="W49" s="106">
        <v>9.5200000000000007E-2</v>
      </c>
      <c r="X49" s="106">
        <v>-5.9999999999999995E-4</v>
      </c>
      <c r="Y49" s="106">
        <v>5.0099999999999999E-2</v>
      </c>
      <c r="Z49" s="106">
        <v>-6.6299999999999998E-2</v>
      </c>
      <c r="AA49" s="106">
        <v>-3.8999999999999998E-3</v>
      </c>
      <c r="AB49" s="106">
        <v>0.02</v>
      </c>
      <c r="AC49" s="106">
        <v>-1.1599999999999999E-2</v>
      </c>
      <c r="AD49" s="106">
        <v>-1.9300000000000001E-2</v>
      </c>
      <c r="AE49" s="106">
        <v>7.8299999999999995E-2</v>
      </c>
      <c r="AF49" s="106">
        <v>0.58199999999999996</v>
      </c>
      <c r="AG49" s="106">
        <v>7.9100000000000004E-2</v>
      </c>
      <c r="AH49" s="106">
        <v>4.1999999999999997E-3</v>
      </c>
      <c r="AI49" s="106">
        <v>0.36199999999999999</v>
      </c>
      <c r="AJ49" s="106">
        <v>-5.1900000000000002E-2</v>
      </c>
      <c r="AK49" s="106">
        <v>2.5097999999999998</v>
      </c>
      <c r="AL49" s="106">
        <v>-4.9399999999999999E-2</v>
      </c>
      <c r="AM49" s="106">
        <v>0.14099999999999999</v>
      </c>
      <c r="AN49" s="106">
        <v>0.1216</v>
      </c>
      <c r="AO49" s="106">
        <v>0.13450000000000001</v>
      </c>
      <c r="AP49" s="106">
        <v>1.3299999999999999E-2</v>
      </c>
    </row>
    <row r="50" spans="1:42" ht="15.75" thickBot="1">
      <c r="A50" s="288" t="s">
        <v>555</v>
      </c>
      <c r="B50" s="112">
        <v>2.0270000000000001</v>
      </c>
      <c r="C50" s="112">
        <v>2.2374999999999998</v>
      </c>
      <c r="D50" s="112">
        <v>1.6674</v>
      </c>
      <c r="E50" s="112">
        <v>2.1518999999999999</v>
      </c>
      <c r="F50" s="112">
        <v>0.76949999999999996</v>
      </c>
      <c r="G50" s="112">
        <v>1.0727</v>
      </c>
      <c r="H50" s="112">
        <v>0.87849999999999995</v>
      </c>
      <c r="I50" s="112">
        <v>0.93120000000000003</v>
      </c>
      <c r="J50" s="112">
        <v>0.96399999999999997</v>
      </c>
      <c r="K50" s="112">
        <v>0.71189999999999998</v>
      </c>
      <c r="L50" s="112">
        <v>0.66569999999999996</v>
      </c>
      <c r="M50" s="112">
        <v>0.38779999999999998</v>
      </c>
      <c r="N50" s="112">
        <v>1.4332</v>
      </c>
      <c r="O50" s="112">
        <v>2.3904999999999998</v>
      </c>
      <c r="P50" s="112">
        <v>2.1735000000000002</v>
      </c>
      <c r="Q50" s="112">
        <v>2.5739000000000001</v>
      </c>
      <c r="R50" s="112">
        <v>1.1539999999999999</v>
      </c>
      <c r="S50" s="112">
        <v>0.5927</v>
      </c>
      <c r="T50" s="112">
        <v>0.8901</v>
      </c>
      <c r="U50" s="112">
        <v>1.7592000000000001</v>
      </c>
      <c r="V50" s="112">
        <v>1.4376</v>
      </c>
      <c r="W50" s="112">
        <v>0.78620000000000001</v>
      </c>
      <c r="X50" s="112">
        <v>1.2932999999999999</v>
      </c>
      <c r="Y50" s="112">
        <v>1.1005</v>
      </c>
      <c r="Z50" s="112">
        <v>2.0396000000000001</v>
      </c>
      <c r="AA50" s="112">
        <v>1.6587000000000001</v>
      </c>
      <c r="AB50" s="112">
        <v>1.5619000000000001</v>
      </c>
      <c r="AC50" s="112">
        <v>1.6781999999999999</v>
      </c>
      <c r="AD50" s="112">
        <v>1.6089</v>
      </c>
      <c r="AE50" s="112">
        <v>0.99529999999999996</v>
      </c>
      <c r="AF50" s="112">
        <v>0.47439999999999999</v>
      </c>
      <c r="AG50" s="112">
        <v>0.80700000000000005</v>
      </c>
      <c r="AH50" s="112">
        <v>1.2339</v>
      </c>
      <c r="AI50" s="112">
        <v>0.73799999999999999</v>
      </c>
      <c r="AJ50" s="112">
        <v>2.1271</v>
      </c>
      <c r="AK50" s="112">
        <v>0.255</v>
      </c>
      <c r="AL50" s="112">
        <v>1.8606</v>
      </c>
      <c r="AM50" s="112">
        <v>1.0141</v>
      </c>
      <c r="AN50" s="112">
        <v>0.91039999999999999</v>
      </c>
      <c r="AO50" s="112">
        <v>0.83169999999999999</v>
      </c>
      <c r="AP50" s="112">
        <v>1.3983000000000001</v>
      </c>
    </row>
    <row r="51" spans="1:42" ht="15.75" thickTop="1">
      <c r="A51" s="782" t="s">
        <v>556</v>
      </c>
      <c r="B51" s="782"/>
      <c r="C51" s="782"/>
      <c r="D51" s="782"/>
      <c r="E51" s="782"/>
      <c r="F51" s="782"/>
      <c r="G51" s="782"/>
      <c r="H51" s="782"/>
      <c r="I51" s="782"/>
      <c r="J51" s="782"/>
      <c r="K51" s="782"/>
      <c r="L51" s="782"/>
      <c r="M51" s="782"/>
      <c r="N51" s="782"/>
      <c r="O51" s="782"/>
      <c r="P51" s="782"/>
      <c r="Q51" s="782"/>
      <c r="R51" s="782"/>
      <c r="S51" s="782"/>
      <c r="T51" s="782"/>
      <c r="U51" s="782"/>
      <c r="V51" s="782"/>
      <c r="W51" s="782"/>
      <c r="X51" s="782"/>
      <c r="Y51" s="782"/>
      <c r="Z51" s="782"/>
      <c r="AA51" s="782"/>
      <c r="AB51" s="782"/>
      <c r="AC51" s="782"/>
      <c r="AD51" s="782"/>
      <c r="AE51" s="782"/>
      <c r="AF51" s="782"/>
      <c r="AG51" s="782"/>
      <c r="AH51" s="782"/>
      <c r="AI51" s="782"/>
      <c r="AJ51" s="782"/>
      <c r="AK51" s="782"/>
      <c r="AL51" s="782"/>
      <c r="AM51" s="782"/>
      <c r="AN51" s="782"/>
      <c r="AO51" s="782"/>
      <c r="AP51" s="782"/>
    </row>
    <row r="52" spans="1:42" ht="37.5" customHeight="1">
      <c r="A52" s="733" t="s">
        <v>557</v>
      </c>
      <c r="B52" s="733"/>
      <c r="C52" s="733"/>
      <c r="D52" s="733"/>
      <c r="E52" s="733"/>
      <c r="F52" s="733"/>
      <c r="G52" s="733"/>
      <c r="H52" s="733"/>
      <c r="I52" s="733"/>
      <c r="J52" s="733"/>
      <c r="K52" s="733"/>
      <c r="L52" s="733"/>
      <c r="M52" s="733"/>
      <c r="N52" s="733"/>
      <c r="O52" s="733"/>
      <c r="P52" s="733"/>
      <c r="Q52" s="733"/>
      <c r="R52" s="733"/>
      <c r="S52" s="733"/>
      <c r="T52" s="733"/>
      <c r="U52" s="733"/>
      <c r="V52" s="733"/>
      <c r="W52" s="733"/>
      <c r="X52" s="733"/>
      <c r="Y52" s="733"/>
      <c r="Z52" s="733"/>
      <c r="AA52" s="733"/>
      <c r="AB52" s="733"/>
      <c r="AC52" s="733"/>
      <c r="AD52" s="733"/>
      <c r="AE52" s="733"/>
      <c r="AF52" s="733"/>
      <c r="AG52" s="733"/>
      <c r="AH52" s="733"/>
      <c r="AI52" s="733"/>
      <c r="AJ52" s="733"/>
      <c r="AK52" s="733"/>
      <c r="AL52" s="733"/>
      <c r="AM52" s="733"/>
      <c r="AN52" s="733"/>
      <c r="AO52" s="733"/>
      <c r="AP52" s="733"/>
    </row>
    <row r="53" spans="1:42" ht="26.25" customHeight="1">
      <c r="A53" s="733" t="s">
        <v>558</v>
      </c>
      <c r="B53" s="733"/>
      <c r="C53" s="733"/>
      <c r="D53" s="733"/>
      <c r="E53" s="733"/>
      <c r="F53" s="733"/>
      <c r="G53" s="733"/>
      <c r="H53" s="733"/>
      <c r="I53" s="733"/>
      <c r="J53" s="733"/>
      <c r="K53" s="733"/>
      <c r="L53" s="733"/>
      <c r="M53" s="733"/>
      <c r="N53" s="733"/>
      <c r="O53" s="733"/>
      <c r="P53" s="733"/>
      <c r="Q53" s="733"/>
      <c r="R53" s="733"/>
      <c r="S53" s="733"/>
      <c r="T53" s="733"/>
      <c r="U53" s="733"/>
      <c r="V53" s="733"/>
      <c r="W53" s="733"/>
      <c r="X53" s="733"/>
      <c r="Y53" s="733"/>
      <c r="Z53" s="733"/>
      <c r="AA53" s="733"/>
      <c r="AB53" s="733"/>
      <c r="AC53" s="733"/>
      <c r="AD53" s="733"/>
      <c r="AE53" s="733"/>
      <c r="AF53" s="733"/>
      <c r="AG53" s="733"/>
      <c r="AH53" s="733"/>
      <c r="AI53" s="733"/>
      <c r="AJ53" s="733"/>
      <c r="AK53" s="733"/>
      <c r="AL53" s="733"/>
      <c r="AM53" s="733"/>
      <c r="AN53" s="733"/>
      <c r="AO53" s="733"/>
      <c r="AP53" s="733"/>
    </row>
    <row r="54" spans="1:42">
      <c r="A54" s="740" t="s">
        <v>1418</v>
      </c>
      <c r="B54" s="740"/>
      <c r="C54" s="740"/>
      <c r="D54" s="740"/>
      <c r="E54" s="740"/>
      <c r="F54" s="740"/>
      <c r="G54" s="740"/>
      <c r="H54" s="740"/>
      <c r="I54" s="740"/>
      <c r="J54" s="740"/>
      <c r="K54" s="740"/>
      <c r="L54" s="740"/>
      <c r="M54" s="740"/>
      <c r="N54" s="740"/>
      <c r="O54" s="740"/>
      <c r="P54" s="740"/>
      <c r="Q54" s="740"/>
      <c r="R54" s="740"/>
      <c r="S54" s="740"/>
      <c r="T54" s="740"/>
      <c r="U54" s="740"/>
      <c r="V54" s="740"/>
      <c r="W54" s="740"/>
      <c r="X54" s="740"/>
      <c r="Y54" s="740"/>
      <c r="Z54" s="740"/>
      <c r="AA54" s="740"/>
      <c r="AB54" s="740"/>
      <c r="AC54" s="740"/>
      <c r="AD54" s="740"/>
      <c r="AE54" s="740"/>
      <c r="AF54" s="740"/>
      <c r="AG54" s="740"/>
      <c r="AH54" s="740"/>
      <c r="AI54" s="740"/>
      <c r="AJ54" s="740"/>
      <c r="AK54" s="740"/>
      <c r="AL54" s="740"/>
      <c r="AM54" s="740"/>
      <c r="AN54" s="740"/>
      <c r="AO54" s="740"/>
      <c r="AP54" s="740"/>
    </row>
    <row r="55" spans="1:42">
      <c r="A55" s="740" t="s">
        <v>560</v>
      </c>
      <c r="B55" s="740"/>
      <c r="C55" s="740"/>
      <c r="D55" s="740"/>
      <c r="E55" s="740"/>
      <c r="F55" s="740"/>
      <c r="G55" s="740"/>
      <c r="H55" s="740"/>
      <c r="I55" s="740"/>
      <c r="J55" s="740"/>
      <c r="K55" s="740"/>
      <c r="L55" s="740"/>
      <c r="M55" s="740"/>
      <c r="N55" s="740"/>
      <c r="O55" s="740"/>
      <c r="P55" s="740"/>
      <c r="Q55" s="740"/>
      <c r="R55" s="740"/>
      <c r="S55" s="740"/>
      <c r="T55" s="740"/>
      <c r="U55" s="740"/>
      <c r="V55" s="740"/>
      <c r="W55" s="740"/>
      <c r="X55" s="740"/>
      <c r="Y55" s="740"/>
      <c r="Z55" s="740"/>
      <c r="AA55" s="740"/>
      <c r="AB55" s="740"/>
      <c r="AC55" s="740"/>
      <c r="AD55" s="740"/>
      <c r="AE55" s="740"/>
      <c r="AF55" s="740"/>
      <c r="AG55" s="740"/>
      <c r="AH55" s="740"/>
      <c r="AI55" s="740"/>
      <c r="AJ55" s="740"/>
      <c r="AK55" s="740"/>
      <c r="AL55" s="740"/>
      <c r="AM55" s="740"/>
      <c r="AN55" s="740"/>
      <c r="AO55" s="740"/>
      <c r="AP55" s="740"/>
    </row>
    <row r="56" spans="1:42">
      <c r="A56" s="103"/>
      <c r="B56" s="11"/>
      <c r="C56" s="11"/>
      <c r="D56" s="11"/>
      <c r="E56" s="11"/>
      <c r="F56" s="11"/>
      <c r="G56" s="11"/>
      <c r="H56" s="11"/>
      <c r="I56" s="11"/>
      <c r="J56" s="11"/>
      <c r="K56" s="11"/>
      <c r="L56" s="11"/>
      <c r="M56" s="11"/>
      <c r="N56" s="11"/>
      <c r="O56" s="11"/>
      <c r="P56" s="11"/>
      <c r="Q56" s="11"/>
      <c r="R56" s="11"/>
      <c r="S56" s="11"/>
      <c r="T56" s="11"/>
      <c r="U56" s="11"/>
      <c r="V56" s="11"/>
      <c r="W56" s="11"/>
      <c r="X56" s="11"/>
      <c r="Y56" s="11"/>
      <c r="Z56" s="11"/>
      <c r="AA56" s="11"/>
      <c r="AB56" s="11"/>
      <c r="AC56" s="10"/>
      <c r="AD56" s="10"/>
      <c r="AE56" s="10"/>
      <c r="AF56" s="10"/>
      <c r="AG56" s="10"/>
      <c r="AH56" s="10"/>
      <c r="AI56" s="10"/>
      <c r="AJ56" s="10"/>
      <c r="AK56" s="10"/>
      <c r="AL56" s="10"/>
      <c r="AM56" s="10"/>
      <c r="AN56" s="10"/>
      <c r="AO56" s="10"/>
      <c r="AP56" s="10"/>
    </row>
    <row r="57" spans="1:42" ht="25.5">
      <c r="A57" s="159"/>
      <c r="B57" s="67" t="s">
        <v>67</v>
      </c>
      <c r="C57" s="67" t="s">
        <v>68</v>
      </c>
      <c r="D57" s="67" t="s">
        <v>69</v>
      </c>
      <c r="E57" s="67" t="s">
        <v>92</v>
      </c>
      <c r="F57" s="67" t="s">
        <v>70</v>
      </c>
      <c r="G57" s="67" t="s">
        <v>71</v>
      </c>
      <c r="H57" s="67" t="s">
        <v>89</v>
      </c>
      <c r="I57" s="67" t="s">
        <v>72</v>
      </c>
      <c r="J57" s="67" t="s">
        <v>73</v>
      </c>
      <c r="K57" s="68" t="s">
        <v>74</v>
      </c>
      <c r="L57" s="68" t="s">
        <v>75</v>
      </c>
      <c r="M57" s="68" t="s">
        <v>76</v>
      </c>
      <c r="N57" s="67" t="s">
        <v>82</v>
      </c>
      <c r="O57" s="67" t="s">
        <v>80</v>
      </c>
      <c r="P57" s="67" t="s">
        <v>90</v>
      </c>
      <c r="Q57" s="67" t="s">
        <v>81</v>
      </c>
      <c r="R57" s="67" t="s">
        <v>79</v>
      </c>
      <c r="S57" s="68" t="s">
        <v>77</v>
      </c>
      <c r="T57" s="68" t="s">
        <v>91</v>
      </c>
      <c r="U57" s="68" t="s">
        <v>78</v>
      </c>
      <c r="V57" s="67" t="s">
        <v>87</v>
      </c>
      <c r="W57" s="67" t="s">
        <v>88</v>
      </c>
      <c r="X57" s="67" t="s">
        <v>86</v>
      </c>
      <c r="Y57" s="67" t="s">
        <v>84</v>
      </c>
      <c r="Z57" s="67" t="s">
        <v>83</v>
      </c>
      <c r="AA57" s="68" t="s">
        <v>93</v>
      </c>
      <c r="AB57" s="68" t="s">
        <v>94</v>
      </c>
      <c r="AC57" s="68" t="s">
        <v>95</v>
      </c>
      <c r="AD57" s="67" t="s">
        <v>96</v>
      </c>
      <c r="AE57" s="67" t="s">
        <v>97</v>
      </c>
      <c r="AF57" s="67" t="s">
        <v>517</v>
      </c>
      <c r="AG57" s="67" t="s">
        <v>1295</v>
      </c>
      <c r="AH57" s="68" t="s">
        <v>1306</v>
      </c>
      <c r="AI57" s="68" t="s">
        <v>1307</v>
      </c>
      <c r="AJ57" s="68" t="s">
        <v>1317</v>
      </c>
      <c r="AK57" s="68" t="s">
        <v>1318</v>
      </c>
      <c r="AL57" s="68" t="s">
        <v>1440</v>
      </c>
      <c r="AM57" s="68" t="s">
        <v>1477</v>
      </c>
      <c r="AN57" s="68" t="s">
        <v>1478</v>
      </c>
      <c r="AO57" s="68" t="s">
        <v>1479</v>
      </c>
      <c r="AP57" s="68" t="s">
        <v>518</v>
      </c>
    </row>
    <row r="58" spans="1:42">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row>
    <row r="59" spans="1:42">
      <c r="A59" s="109" t="s">
        <v>561</v>
      </c>
      <c r="B59" s="67"/>
      <c r="C59" s="67"/>
      <c r="D59" s="67"/>
      <c r="E59" s="67"/>
      <c r="F59" s="67"/>
      <c r="G59" s="67"/>
      <c r="H59" s="67"/>
      <c r="I59" s="67"/>
      <c r="J59" s="67"/>
      <c r="K59" s="68"/>
      <c r="L59" s="68"/>
      <c r="M59" s="68"/>
      <c r="N59" s="67"/>
      <c r="O59" s="67"/>
      <c r="P59" s="67"/>
      <c r="Q59" s="67"/>
      <c r="R59" s="67"/>
      <c r="S59" s="68"/>
      <c r="T59" s="68"/>
      <c r="U59" s="68"/>
      <c r="V59" s="67"/>
      <c r="W59" s="67"/>
      <c r="X59" s="67"/>
      <c r="Y59" s="67"/>
      <c r="Z59" s="67"/>
      <c r="AA59" s="68"/>
      <c r="AB59" s="68"/>
      <c r="AC59" s="68"/>
      <c r="AD59" s="67"/>
      <c r="AE59" s="67"/>
      <c r="AF59" s="67"/>
      <c r="AG59" s="67"/>
      <c r="AH59" s="68"/>
      <c r="AI59" s="68"/>
      <c r="AJ59" s="68"/>
      <c r="AK59" s="68"/>
      <c r="AL59" s="68"/>
      <c r="AM59" s="68"/>
      <c r="AN59" s="68"/>
      <c r="AO59" s="68"/>
      <c r="AP59" s="68"/>
    </row>
    <row r="60" spans="1:42">
      <c r="A60" s="683" t="s">
        <v>890</v>
      </c>
      <c r="B60" s="160">
        <v>7.1199999999999999E-2</v>
      </c>
      <c r="C60" s="160">
        <v>6.1400000000000003E-2</v>
      </c>
      <c r="D60" s="160">
        <v>5.5E-2</v>
      </c>
      <c r="E60" s="160">
        <v>7.7700000000000005E-2</v>
      </c>
      <c r="F60" s="160">
        <v>6.0600000000000001E-2</v>
      </c>
      <c r="G60" s="160">
        <v>4.65E-2</v>
      </c>
      <c r="H60" s="160">
        <v>8.6900000000000005E-2</v>
      </c>
      <c r="I60" s="160">
        <v>6.88E-2</v>
      </c>
      <c r="J60" s="160">
        <v>6.4899999999999999E-2</v>
      </c>
      <c r="K60" s="160">
        <v>5.8400000000000001E-2</v>
      </c>
      <c r="L60" s="160">
        <v>6.3700000000000007E-2</v>
      </c>
      <c r="M60" s="160">
        <v>7.7399999999999997E-2</v>
      </c>
      <c r="N60" s="160">
        <v>9.9299999999999999E-2</v>
      </c>
      <c r="O60" s="160">
        <v>5.5899999999999998E-2</v>
      </c>
      <c r="P60" s="160">
        <v>5.4899999999999997E-2</v>
      </c>
      <c r="Q60" s="160">
        <v>6.0499999999999998E-2</v>
      </c>
      <c r="R60" s="160">
        <v>8.8200000000000001E-2</v>
      </c>
      <c r="S60" s="160">
        <v>0.1237</v>
      </c>
      <c r="T60" s="160">
        <v>8.2500000000000004E-2</v>
      </c>
      <c r="U60" s="160">
        <v>8.1900000000000001E-2</v>
      </c>
      <c r="V60" s="160">
        <v>5.4300000000000001E-2</v>
      </c>
      <c r="W60" s="160">
        <v>7.2700000000000001E-2</v>
      </c>
      <c r="X60" s="160">
        <v>5.3199999999999997E-2</v>
      </c>
      <c r="Y60" s="160">
        <v>7.0300000000000001E-2</v>
      </c>
      <c r="Z60" s="160">
        <v>6.0400000000000002E-2</v>
      </c>
      <c r="AA60" s="160">
        <v>5.6300000000000003E-2</v>
      </c>
      <c r="AB60" s="160">
        <v>5.2200000000000003E-2</v>
      </c>
      <c r="AC60" s="160">
        <v>7.3499999999999996E-2</v>
      </c>
      <c r="AD60" s="160">
        <v>0.13289999999999999</v>
      </c>
      <c r="AE60" s="160">
        <v>6.8199999999999997E-2</v>
      </c>
      <c r="AF60" s="160">
        <v>8.9499999999999996E-2</v>
      </c>
      <c r="AG60" s="160">
        <v>8.4900000000000003E-2</v>
      </c>
      <c r="AH60" s="634">
        <v>7.3899999999999993E-2</v>
      </c>
      <c r="AI60" s="160">
        <v>8.2699999999999996E-2</v>
      </c>
      <c r="AJ60" s="160">
        <v>6.8500000000000005E-2</v>
      </c>
      <c r="AK60" s="160">
        <v>0.1666</v>
      </c>
      <c r="AL60" s="160">
        <v>6.1899999999999997E-2</v>
      </c>
      <c r="AM60" s="160">
        <v>5.7700000000000001E-2</v>
      </c>
      <c r="AN60" s="160">
        <v>7.5499999999999998E-2</v>
      </c>
      <c r="AO60" s="160">
        <v>9.3299999999999994E-2</v>
      </c>
      <c r="AP60" s="160">
        <v>6.9099999999999995E-2</v>
      </c>
    </row>
    <row r="61" spans="1:42">
      <c r="A61" s="683" t="s">
        <v>1373</v>
      </c>
      <c r="B61" s="160">
        <v>6.5699999999999995E-2</v>
      </c>
      <c r="C61" s="160">
        <v>7.3400000000000007E-2</v>
      </c>
      <c r="D61" s="160">
        <v>5.6099999999999997E-2</v>
      </c>
      <c r="E61" s="160">
        <v>9.1300000000000006E-2</v>
      </c>
      <c r="F61" s="160">
        <v>6.1699999999999998E-2</v>
      </c>
      <c r="G61" s="160">
        <v>4.8099999999999997E-2</v>
      </c>
      <c r="H61" s="160">
        <v>8.6300000000000002E-2</v>
      </c>
      <c r="I61" s="160">
        <v>7.0499999999999993E-2</v>
      </c>
      <c r="J61" s="160">
        <v>6.4399999999999999E-2</v>
      </c>
      <c r="K61" s="160">
        <v>5.91E-2</v>
      </c>
      <c r="L61" s="160">
        <v>6.4399999999999999E-2</v>
      </c>
      <c r="M61" s="160">
        <v>7.8799999999999995E-2</v>
      </c>
      <c r="N61" s="160">
        <v>0.10249999999999999</v>
      </c>
      <c r="O61" s="160">
        <v>5.8500000000000003E-2</v>
      </c>
      <c r="P61" s="160">
        <v>5.1700000000000003E-2</v>
      </c>
      <c r="Q61" s="160">
        <v>6.0100000000000001E-2</v>
      </c>
      <c r="R61" s="160">
        <v>8.8099999999999998E-2</v>
      </c>
      <c r="S61" s="160">
        <v>0.12379999999999999</v>
      </c>
      <c r="T61" s="160">
        <v>8.1900000000000001E-2</v>
      </c>
      <c r="U61" s="160">
        <v>8.1100000000000005E-2</v>
      </c>
      <c r="V61" s="160">
        <v>5.4100000000000002E-2</v>
      </c>
      <c r="W61" s="160">
        <v>7.2999999999999995E-2</v>
      </c>
      <c r="X61" s="160">
        <v>5.2600000000000001E-2</v>
      </c>
      <c r="Y61" s="160">
        <v>7.0599999999999996E-2</v>
      </c>
      <c r="Z61" s="160">
        <v>6.1600000000000002E-2</v>
      </c>
      <c r="AA61" s="160">
        <v>5.8099999999999999E-2</v>
      </c>
      <c r="AB61" s="160">
        <v>5.2200000000000003E-2</v>
      </c>
      <c r="AC61" s="160">
        <v>7.7100000000000002E-2</v>
      </c>
      <c r="AD61" s="160">
        <v>0.13550000000000001</v>
      </c>
      <c r="AE61" s="160">
        <v>6.8699999999999997E-2</v>
      </c>
      <c r="AF61" s="160">
        <v>9.0800000000000006E-2</v>
      </c>
      <c r="AG61" s="160">
        <v>8.6199999999999999E-2</v>
      </c>
      <c r="AH61" s="160">
        <v>6.1400000000000003E-2</v>
      </c>
      <c r="AI61" s="160">
        <v>8.2199999999999995E-2</v>
      </c>
      <c r="AJ61" s="160">
        <v>6.93E-2</v>
      </c>
      <c r="AK61" s="160">
        <v>0.16719999999999999</v>
      </c>
      <c r="AL61" s="160">
        <v>6.4000000000000001E-2</v>
      </c>
      <c r="AM61" s="160">
        <v>6.0600000000000001E-2</v>
      </c>
      <c r="AN61" s="160">
        <v>7.5800000000000006E-2</v>
      </c>
      <c r="AO61" s="160">
        <v>9.4299999999999995E-2</v>
      </c>
      <c r="AP61" s="160">
        <v>7.0199999999999999E-2</v>
      </c>
    </row>
    <row r="62" spans="1:42">
      <c r="A62" s="683" t="s">
        <v>1374</v>
      </c>
      <c r="B62" s="160">
        <v>6.1499999999999999E-2</v>
      </c>
      <c r="C62" s="160">
        <v>6.08E-2</v>
      </c>
      <c r="D62" s="160">
        <v>6.0100000000000001E-2</v>
      </c>
      <c r="E62" s="160">
        <v>8.2299999999999998E-2</v>
      </c>
      <c r="F62" s="160">
        <v>6.4699999999999994E-2</v>
      </c>
      <c r="G62" s="160">
        <v>2.1100000000000001E-2</v>
      </c>
      <c r="H62" s="160">
        <v>5.2699999999999997E-2</v>
      </c>
      <c r="I62" s="160">
        <v>5.7599999999999998E-2</v>
      </c>
      <c r="J62" s="160">
        <v>7.8100000000000003E-2</v>
      </c>
      <c r="K62" s="160">
        <v>4.4299999999999999E-2</v>
      </c>
      <c r="L62" s="160">
        <v>6.0900000000000003E-2</v>
      </c>
      <c r="M62" s="160">
        <v>7.4300000000000005E-2</v>
      </c>
      <c r="N62" s="160">
        <v>9.8299999999999998E-2</v>
      </c>
      <c r="O62" s="160">
        <v>3.8600000000000002E-2</v>
      </c>
      <c r="P62" s="160">
        <v>4.1700000000000001E-2</v>
      </c>
      <c r="Q62" s="160">
        <v>5.67E-2</v>
      </c>
      <c r="R62" s="160">
        <v>6.1699999999999998E-2</v>
      </c>
      <c r="S62" s="160">
        <v>0.1222</v>
      </c>
      <c r="T62" s="160">
        <v>7.8600000000000003E-2</v>
      </c>
      <c r="U62" s="160">
        <v>7.1400000000000005E-2</v>
      </c>
      <c r="V62" s="160">
        <v>5.04E-2</v>
      </c>
      <c r="W62" s="160">
        <v>7.2499999999999995E-2</v>
      </c>
      <c r="X62" s="160">
        <v>5.62E-2</v>
      </c>
      <c r="Y62" s="160">
        <v>6.8699999999999997E-2</v>
      </c>
      <c r="Z62" s="160">
        <v>4.7100000000000003E-2</v>
      </c>
      <c r="AA62" s="160">
        <v>4.2099999999999999E-2</v>
      </c>
      <c r="AB62" s="160">
        <v>5.67E-2</v>
      </c>
      <c r="AC62" s="160">
        <v>0.125</v>
      </c>
      <c r="AD62" s="160">
        <v>0.1162</v>
      </c>
      <c r="AE62" s="160">
        <v>6.4500000000000002E-2</v>
      </c>
      <c r="AF62" s="160">
        <v>6.5199999999999994E-2</v>
      </c>
      <c r="AG62" s="160">
        <v>8.1600000000000006E-2</v>
      </c>
      <c r="AH62" s="160">
        <v>5.1700000000000003E-2</v>
      </c>
      <c r="AI62" s="160">
        <v>9.5000000000000001E-2</v>
      </c>
      <c r="AJ62" s="160">
        <v>6.5600000000000006E-2</v>
      </c>
      <c r="AK62" s="160">
        <v>0.1484</v>
      </c>
      <c r="AL62" s="160">
        <v>6.6E-3</v>
      </c>
      <c r="AM62" s="160">
        <v>3.9899999999999998E-2</v>
      </c>
      <c r="AN62" s="160">
        <v>8.6400000000000005E-2</v>
      </c>
      <c r="AO62" s="160">
        <v>9.1700000000000004E-2</v>
      </c>
      <c r="AP62" s="160">
        <v>6.3799999999999996E-2</v>
      </c>
    </row>
    <row r="63" spans="1:42">
      <c r="A63" s="683" t="s">
        <v>1375</v>
      </c>
      <c r="B63" s="160">
        <v>1.1999999999999999E-3</v>
      </c>
      <c r="C63" s="160">
        <v>2.2000000000000001E-3</v>
      </c>
      <c r="D63" s="160">
        <v>1.5699999999999999E-2</v>
      </c>
      <c r="E63" s="160">
        <v>1.6E-2</v>
      </c>
      <c r="F63" s="160">
        <v>4.5999999999999999E-3</v>
      </c>
      <c r="G63" s="160">
        <v>-1.6199999999999999E-2</v>
      </c>
      <c r="H63" s="160">
        <v>-2.3199999999999998E-2</v>
      </c>
      <c r="I63" s="160">
        <v>4.3E-3</v>
      </c>
      <c r="J63" s="160">
        <v>1.95E-2</v>
      </c>
      <c r="K63" s="160">
        <v>-7.4999999999999997E-3</v>
      </c>
      <c r="L63" s="160">
        <v>1E-3</v>
      </c>
      <c r="M63" s="160">
        <v>1.5100000000000001E-2</v>
      </c>
      <c r="N63" s="160">
        <v>-2.0000000000000001E-4</v>
      </c>
      <c r="O63" s="160">
        <v>-1.7399999999999999E-2</v>
      </c>
      <c r="P63" s="160">
        <v>-1.1000000000000001E-3</v>
      </c>
      <c r="Q63" s="160">
        <v>1.9E-3</v>
      </c>
      <c r="R63" s="160">
        <v>1.54E-2</v>
      </c>
      <c r="S63" s="160">
        <v>3.5799999999999998E-2</v>
      </c>
      <c r="T63" s="160">
        <v>1.0500000000000001E-2</v>
      </c>
      <c r="U63" s="160">
        <v>-1.4E-2</v>
      </c>
      <c r="V63" s="160">
        <v>1.4999999999999999E-2</v>
      </c>
      <c r="W63" s="160">
        <v>3.73E-2</v>
      </c>
      <c r="X63" s="160">
        <v>2.98E-2</v>
      </c>
      <c r="Y63" s="160">
        <v>1.6799999999999999E-2</v>
      </c>
      <c r="Z63" s="160">
        <v>-8.5000000000000006E-3</v>
      </c>
      <c r="AA63" s="160">
        <v>-1.6899999999999998E-2</v>
      </c>
      <c r="AB63" s="160">
        <v>1.8499999999999999E-2</v>
      </c>
      <c r="AC63" s="160">
        <v>3.0000000000000001E-3</v>
      </c>
      <c r="AD63" s="160">
        <v>-3.8E-3</v>
      </c>
      <c r="AE63" s="160">
        <v>2.0999999999999999E-3</v>
      </c>
      <c r="AF63" s="160">
        <v>1.84E-2</v>
      </c>
      <c r="AG63" s="160">
        <v>6.1000000000000004E-3</v>
      </c>
      <c r="AH63" s="160">
        <v>-2.7400000000000001E-2</v>
      </c>
      <c r="AI63" s="160">
        <v>2.2000000000000001E-3</v>
      </c>
      <c r="AJ63" s="160">
        <v>-4.1000000000000003E-3</v>
      </c>
      <c r="AK63" s="160">
        <v>5.7099999999999998E-2</v>
      </c>
      <c r="AL63" s="160">
        <v>-5.7099999999999998E-2</v>
      </c>
      <c r="AM63" s="160">
        <v>-2E-3</v>
      </c>
      <c r="AN63" s="160">
        <v>1.55E-2</v>
      </c>
      <c r="AO63" s="160">
        <v>2.2000000000000001E-3</v>
      </c>
      <c r="AP63" s="160">
        <v>4.8999999999999998E-3</v>
      </c>
    </row>
    <row r="64" spans="1:42">
      <c r="A64" s="683" t="s">
        <v>1376</v>
      </c>
      <c r="B64" s="160">
        <v>1.1999999999999999E-3</v>
      </c>
      <c r="C64" s="160">
        <v>2.3E-3</v>
      </c>
      <c r="D64" s="160">
        <v>1.5699999999999999E-2</v>
      </c>
      <c r="E64" s="160">
        <v>1.6E-2</v>
      </c>
      <c r="F64" s="160">
        <v>9.1000000000000004E-3</v>
      </c>
      <c r="G64" s="160">
        <v>-1.66E-2</v>
      </c>
      <c r="H64" s="160">
        <v>-2.3099999999999999E-2</v>
      </c>
      <c r="I64" s="160">
        <v>3.7000000000000002E-3</v>
      </c>
      <c r="J64" s="160">
        <v>2.24E-2</v>
      </c>
      <c r="K64" s="160">
        <v>-7.0000000000000001E-3</v>
      </c>
      <c r="L64" s="160">
        <v>4.3E-3</v>
      </c>
      <c r="M64" s="160">
        <v>1.55E-2</v>
      </c>
      <c r="N64" s="160">
        <v>4.0000000000000002E-4</v>
      </c>
      <c r="O64" s="160">
        <v>-1.6E-2</v>
      </c>
      <c r="P64" s="160">
        <v>-4.8999999999999998E-3</v>
      </c>
      <c r="Q64" s="160">
        <v>-5.7000000000000002E-3</v>
      </c>
      <c r="R64" s="160">
        <v>1.4999999999999999E-2</v>
      </c>
      <c r="S64" s="160">
        <v>3.5999999999999997E-2</v>
      </c>
      <c r="T64" s="160">
        <v>1.04E-2</v>
      </c>
      <c r="U64" s="160">
        <v>-1.0800000000000001E-2</v>
      </c>
      <c r="V64" s="160">
        <v>1.5100000000000001E-2</v>
      </c>
      <c r="W64" s="160">
        <v>5.11E-2</v>
      </c>
      <c r="X64" s="160">
        <v>-5.9999999999999995E-4</v>
      </c>
      <c r="Y64" s="160">
        <v>1.3899999999999999E-2</v>
      </c>
      <c r="Z64" s="160">
        <v>-6.6E-3</v>
      </c>
      <c r="AA64" s="160">
        <v>-1.6899999999999998E-2</v>
      </c>
      <c r="AB64" s="160">
        <v>1.8499999999999999E-2</v>
      </c>
      <c r="AC64" s="160">
        <v>3.0000000000000001E-3</v>
      </c>
      <c r="AD64" s="160">
        <v>3.2000000000000002E-3</v>
      </c>
      <c r="AE64" s="160">
        <v>2E-3</v>
      </c>
      <c r="AF64" s="160">
        <v>1.78E-2</v>
      </c>
      <c r="AG64" s="160">
        <v>7.6E-3</v>
      </c>
      <c r="AH64" s="160">
        <v>-2.69E-2</v>
      </c>
      <c r="AI64" s="160">
        <v>1E-3</v>
      </c>
      <c r="AJ64" s="160">
        <v>-6.0000000000000001E-3</v>
      </c>
      <c r="AK64" s="160">
        <v>5.7099999999999998E-2</v>
      </c>
      <c r="AL64" s="160">
        <v>-5.7200000000000001E-2</v>
      </c>
      <c r="AM64" s="160">
        <v>-2E-3</v>
      </c>
      <c r="AN64" s="160">
        <v>1.55E-2</v>
      </c>
      <c r="AO64" s="160">
        <v>-5.0000000000000001E-4</v>
      </c>
      <c r="AP64" s="160">
        <v>5.1999999999999998E-3</v>
      </c>
    </row>
    <row r="65" spans="1:42">
      <c r="A65" s="683" t="s">
        <v>1377</v>
      </c>
      <c r="B65" s="160">
        <v>2.9999999999999997E-4</v>
      </c>
      <c r="C65" s="160">
        <v>2.3E-3</v>
      </c>
      <c r="D65" s="160">
        <v>1.18E-2</v>
      </c>
      <c r="E65" s="160">
        <v>1.6E-2</v>
      </c>
      <c r="F65" s="160">
        <v>9.1000000000000004E-3</v>
      </c>
      <c r="G65" s="160">
        <v>-1.66E-2</v>
      </c>
      <c r="H65" s="160">
        <v>-2.3099999999999999E-2</v>
      </c>
      <c r="I65" s="160">
        <v>3.7000000000000002E-3</v>
      </c>
      <c r="J65" s="160">
        <v>2.24E-2</v>
      </c>
      <c r="K65" s="160">
        <v>-7.0000000000000001E-3</v>
      </c>
      <c r="L65" s="160">
        <v>4.3E-3</v>
      </c>
      <c r="M65" s="160">
        <v>1.55E-2</v>
      </c>
      <c r="N65" s="160">
        <v>4.0000000000000002E-4</v>
      </c>
      <c r="O65" s="160">
        <v>-1.6E-2</v>
      </c>
      <c r="P65" s="160">
        <v>-4.8999999999999998E-3</v>
      </c>
      <c r="Q65" s="160">
        <v>-5.7000000000000002E-3</v>
      </c>
      <c r="R65" s="160">
        <v>1.4999999999999999E-2</v>
      </c>
      <c r="S65" s="160">
        <v>3.5999999999999997E-2</v>
      </c>
      <c r="T65" s="160">
        <v>1.04E-2</v>
      </c>
      <c r="U65" s="160">
        <v>-1.0800000000000001E-2</v>
      </c>
      <c r="V65" s="160">
        <v>1.0999999999999999E-2</v>
      </c>
      <c r="W65" s="160">
        <v>5.11E-2</v>
      </c>
      <c r="X65" s="160">
        <v>-5.9999999999999995E-4</v>
      </c>
      <c r="Y65" s="160">
        <v>1.3899999999999999E-2</v>
      </c>
      <c r="Z65" s="160">
        <v>-6.6E-3</v>
      </c>
      <c r="AA65" s="160">
        <v>-1.6899999999999998E-2</v>
      </c>
      <c r="AB65" s="160">
        <v>1.8499999999999999E-2</v>
      </c>
      <c r="AC65" s="160">
        <v>3.0000000000000001E-3</v>
      </c>
      <c r="AD65" s="160">
        <v>3.2000000000000002E-3</v>
      </c>
      <c r="AE65" s="160">
        <v>2E-3</v>
      </c>
      <c r="AF65" s="160">
        <v>1.78E-2</v>
      </c>
      <c r="AG65" s="160">
        <v>7.6E-3</v>
      </c>
      <c r="AH65" s="160">
        <v>-2.69E-2</v>
      </c>
      <c r="AI65" s="160">
        <v>1E-3</v>
      </c>
      <c r="AJ65" s="160">
        <v>-6.0000000000000001E-3</v>
      </c>
      <c r="AK65" s="160">
        <v>4.5999999999999999E-2</v>
      </c>
      <c r="AL65" s="160">
        <v>-5.7200000000000001E-2</v>
      </c>
      <c r="AM65" s="160">
        <v>-2E-3</v>
      </c>
      <c r="AN65" s="160">
        <v>1.55E-2</v>
      </c>
      <c r="AO65" s="160">
        <v>-5.0000000000000001E-4</v>
      </c>
      <c r="AP65" s="160">
        <v>4.5999999999999999E-3</v>
      </c>
    </row>
    <row r="66" spans="1:42">
      <c r="A66" s="683" t="s">
        <v>1378</v>
      </c>
      <c r="B66" s="160">
        <v>3.0000000000000001E-3</v>
      </c>
      <c r="C66" s="160">
        <v>2.06E-2</v>
      </c>
      <c r="D66" s="160">
        <v>8.2699999999999996E-2</v>
      </c>
      <c r="E66" s="160">
        <v>0.14749999999999999</v>
      </c>
      <c r="F66" s="160">
        <v>5.2299999999999999E-2</v>
      </c>
      <c r="G66" s="160">
        <v>-9.4299999999999995E-2</v>
      </c>
      <c r="H66" s="160">
        <v>-0.1474</v>
      </c>
      <c r="I66" s="160">
        <v>0.02</v>
      </c>
      <c r="J66" s="160">
        <v>0.1295</v>
      </c>
      <c r="K66" s="160">
        <v>-3.2099999999999997E-2</v>
      </c>
      <c r="L66" s="160">
        <v>2.1499999999999998E-2</v>
      </c>
      <c r="M66" s="160">
        <v>7.5700000000000003E-2</v>
      </c>
      <c r="N66" s="160">
        <v>2.5999999999999999E-3</v>
      </c>
      <c r="O66" s="160">
        <v>-0.1472</v>
      </c>
      <c r="P66" s="160">
        <v>-5.8299999999999998E-2</v>
      </c>
      <c r="Q66" s="160">
        <v>-5.8200000000000002E-2</v>
      </c>
      <c r="R66" s="160">
        <v>0.11650000000000001</v>
      </c>
      <c r="S66" s="160">
        <v>0.1066</v>
      </c>
      <c r="T66" s="160">
        <v>0.09</v>
      </c>
      <c r="U66" s="160">
        <v>-8.1900000000000001E-2</v>
      </c>
      <c r="V66" s="160">
        <v>0.1152</v>
      </c>
      <c r="W66" s="160">
        <v>0.47489999999999999</v>
      </c>
      <c r="X66" s="160">
        <v>-3.3999999999999998E-3</v>
      </c>
      <c r="Y66" s="160">
        <v>0.1124</v>
      </c>
      <c r="Z66" s="160">
        <v>-6.59E-2</v>
      </c>
      <c r="AA66" s="160">
        <v>-0.1905</v>
      </c>
      <c r="AB66" s="160">
        <v>0.23180000000000001</v>
      </c>
      <c r="AC66" s="160">
        <v>2.1899999999999999E-2</v>
      </c>
      <c r="AD66" s="160">
        <v>3.0200000000000001E-2</v>
      </c>
      <c r="AE66" s="160">
        <v>1.5900000000000001E-2</v>
      </c>
      <c r="AF66" s="160">
        <v>4.36E-2</v>
      </c>
      <c r="AG66" s="160">
        <v>5.2400000000000002E-2</v>
      </c>
      <c r="AH66" s="160">
        <v>-0.16020000000000001</v>
      </c>
      <c r="AI66" s="160">
        <v>3.2000000000000002E-3</v>
      </c>
      <c r="AJ66" s="160">
        <v>-6.5699999999999995E-2</v>
      </c>
      <c r="AK66" s="160">
        <v>7.2599999999999998E-2</v>
      </c>
      <c r="AL66" s="160">
        <v>-0.60399999999999998</v>
      </c>
      <c r="AM66" s="160">
        <v>-1.55E-2</v>
      </c>
      <c r="AN66" s="160">
        <v>6.1100000000000002E-2</v>
      </c>
      <c r="AO66" s="160">
        <v>-2.2000000000000001E-3</v>
      </c>
      <c r="AP66" s="160">
        <v>3.4599999999999999E-2</v>
      </c>
    </row>
    <row r="67" spans="1:42">
      <c r="A67" s="684" t="s">
        <v>562</v>
      </c>
      <c r="B67" s="67"/>
      <c r="C67" s="67"/>
      <c r="D67" s="67"/>
      <c r="E67" s="67"/>
      <c r="F67" s="67"/>
      <c r="G67" s="67"/>
      <c r="H67" s="67"/>
      <c r="I67" s="67"/>
      <c r="J67" s="67"/>
      <c r="K67" s="68"/>
      <c r="L67" s="68"/>
      <c r="M67" s="68"/>
      <c r="N67" s="67"/>
      <c r="O67" s="67"/>
      <c r="P67" s="67"/>
      <c r="Q67" s="67"/>
      <c r="R67" s="67"/>
      <c r="S67" s="68"/>
      <c r="T67" s="68"/>
      <c r="U67" s="68"/>
      <c r="V67" s="67"/>
      <c r="W67" s="67"/>
      <c r="X67" s="67"/>
      <c r="Y67" s="67"/>
      <c r="Z67" s="67"/>
      <c r="AA67" s="68"/>
      <c r="AB67" s="68"/>
      <c r="AC67" s="68"/>
      <c r="AD67" s="67"/>
      <c r="AE67" s="67"/>
      <c r="AF67" s="67"/>
      <c r="AG67" s="67"/>
      <c r="AH67" s="67"/>
      <c r="AI67" s="68"/>
      <c r="AJ67" s="68"/>
      <c r="AK67" s="68"/>
      <c r="AL67" s="68"/>
      <c r="AM67" s="68"/>
      <c r="AN67" s="68"/>
      <c r="AO67" s="68"/>
      <c r="AP67" s="68"/>
    </row>
    <row r="68" spans="1:42">
      <c r="A68" s="683" t="s">
        <v>898</v>
      </c>
      <c r="B68" s="160">
        <v>0.10349999999999999</v>
      </c>
      <c r="C68" s="160">
        <v>0.1021</v>
      </c>
      <c r="D68" s="160">
        <v>8.3699999999999997E-2</v>
      </c>
      <c r="E68" s="160">
        <v>0.11940000000000001</v>
      </c>
      <c r="F68" s="160">
        <v>7.9500000000000001E-2</v>
      </c>
      <c r="G68" s="160">
        <v>8.5300000000000001E-2</v>
      </c>
      <c r="H68" s="160">
        <v>0.1221</v>
      </c>
      <c r="I68" s="160">
        <v>9.8199999999999996E-2</v>
      </c>
      <c r="J68" s="160">
        <v>0.1053</v>
      </c>
      <c r="K68" s="160">
        <v>9.1999999999999998E-2</v>
      </c>
      <c r="L68" s="160">
        <v>9.9500000000000005E-2</v>
      </c>
      <c r="M68" s="160">
        <v>0.1086</v>
      </c>
      <c r="N68" s="160">
        <v>0.14760000000000001</v>
      </c>
      <c r="O68" s="160">
        <v>9.3299999999999994E-2</v>
      </c>
      <c r="P68" s="160">
        <v>0.1022</v>
      </c>
      <c r="Q68" s="160">
        <v>9.8000000000000004E-2</v>
      </c>
      <c r="R68" s="160">
        <v>0.13109999999999999</v>
      </c>
      <c r="S68" s="160">
        <v>0.14729999999999999</v>
      </c>
      <c r="T68" s="160">
        <v>0.12189999999999999</v>
      </c>
      <c r="U68" s="160">
        <v>0.12559999999999999</v>
      </c>
      <c r="V68" s="160">
        <v>0.10730000000000001</v>
      </c>
      <c r="W68" s="160">
        <v>0.1038</v>
      </c>
      <c r="X68" s="160">
        <v>8.8700000000000001E-2</v>
      </c>
      <c r="Y68" s="160">
        <v>0.1166</v>
      </c>
      <c r="Z68" s="160">
        <v>9.5500000000000002E-2</v>
      </c>
      <c r="AA68" s="160">
        <v>0.1041</v>
      </c>
      <c r="AB68" s="160">
        <v>9.4299999999999995E-2</v>
      </c>
      <c r="AC68" s="160">
        <v>0.11</v>
      </c>
      <c r="AD68" s="160">
        <v>0.18410000000000001</v>
      </c>
      <c r="AE68" s="160">
        <v>0.1014</v>
      </c>
      <c r="AF68" s="160">
        <v>0.1149</v>
      </c>
      <c r="AG68" s="160">
        <v>0.12</v>
      </c>
      <c r="AH68" s="160">
        <v>0.1195</v>
      </c>
      <c r="AI68" s="160">
        <v>0.11749999999999999</v>
      </c>
      <c r="AJ68" s="160">
        <v>0.1132</v>
      </c>
      <c r="AK68" s="160">
        <v>0.1807</v>
      </c>
      <c r="AL68" s="160">
        <v>0.1027</v>
      </c>
      <c r="AM68" s="160">
        <v>8.7499999999999994E-2</v>
      </c>
      <c r="AN68" s="160">
        <v>9.8900000000000002E-2</v>
      </c>
      <c r="AO68" s="160">
        <v>0.11609999999999999</v>
      </c>
      <c r="AP68" s="160">
        <v>0.10630000000000001</v>
      </c>
    </row>
    <row r="69" spans="1:42">
      <c r="A69" s="683" t="s">
        <v>900</v>
      </c>
      <c r="B69" s="160">
        <v>-3.2300000000000002E-2</v>
      </c>
      <c r="C69" s="160">
        <v>-4.07E-2</v>
      </c>
      <c r="D69" s="160">
        <v>-2.87E-2</v>
      </c>
      <c r="E69" s="160">
        <v>-4.1700000000000001E-2</v>
      </c>
      <c r="F69" s="160">
        <v>-1.89E-2</v>
      </c>
      <c r="G69" s="160">
        <v>-3.8800000000000001E-2</v>
      </c>
      <c r="H69" s="160">
        <v>-3.5200000000000002E-2</v>
      </c>
      <c r="I69" s="160">
        <v>-2.9399999999999999E-2</v>
      </c>
      <c r="J69" s="160">
        <v>-4.0399999999999998E-2</v>
      </c>
      <c r="K69" s="160">
        <v>-3.3599999999999998E-2</v>
      </c>
      <c r="L69" s="160">
        <v>-3.5799999999999998E-2</v>
      </c>
      <c r="M69" s="160">
        <v>-3.1099999999999999E-2</v>
      </c>
      <c r="N69" s="160">
        <v>-4.8300000000000003E-2</v>
      </c>
      <c r="O69" s="160">
        <v>-3.7499999999999999E-2</v>
      </c>
      <c r="P69" s="160">
        <v>-4.7300000000000002E-2</v>
      </c>
      <c r="Q69" s="160">
        <v>-3.7400000000000003E-2</v>
      </c>
      <c r="R69" s="160">
        <v>-4.2900000000000001E-2</v>
      </c>
      <c r="S69" s="160">
        <v>-2.3699999999999999E-2</v>
      </c>
      <c r="T69" s="160">
        <v>-3.9399999999999998E-2</v>
      </c>
      <c r="U69" s="160">
        <v>-4.3700000000000003E-2</v>
      </c>
      <c r="V69" s="160">
        <v>-5.2999999999999999E-2</v>
      </c>
      <c r="W69" s="160">
        <v>-3.1099999999999999E-2</v>
      </c>
      <c r="X69" s="160">
        <v>-3.56E-2</v>
      </c>
      <c r="Y69" s="160">
        <v>-4.6300000000000001E-2</v>
      </c>
      <c r="Z69" s="160">
        <v>-3.5099999999999999E-2</v>
      </c>
      <c r="AA69" s="160">
        <v>-4.7800000000000002E-2</v>
      </c>
      <c r="AB69" s="160">
        <v>-4.2000000000000003E-2</v>
      </c>
      <c r="AC69" s="160">
        <v>-3.6499999999999998E-2</v>
      </c>
      <c r="AD69" s="160">
        <v>-5.1200000000000002E-2</v>
      </c>
      <c r="AE69" s="160">
        <v>-3.32E-2</v>
      </c>
      <c r="AF69" s="160">
        <v>-2.5399999999999999E-2</v>
      </c>
      <c r="AG69" s="160">
        <v>-3.5000000000000003E-2</v>
      </c>
      <c r="AH69" s="160">
        <v>-4.5600000000000002E-2</v>
      </c>
      <c r="AI69" s="160">
        <v>-3.4799999999999998E-2</v>
      </c>
      <c r="AJ69" s="160">
        <v>-4.4699999999999997E-2</v>
      </c>
      <c r="AK69" s="160">
        <v>-1.41E-2</v>
      </c>
      <c r="AL69" s="160">
        <v>-4.0800000000000003E-2</v>
      </c>
      <c r="AM69" s="160">
        <v>-2.98E-2</v>
      </c>
      <c r="AN69" s="160">
        <v>-2.3400000000000001E-2</v>
      </c>
      <c r="AO69" s="160">
        <v>-2.2800000000000001E-2</v>
      </c>
      <c r="AP69" s="160">
        <v>-3.73E-2</v>
      </c>
    </row>
    <row r="70" spans="1:42">
      <c r="A70" s="683" t="s">
        <v>902</v>
      </c>
      <c r="B70" s="160">
        <v>4.24E-2</v>
      </c>
      <c r="C70" s="160">
        <v>4.8099999999999997E-2</v>
      </c>
      <c r="D70" s="160">
        <v>3.5400000000000001E-2</v>
      </c>
      <c r="E70" s="160">
        <v>4.99E-2</v>
      </c>
      <c r="F70" s="160">
        <v>2.3800000000000002E-2</v>
      </c>
      <c r="G70" s="160">
        <v>5.0099999999999999E-2</v>
      </c>
      <c r="H70" s="160">
        <v>4.6199999999999998E-2</v>
      </c>
      <c r="I70" s="160">
        <v>3.8600000000000002E-2</v>
      </c>
      <c r="J70" s="160">
        <v>5.1999999999999998E-2</v>
      </c>
      <c r="K70" s="160">
        <v>4.5499999999999999E-2</v>
      </c>
      <c r="L70" s="160">
        <v>4.87E-2</v>
      </c>
      <c r="M70" s="160">
        <v>4.1799999999999997E-2</v>
      </c>
      <c r="N70" s="160">
        <v>5.8599999999999999E-2</v>
      </c>
      <c r="O70" s="160">
        <v>4.41E-2</v>
      </c>
      <c r="P70" s="160">
        <v>5.4300000000000001E-2</v>
      </c>
      <c r="Q70" s="160">
        <v>4.41E-2</v>
      </c>
      <c r="R70" s="160">
        <v>5.5E-2</v>
      </c>
      <c r="S70" s="160">
        <v>4.19E-2</v>
      </c>
      <c r="T70" s="160">
        <v>4.9399999999999999E-2</v>
      </c>
      <c r="U70" s="160">
        <v>5.2699999999999997E-2</v>
      </c>
      <c r="V70" s="160">
        <v>6.3500000000000001E-2</v>
      </c>
      <c r="W70" s="160">
        <v>3.7199999999999997E-2</v>
      </c>
      <c r="X70" s="160">
        <v>4.5999999999999999E-2</v>
      </c>
      <c r="Y70" s="160">
        <v>5.6300000000000003E-2</v>
      </c>
      <c r="Z70" s="160">
        <v>4.1099999999999998E-2</v>
      </c>
      <c r="AA70" s="160">
        <v>5.5800000000000002E-2</v>
      </c>
      <c r="AB70" s="160">
        <v>4.9000000000000002E-2</v>
      </c>
      <c r="AC70" s="160">
        <v>4.5499999999999999E-2</v>
      </c>
      <c r="AD70" s="160">
        <v>6.0499999999999998E-2</v>
      </c>
      <c r="AE70" s="160">
        <v>4.1099999999999998E-2</v>
      </c>
      <c r="AF70" s="160">
        <v>4.9799999999999997E-2</v>
      </c>
      <c r="AG70" s="160">
        <v>4.2799999999999998E-2</v>
      </c>
      <c r="AH70" s="160">
        <v>5.7799999999999997E-2</v>
      </c>
      <c r="AI70" s="160">
        <v>6.2E-2</v>
      </c>
      <c r="AJ70" s="160">
        <v>5.2600000000000001E-2</v>
      </c>
      <c r="AK70" s="160">
        <v>5.7599999999999998E-2</v>
      </c>
      <c r="AL70" s="160">
        <v>4.7E-2</v>
      </c>
      <c r="AM70" s="160">
        <v>3.9199999999999999E-2</v>
      </c>
      <c r="AN70" s="160">
        <v>3.4099999999999998E-2</v>
      </c>
      <c r="AO70" s="160">
        <v>3.1800000000000002E-2</v>
      </c>
      <c r="AP70" s="160">
        <v>4.6800000000000001E-2</v>
      </c>
    </row>
    <row r="71" spans="1:42">
      <c r="A71" s="683" t="s">
        <v>904</v>
      </c>
      <c r="B71" s="160">
        <v>0</v>
      </c>
      <c r="C71" s="160">
        <v>0</v>
      </c>
      <c r="D71" s="160">
        <v>0</v>
      </c>
      <c r="E71" s="160">
        <v>0</v>
      </c>
      <c r="F71" s="160">
        <v>0</v>
      </c>
      <c r="G71" s="160">
        <v>0</v>
      </c>
      <c r="H71" s="160">
        <v>0</v>
      </c>
      <c r="I71" s="160">
        <v>0</v>
      </c>
      <c r="J71" s="160">
        <v>0</v>
      </c>
      <c r="K71" s="160">
        <v>0</v>
      </c>
      <c r="L71" s="160">
        <v>0</v>
      </c>
      <c r="M71" s="160">
        <v>0</v>
      </c>
      <c r="N71" s="160">
        <v>0</v>
      </c>
      <c r="O71" s="160">
        <v>0</v>
      </c>
      <c r="P71" s="160">
        <v>0</v>
      </c>
      <c r="Q71" s="160">
        <v>0</v>
      </c>
      <c r="R71" s="160">
        <v>0</v>
      </c>
      <c r="S71" s="160">
        <v>0</v>
      </c>
      <c r="T71" s="160">
        <v>0</v>
      </c>
      <c r="U71" s="160">
        <v>0</v>
      </c>
      <c r="V71" s="160">
        <v>0</v>
      </c>
      <c r="W71" s="160">
        <v>0</v>
      </c>
      <c r="X71" s="160">
        <v>0</v>
      </c>
      <c r="Y71" s="160">
        <v>0</v>
      </c>
      <c r="Z71" s="160">
        <v>0</v>
      </c>
      <c r="AA71" s="160">
        <v>-1E-4</v>
      </c>
      <c r="AB71" s="160">
        <v>0</v>
      </c>
      <c r="AC71" s="160">
        <v>0</v>
      </c>
      <c r="AD71" s="160">
        <v>0</v>
      </c>
      <c r="AE71" s="160">
        <v>0</v>
      </c>
      <c r="AF71" s="160">
        <v>0</v>
      </c>
      <c r="AG71" s="160">
        <v>0</v>
      </c>
      <c r="AH71" s="160">
        <v>0</v>
      </c>
      <c r="AI71" s="160">
        <v>0</v>
      </c>
      <c r="AJ71" s="160">
        <v>0</v>
      </c>
      <c r="AK71" s="160">
        <v>0</v>
      </c>
      <c r="AL71" s="160">
        <v>0</v>
      </c>
      <c r="AM71" s="160">
        <v>0</v>
      </c>
      <c r="AN71" s="160">
        <v>0</v>
      </c>
      <c r="AO71" s="160">
        <v>-1.1999999999999999E-3</v>
      </c>
      <c r="AP71" s="160">
        <v>0</v>
      </c>
    </row>
    <row r="72" spans="1:42">
      <c r="A72" s="683" t="s">
        <v>1379</v>
      </c>
      <c r="B72" s="160">
        <v>-4.3E-3</v>
      </c>
      <c r="C72" s="160">
        <v>-1.26E-2</v>
      </c>
      <c r="D72" s="160">
        <v>4.0000000000000001E-3</v>
      </c>
      <c r="E72" s="160">
        <v>-8.9999999999999993E-3</v>
      </c>
      <c r="F72" s="160">
        <v>3.0000000000000001E-3</v>
      </c>
      <c r="G72" s="160">
        <v>-2.7E-2</v>
      </c>
      <c r="H72" s="160">
        <v>-3.3599999999999998E-2</v>
      </c>
      <c r="I72" s="160">
        <v>-1.29E-2</v>
      </c>
      <c r="J72" s="160">
        <v>1.37E-2</v>
      </c>
      <c r="K72" s="160">
        <v>-1.4800000000000001E-2</v>
      </c>
      <c r="L72" s="160">
        <v>-3.5999999999999999E-3</v>
      </c>
      <c r="M72" s="160">
        <v>-4.4999999999999997E-3</v>
      </c>
      <c r="N72" s="160">
        <v>-4.1999999999999997E-3</v>
      </c>
      <c r="O72" s="160">
        <v>-1.9900000000000001E-2</v>
      </c>
      <c r="P72" s="160">
        <v>-0.01</v>
      </c>
      <c r="Q72" s="160">
        <v>-3.5000000000000001E-3</v>
      </c>
      <c r="R72" s="160">
        <v>-2.64E-2</v>
      </c>
      <c r="S72" s="160">
        <v>-1.6000000000000001E-3</v>
      </c>
      <c r="T72" s="160">
        <v>-3.3E-3</v>
      </c>
      <c r="U72" s="160">
        <v>-9.5999999999999992E-3</v>
      </c>
      <c r="V72" s="160">
        <v>-3.7000000000000002E-3</v>
      </c>
      <c r="W72" s="160">
        <v>-5.0000000000000001E-4</v>
      </c>
      <c r="X72" s="160">
        <v>3.5999999999999999E-3</v>
      </c>
      <c r="Y72" s="160">
        <v>-1.9E-3</v>
      </c>
      <c r="Z72" s="160">
        <v>-1.4500000000000001E-2</v>
      </c>
      <c r="AA72" s="160">
        <v>-1.6E-2</v>
      </c>
      <c r="AB72" s="160">
        <v>4.4999999999999997E-3</v>
      </c>
      <c r="AC72" s="160">
        <v>4.7899999999999998E-2</v>
      </c>
      <c r="AD72" s="160">
        <v>-1.9300000000000001E-2</v>
      </c>
      <c r="AE72" s="160">
        <v>-4.1999999999999997E-3</v>
      </c>
      <c r="AF72" s="160">
        <v>-2.5600000000000001E-2</v>
      </c>
      <c r="AG72" s="160">
        <v>-4.7000000000000002E-3</v>
      </c>
      <c r="AH72" s="160">
        <v>-9.7000000000000003E-3</v>
      </c>
      <c r="AI72" s="160">
        <v>1.29E-2</v>
      </c>
      <c r="AJ72" s="160">
        <v>-3.7000000000000002E-3</v>
      </c>
      <c r="AK72" s="160">
        <v>-1.8800000000000001E-2</v>
      </c>
      <c r="AL72" s="160">
        <v>-5.74E-2</v>
      </c>
      <c r="AM72" s="160">
        <v>-2.0799999999999999E-2</v>
      </c>
      <c r="AN72" s="160">
        <v>1.06E-2</v>
      </c>
      <c r="AO72" s="160">
        <v>-2.5000000000000001E-3</v>
      </c>
      <c r="AP72" s="160">
        <v>-6.4000000000000003E-3</v>
      </c>
    </row>
    <row r="73" spans="1:42">
      <c r="A73" s="683" t="s">
        <v>1380</v>
      </c>
      <c r="B73" s="160">
        <v>-5.4999999999999997E-3</v>
      </c>
      <c r="C73" s="160">
        <v>1.2E-2</v>
      </c>
      <c r="D73" s="160">
        <v>1.1000000000000001E-3</v>
      </c>
      <c r="E73" s="160">
        <v>1.3599999999999999E-2</v>
      </c>
      <c r="F73" s="160">
        <v>1E-3</v>
      </c>
      <c r="G73" s="160">
        <v>1.6000000000000001E-3</v>
      </c>
      <c r="H73" s="160">
        <v>-5.9999999999999995E-4</v>
      </c>
      <c r="I73" s="160">
        <v>1.6999999999999999E-3</v>
      </c>
      <c r="J73" s="160">
        <v>-5.0000000000000001E-4</v>
      </c>
      <c r="K73" s="160">
        <v>6.9999999999999999E-4</v>
      </c>
      <c r="L73" s="160">
        <v>8.0000000000000004E-4</v>
      </c>
      <c r="M73" s="160">
        <v>1.4E-3</v>
      </c>
      <c r="N73" s="160">
        <v>3.0999999999999999E-3</v>
      </c>
      <c r="O73" s="160">
        <v>2.5999999999999999E-3</v>
      </c>
      <c r="P73" s="160">
        <v>-3.2000000000000002E-3</v>
      </c>
      <c r="Q73" s="160">
        <v>-4.0000000000000002E-4</v>
      </c>
      <c r="R73" s="160">
        <v>0</v>
      </c>
      <c r="S73" s="160">
        <v>2.0000000000000001E-4</v>
      </c>
      <c r="T73" s="160">
        <v>-5.9999999999999995E-4</v>
      </c>
      <c r="U73" s="160">
        <v>-8.0000000000000004E-4</v>
      </c>
      <c r="V73" s="160">
        <v>-2.0000000000000001E-4</v>
      </c>
      <c r="W73" s="160">
        <v>2.9999999999999997E-4</v>
      </c>
      <c r="X73" s="160">
        <v>-5.0000000000000001E-4</v>
      </c>
      <c r="Y73" s="160">
        <v>2.9999999999999997E-4</v>
      </c>
      <c r="Z73" s="160">
        <v>1.1999999999999999E-3</v>
      </c>
      <c r="AA73" s="160">
        <v>1.8E-3</v>
      </c>
      <c r="AB73" s="160">
        <v>-1E-4</v>
      </c>
      <c r="AC73" s="160">
        <v>3.5999999999999999E-3</v>
      </c>
      <c r="AD73" s="160">
        <v>2.5999999999999999E-3</v>
      </c>
      <c r="AE73" s="160">
        <v>5.0000000000000001E-4</v>
      </c>
      <c r="AF73" s="160">
        <v>1.1999999999999999E-3</v>
      </c>
      <c r="AG73" s="160">
        <v>1.2999999999999999E-3</v>
      </c>
      <c r="AH73" s="160">
        <v>-1.2500000000000001E-2</v>
      </c>
      <c r="AI73" s="160">
        <v>-5.0000000000000001E-4</v>
      </c>
      <c r="AJ73" s="160">
        <v>8.0000000000000004E-4</v>
      </c>
      <c r="AK73" s="160">
        <v>5.9999999999999995E-4</v>
      </c>
      <c r="AL73" s="160">
        <v>2.0999999999999999E-3</v>
      </c>
      <c r="AM73" s="160">
        <v>3.0000000000000001E-3</v>
      </c>
      <c r="AN73" s="160">
        <v>2.9999999999999997E-4</v>
      </c>
      <c r="AO73" s="160">
        <v>1E-3</v>
      </c>
      <c r="AP73" s="160">
        <v>1.1000000000000001E-3</v>
      </c>
    </row>
    <row r="74" spans="1:42">
      <c r="A74" s="683" t="s">
        <v>1381</v>
      </c>
      <c r="B74" s="160">
        <v>-6.0299999999999999E-2</v>
      </c>
      <c r="C74" s="160">
        <v>-5.8599999999999999E-2</v>
      </c>
      <c r="D74" s="160">
        <v>-4.4400000000000002E-2</v>
      </c>
      <c r="E74" s="160">
        <v>-6.6199999999999995E-2</v>
      </c>
      <c r="F74" s="160">
        <v>-6.0100000000000001E-2</v>
      </c>
      <c r="G74" s="160">
        <v>-3.7400000000000003E-2</v>
      </c>
      <c r="H74" s="160">
        <v>-7.5899999999999995E-2</v>
      </c>
      <c r="I74" s="160">
        <v>-5.33E-2</v>
      </c>
      <c r="J74" s="160">
        <v>-5.8500000000000003E-2</v>
      </c>
      <c r="K74" s="160">
        <v>-5.1799999999999999E-2</v>
      </c>
      <c r="L74" s="160">
        <v>-5.9900000000000002E-2</v>
      </c>
      <c r="M74" s="160">
        <v>-5.9200000000000003E-2</v>
      </c>
      <c r="N74" s="160">
        <v>-9.8599999999999993E-2</v>
      </c>
      <c r="O74" s="160">
        <v>-5.6000000000000001E-2</v>
      </c>
      <c r="P74" s="160">
        <v>-4.2799999999999998E-2</v>
      </c>
      <c r="Q74" s="160">
        <v>-5.4800000000000001E-2</v>
      </c>
      <c r="R74" s="160">
        <v>-4.6399999999999997E-2</v>
      </c>
      <c r="S74" s="160">
        <v>-8.6400000000000005E-2</v>
      </c>
      <c r="T74" s="160">
        <v>-6.8099999999999994E-2</v>
      </c>
      <c r="U74" s="160">
        <v>-8.5500000000000007E-2</v>
      </c>
      <c r="V74" s="160">
        <v>-3.5400000000000001E-2</v>
      </c>
      <c r="W74" s="160">
        <v>-3.5099999999999999E-2</v>
      </c>
      <c r="X74" s="160">
        <v>-2.64E-2</v>
      </c>
      <c r="Y74" s="160">
        <v>-5.1900000000000002E-2</v>
      </c>
      <c r="Z74" s="160">
        <v>-5.5500000000000001E-2</v>
      </c>
      <c r="AA74" s="160">
        <v>-5.8900000000000001E-2</v>
      </c>
      <c r="AB74" s="160">
        <v>-3.8199999999999998E-2</v>
      </c>
      <c r="AC74" s="160">
        <v>-0.1221</v>
      </c>
      <c r="AD74" s="160">
        <v>-0.12</v>
      </c>
      <c r="AE74" s="160">
        <v>-6.2399999999999997E-2</v>
      </c>
      <c r="AF74" s="160">
        <v>-4.6800000000000001E-2</v>
      </c>
      <c r="AG74" s="160">
        <v>-7.5499999999999998E-2</v>
      </c>
      <c r="AH74" s="160">
        <v>-7.9100000000000004E-2</v>
      </c>
      <c r="AI74" s="160">
        <v>-9.2899999999999996E-2</v>
      </c>
      <c r="AJ74" s="160">
        <v>-6.9599999999999995E-2</v>
      </c>
      <c r="AK74" s="160">
        <v>-9.1300000000000006E-2</v>
      </c>
      <c r="AL74" s="160">
        <v>-6.3700000000000007E-2</v>
      </c>
      <c r="AM74" s="160">
        <v>-4.19E-2</v>
      </c>
      <c r="AN74" s="160">
        <v>-7.0999999999999994E-2</v>
      </c>
      <c r="AO74" s="160">
        <v>-8.9499999999999996E-2</v>
      </c>
      <c r="AP74" s="160">
        <v>-5.8900000000000001E-2</v>
      </c>
    </row>
    <row r="75" spans="1:42">
      <c r="A75" s="683" t="s">
        <v>1382</v>
      </c>
      <c r="B75" s="160">
        <v>0</v>
      </c>
      <c r="C75" s="160">
        <v>1E-4</v>
      </c>
      <c r="D75" s="160">
        <v>0</v>
      </c>
      <c r="E75" s="160">
        <v>0</v>
      </c>
      <c r="F75" s="160">
        <v>4.4999999999999997E-3</v>
      </c>
      <c r="G75" s="160">
        <v>-4.0000000000000002E-4</v>
      </c>
      <c r="H75" s="160">
        <v>0</v>
      </c>
      <c r="I75" s="160">
        <v>-5.9999999999999995E-4</v>
      </c>
      <c r="J75" s="160">
        <v>2.8E-3</v>
      </c>
      <c r="K75" s="160">
        <v>5.0000000000000001E-4</v>
      </c>
      <c r="L75" s="160">
        <v>3.3E-3</v>
      </c>
      <c r="M75" s="160">
        <v>4.0000000000000002E-4</v>
      </c>
      <c r="N75" s="160">
        <v>5.9999999999999995E-4</v>
      </c>
      <c r="O75" s="160">
        <v>1.2999999999999999E-3</v>
      </c>
      <c r="P75" s="160">
        <v>-3.8E-3</v>
      </c>
      <c r="Q75" s="160">
        <v>-7.7000000000000002E-3</v>
      </c>
      <c r="R75" s="160">
        <v>-4.0000000000000002E-4</v>
      </c>
      <c r="S75" s="160">
        <v>2.9999999999999997E-4</v>
      </c>
      <c r="T75" s="160">
        <v>0</v>
      </c>
      <c r="U75" s="160">
        <v>3.3E-3</v>
      </c>
      <c r="V75" s="160">
        <v>1E-4</v>
      </c>
      <c r="W75" s="160">
        <v>1.38E-2</v>
      </c>
      <c r="X75" s="160">
        <v>-3.04E-2</v>
      </c>
      <c r="Y75" s="160">
        <v>-2.8999999999999998E-3</v>
      </c>
      <c r="Z75" s="160">
        <v>1.9E-3</v>
      </c>
      <c r="AA75" s="160">
        <v>0</v>
      </c>
      <c r="AB75" s="160">
        <v>0</v>
      </c>
      <c r="AC75" s="160">
        <v>0</v>
      </c>
      <c r="AD75" s="160">
        <v>7.0000000000000001E-3</v>
      </c>
      <c r="AE75" s="160">
        <v>0</v>
      </c>
      <c r="AF75" s="160">
        <v>-5.0000000000000001E-4</v>
      </c>
      <c r="AG75" s="160">
        <v>1.5E-3</v>
      </c>
      <c r="AH75" s="160">
        <v>5.0000000000000001E-4</v>
      </c>
      <c r="AI75" s="160">
        <v>-1.1999999999999999E-3</v>
      </c>
      <c r="AJ75" s="160">
        <v>-1.9E-3</v>
      </c>
      <c r="AK75" s="160">
        <v>0</v>
      </c>
      <c r="AL75" s="160">
        <v>-1E-4</v>
      </c>
      <c r="AM75" s="160">
        <v>0</v>
      </c>
      <c r="AN75" s="160">
        <v>0</v>
      </c>
      <c r="AO75" s="160">
        <v>-1.5E-3</v>
      </c>
      <c r="AP75" s="160">
        <v>2.9999999999999997E-4</v>
      </c>
    </row>
    <row r="76" spans="1:42">
      <c r="A76" s="683" t="s">
        <v>1383</v>
      </c>
      <c r="B76" s="160">
        <v>0.1062</v>
      </c>
      <c r="C76" s="160">
        <v>0.16869999999999999</v>
      </c>
      <c r="D76" s="160">
        <v>8.6800000000000002E-2</v>
      </c>
      <c r="E76" s="160">
        <v>8.6300000000000002E-2</v>
      </c>
      <c r="F76" s="160">
        <v>8.2799999999999999E-2</v>
      </c>
      <c r="G76" s="160">
        <v>0.20499999999999999</v>
      </c>
      <c r="H76" s="160">
        <v>0.2419</v>
      </c>
      <c r="I76" s="160">
        <v>0.27900000000000003</v>
      </c>
      <c r="J76" s="160">
        <v>0.19769999999999999</v>
      </c>
      <c r="K76" s="160">
        <v>0.21</v>
      </c>
      <c r="L76" s="160">
        <v>0.1198</v>
      </c>
      <c r="M76" s="160">
        <v>0.17810000000000001</v>
      </c>
      <c r="N76" s="160">
        <v>0.14610000000000001</v>
      </c>
      <c r="O76" s="160">
        <v>0.15840000000000001</v>
      </c>
      <c r="P76" s="160">
        <v>0.1106</v>
      </c>
      <c r="Q76" s="160">
        <v>0.22450000000000001</v>
      </c>
      <c r="R76" s="160">
        <v>0.2445</v>
      </c>
      <c r="S76" s="160">
        <v>0.24879999999999999</v>
      </c>
      <c r="T76" s="160">
        <v>0.40860000000000002</v>
      </c>
      <c r="U76" s="160">
        <v>0.14499999999999999</v>
      </c>
      <c r="V76" s="160">
        <v>0.17649999999999999</v>
      </c>
      <c r="W76" s="160">
        <v>0.1575</v>
      </c>
      <c r="X76" s="160">
        <v>4.9399999999999999E-2</v>
      </c>
      <c r="Y76" s="160">
        <v>0.18390000000000001</v>
      </c>
      <c r="Z76" s="160">
        <v>0.1147</v>
      </c>
      <c r="AA76" s="160">
        <v>0.21260000000000001</v>
      </c>
      <c r="AB76" s="160">
        <v>0.10730000000000001</v>
      </c>
      <c r="AC76" s="160">
        <v>9.5500000000000002E-2</v>
      </c>
      <c r="AD76" s="160">
        <v>0.30969999999999998</v>
      </c>
      <c r="AE76" s="160">
        <v>0.255</v>
      </c>
      <c r="AF76" s="160">
        <v>0.13009999999999999</v>
      </c>
      <c r="AG76" s="160">
        <v>0.1376</v>
      </c>
      <c r="AH76" s="160">
        <v>0.14460000000000001</v>
      </c>
      <c r="AI76" s="160">
        <v>8.9300000000000004E-2</v>
      </c>
      <c r="AJ76" s="160">
        <v>0.09</v>
      </c>
      <c r="AK76" s="160">
        <v>0.26879999999999998</v>
      </c>
      <c r="AL76" s="160">
        <v>0.10390000000000001</v>
      </c>
      <c r="AM76" s="160">
        <v>0.19350000000000001</v>
      </c>
      <c r="AN76" s="160">
        <v>0.27960000000000002</v>
      </c>
      <c r="AO76" s="160">
        <v>9.3299999999999994E-2</v>
      </c>
      <c r="AP76" s="160">
        <v>0.13869999999999999</v>
      </c>
    </row>
    <row r="77" spans="1:42">
      <c r="A77" s="684" t="s">
        <v>563</v>
      </c>
      <c r="B77" s="67"/>
      <c r="C77" s="67"/>
      <c r="D77" s="67"/>
      <c r="E77" s="67"/>
      <c r="F77" s="67"/>
      <c r="G77" s="67"/>
      <c r="H77" s="67"/>
      <c r="I77" s="67"/>
      <c r="J77" s="67"/>
      <c r="K77" s="68"/>
      <c r="L77" s="68"/>
      <c r="M77" s="68"/>
      <c r="N77" s="67"/>
      <c r="O77" s="67"/>
      <c r="P77" s="67"/>
      <c r="Q77" s="67"/>
      <c r="R77" s="67"/>
      <c r="S77" s="68"/>
      <c r="T77" s="68"/>
      <c r="U77" s="68"/>
      <c r="V77" s="67"/>
      <c r="W77" s="67"/>
      <c r="X77" s="67"/>
      <c r="Y77" s="67"/>
      <c r="Z77" s="67"/>
      <c r="AA77" s="68"/>
      <c r="AB77" s="68"/>
      <c r="AC77" s="68"/>
      <c r="AD77" s="67"/>
      <c r="AE77" s="67"/>
      <c r="AF77" s="67"/>
      <c r="AG77" s="67"/>
      <c r="AH77" s="67"/>
      <c r="AI77" s="68"/>
      <c r="AJ77" s="68"/>
      <c r="AK77" s="68"/>
      <c r="AL77" s="68"/>
      <c r="AM77" s="68"/>
      <c r="AN77" s="68"/>
      <c r="AO77" s="68"/>
      <c r="AP77" s="68"/>
    </row>
    <row r="78" spans="1:42">
      <c r="A78" s="683" t="s">
        <v>1384</v>
      </c>
      <c r="B78" s="160">
        <v>0.1618</v>
      </c>
      <c r="C78" s="160">
        <v>0.1552</v>
      </c>
      <c r="D78" s="160">
        <v>0.1268</v>
      </c>
      <c r="E78" s="160">
        <v>0.153</v>
      </c>
      <c r="F78" s="160">
        <v>0.18379999999999999</v>
      </c>
      <c r="G78" s="160">
        <v>0.18010000000000001</v>
      </c>
      <c r="H78" s="160">
        <v>0.1656</v>
      </c>
      <c r="I78" s="160">
        <v>0.1429</v>
      </c>
      <c r="J78" s="160">
        <v>0.23849999999999999</v>
      </c>
      <c r="K78" s="160">
        <v>0.13139999999999999</v>
      </c>
      <c r="L78" s="160">
        <v>0.17599999999999999</v>
      </c>
      <c r="M78" s="160">
        <v>0.13170000000000001</v>
      </c>
      <c r="N78" s="160">
        <v>0.19689999999999999</v>
      </c>
      <c r="O78" s="160">
        <v>0.1852</v>
      </c>
      <c r="P78" s="160">
        <v>0.2339</v>
      </c>
      <c r="Q78" s="160">
        <v>0.1515</v>
      </c>
      <c r="R78" s="160">
        <v>0.1459</v>
      </c>
      <c r="S78" s="160">
        <v>0.20499999999999999</v>
      </c>
      <c r="T78" s="160">
        <v>0.1575</v>
      </c>
      <c r="U78" s="160">
        <v>0.1734</v>
      </c>
      <c r="V78" s="160">
        <v>0.17860000000000001</v>
      </c>
      <c r="W78" s="160">
        <v>0.1426</v>
      </c>
      <c r="X78" s="160">
        <v>0.13600000000000001</v>
      </c>
      <c r="Y78" s="160">
        <v>0.15759999999999999</v>
      </c>
      <c r="Z78" s="160">
        <v>0.1406</v>
      </c>
      <c r="AA78" s="160">
        <v>0.15190000000000001</v>
      </c>
      <c r="AB78" s="160">
        <v>0.12520000000000001</v>
      </c>
      <c r="AC78" s="160">
        <v>0.15809999999999999</v>
      </c>
      <c r="AD78" s="160">
        <v>0.2135</v>
      </c>
      <c r="AE78" s="160">
        <v>0.1411</v>
      </c>
      <c r="AF78" s="160">
        <v>0.2097</v>
      </c>
      <c r="AG78" s="160">
        <v>0.14710000000000001</v>
      </c>
      <c r="AH78" s="160">
        <v>0.17369999999999999</v>
      </c>
      <c r="AI78" s="160">
        <v>0.17860000000000001</v>
      </c>
      <c r="AJ78" s="160">
        <v>0.16389999999999999</v>
      </c>
      <c r="AK78" s="160">
        <v>0.21870000000000001</v>
      </c>
      <c r="AL78" s="160">
        <v>0.1313</v>
      </c>
      <c r="AM78" s="160">
        <v>0.14630000000000001</v>
      </c>
      <c r="AN78" s="160">
        <v>0.1351</v>
      </c>
      <c r="AO78" s="160">
        <v>0.1484</v>
      </c>
      <c r="AP78" s="160">
        <v>0.16239999999999999</v>
      </c>
    </row>
    <row r="79" spans="1:42">
      <c r="A79" s="683" t="s">
        <v>1385</v>
      </c>
      <c r="B79" s="160">
        <v>0.1278</v>
      </c>
      <c r="C79" s="160">
        <v>0.13</v>
      </c>
      <c r="D79" s="160">
        <v>0.1198</v>
      </c>
      <c r="E79" s="160">
        <v>0.14380000000000001</v>
      </c>
      <c r="F79" s="160">
        <v>0</v>
      </c>
      <c r="G79" s="160">
        <v>0</v>
      </c>
      <c r="H79" s="160">
        <v>0.14729999999999999</v>
      </c>
      <c r="I79" s="160">
        <v>9.0200000000000002E-2</v>
      </c>
      <c r="J79" s="160">
        <v>0</v>
      </c>
      <c r="K79" s="160">
        <v>0.1085</v>
      </c>
      <c r="L79" s="160">
        <v>5.2400000000000002E-2</v>
      </c>
      <c r="M79" s="160">
        <v>8.9399999999999993E-2</v>
      </c>
      <c r="N79" s="160">
        <v>0.1401</v>
      </c>
      <c r="O79" s="160">
        <v>0</v>
      </c>
      <c r="P79" s="160">
        <v>2.5000000000000001E-3</v>
      </c>
      <c r="Q79" s="160">
        <v>0.13339999999999999</v>
      </c>
      <c r="R79" s="160">
        <v>0.12740000000000001</v>
      </c>
      <c r="S79" s="160">
        <v>0.17810000000000001</v>
      </c>
      <c r="T79" s="160">
        <v>0.13900000000000001</v>
      </c>
      <c r="U79" s="160">
        <v>0.1666</v>
      </c>
      <c r="V79" s="160">
        <v>0</v>
      </c>
      <c r="W79" s="160">
        <v>0</v>
      </c>
      <c r="X79" s="160">
        <v>0.1303</v>
      </c>
      <c r="Y79" s="160">
        <v>0.14549999999999999</v>
      </c>
      <c r="Z79" s="160">
        <v>0.1164</v>
      </c>
      <c r="AA79" s="160">
        <v>0.12230000000000001</v>
      </c>
      <c r="AB79" s="160">
        <v>0.1095</v>
      </c>
      <c r="AC79" s="160">
        <v>0.12429999999999999</v>
      </c>
      <c r="AD79" s="160">
        <v>0.25569999999999998</v>
      </c>
      <c r="AE79" s="160">
        <v>0.13489999999999999</v>
      </c>
      <c r="AF79" s="160">
        <v>0</v>
      </c>
      <c r="AG79" s="160">
        <v>0.1174</v>
      </c>
      <c r="AH79" s="160">
        <v>0.1371</v>
      </c>
      <c r="AI79" s="160">
        <v>0.1593</v>
      </c>
      <c r="AJ79" s="160">
        <v>0.1336</v>
      </c>
      <c r="AK79" s="160">
        <v>0.18909999999999999</v>
      </c>
      <c r="AL79" s="160">
        <v>0.10879999999999999</v>
      </c>
      <c r="AM79" s="160">
        <v>0</v>
      </c>
      <c r="AN79" s="160">
        <v>0.12920000000000001</v>
      </c>
      <c r="AO79" s="160">
        <v>0.13339999999999999</v>
      </c>
      <c r="AP79" s="160">
        <v>0.1021</v>
      </c>
    </row>
    <row r="80" spans="1:42">
      <c r="A80" s="683" t="s">
        <v>1386</v>
      </c>
      <c r="B80" s="160">
        <v>0.1115</v>
      </c>
      <c r="C80" s="160">
        <v>0.1022</v>
      </c>
      <c r="D80" s="160">
        <v>6.6900000000000001E-2</v>
      </c>
      <c r="E80" s="160">
        <v>2.2183000000000002</v>
      </c>
      <c r="F80" s="160">
        <v>2.3699999999999999E-2</v>
      </c>
      <c r="G80" s="160">
        <v>0.1183</v>
      </c>
      <c r="H80" s="160">
        <v>5.0000000000000001E-4</v>
      </c>
      <c r="I80" s="160">
        <v>4.0300000000000002E-2</v>
      </c>
      <c r="J80" s="160">
        <v>8.9899999999999994E-2</v>
      </c>
      <c r="K80" s="160">
        <v>2.7000000000000001E-3</v>
      </c>
      <c r="L80" s="160">
        <v>3.0200000000000001E-2</v>
      </c>
      <c r="M80" s="160">
        <v>0</v>
      </c>
      <c r="N80" s="160">
        <v>0.37469999999999998</v>
      </c>
      <c r="O80" s="160">
        <v>8.2500000000000004E-2</v>
      </c>
      <c r="P80" s="160">
        <v>0.35770000000000002</v>
      </c>
      <c r="Q80" s="160">
        <v>5.3100000000000001E-2</v>
      </c>
      <c r="R80" s="160">
        <v>1.4890000000000001</v>
      </c>
      <c r="S80" s="160">
        <v>6.4999999999999997E-3</v>
      </c>
      <c r="T80" s="160">
        <v>2.8E-3</v>
      </c>
      <c r="U80" s="160">
        <v>9.98E-2</v>
      </c>
      <c r="V80" s="160">
        <v>0</v>
      </c>
      <c r="W80" s="160">
        <v>3.7900000000000003E-2</v>
      </c>
      <c r="X80" s="160">
        <v>0.15640000000000001</v>
      </c>
      <c r="Y80" s="160">
        <v>0</v>
      </c>
      <c r="Z80" s="160">
        <v>9.1999999999999998E-3</v>
      </c>
      <c r="AA80" s="160">
        <v>1E-4</v>
      </c>
      <c r="AB80" s="160">
        <v>9.3700000000000006E-2</v>
      </c>
      <c r="AC80" s="160">
        <v>1.12E-2</v>
      </c>
      <c r="AD80" s="160">
        <v>0.24940000000000001</v>
      </c>
      <c r="AE80" s="160">
        <v>0.26290000000000002</v>
      </c>
      <c r="AF80" s="160">
        <v>9.0399999999999994E-2</v>
      </c>
      <c r="AG80" s="160">
        <v>1.0266999999999999</v>
      </c>
      <c r="AH80" s="160">
        <v>6.0000000000000001E-3</v>
      </c>
      <c r="AI80" s="160">
        <v>5.6300000000000003E-2</v>
      </c>
      <c r="AJ80" s="160">
        <v>2.8E-3</v>
      </c>
      <c r="AK80" s="160">
        <v>0.02</v>
      </c>
      <c r="AL80" s="160">
        <v>1.47E-2</v>
      </c>
      <c r="AM80" s="160">
        <v>0.22409999999999999</v>
      </c>
      <c r="AN80" s="160">
        <v>7.1999999999999998E-3</v>
      </c>
      <c r="AO80" s="160">
        <v>6.3E-3</v>
      </c>
      <c r="AP80" s="160">
        <v>0.1489</v>
      </c>
    </row>
    <row r="81" spans="1:42">
      <c r="A81" s="683" t="s">
        <v>1387</v>
      </c>
      <c r="B81" s="160">
        <v>2.5399999999999999E-2</v>
      </c>
      <c r="C81" s="160">
        <v>0.124</v>
      </c>
      <c r="D81" s="160">
        <v>0.26629999999999998</v>
      </c>
      <c r="E81" s="160">
        <v>9.2399999999999996E-2</v>
      </c>
      <c r="F81" s="160">
        <v>0</v>
      </c>
      <c r="G81" s="160">
        <v>0</v>
      </c>
      <c r="H81" s="160">
        <v>1.46E-2</v>
      </c>
      <c r="I81" s="160">
        <v>2.3099999999999999E-2</v>
      </c>
      <c r="J81" s="160">
        <v>0</v>
      </c>
      <c r="K81" s="160">
        <v>0.13739999999999999</v>
      </c>
      <c r="L81" s="160">
        <v>0</v>
      </c>
      <c r="M81" s="160">
        <v>0</v>
      </c>
      <c r="N81" s="160">
        <v>0.48470000000000002</v>
      </c>
      <c r="O81" s="160">
        <v>8.4500000000000006E-2</v>
      </c>
      <c r="P81" s="160">
        <v>0</v>
      </c>
      <c r="Q81" s="160">
        <v>0</v>
      </c>
      <c r="R81" s="160">
        <v>0.3241</v>
      </c>
      <c r="S81" s="160">
        <v>0.40100000000000002</v>
      </c>
      <c r="T81" s="160">
        <v>3.5177999999999998</v>
      </c>
      <c r="U81" s="160">
        <v>1.6199999999999999E-2</v>
      </c>
      <c r="V81" s="160">
        <v>0</v>
      </c>
      <c r="W81" s="160">
        <v>0</v>
      </c>
      <c r="X81" s="160">
        <v>0</v>
      </c>
      <c r="Y81" s="160">
        <v>0</v>
      </c>
      <c r="Z81" s="160">
        <v>6.0100000000000001E-2</v>
      </c>
      <c r="AA81" s="160">
        <v>2.7099999999999999E-2</v>
      </c>
      <c r="AB81" s="160">
        <v>7.9500000000000001E-2</v>
      </c>
      <c r="AC81" s="160">
        <v>6.83E-2</v>
      </c>
      <c r="AD81" s="160">
        <v>0.33560000000000001</v>
      </c>
      <c r="AE81" s="160">
        <v>0.1144</v>
      </c>
      <c r="AF81" s="160">
        <v>1.5900000000000001E-2</v>
      </c>
      <c r="AG81" s="160">
        <v>2.5000000000000001E-3</v>
      </c>
      <c r="AH81" s="160">
        <v>3.1199999999999999E-2</v>
      </c>
      <c r="AI81" s="160">
        <v>0.10150000000000001</v>
      </c>
      <c r="AJ81" s="160">
        <v>0</v>
      </c>
      <c r="AK81" s="160">
        <v>2.7000000000000001E-3</v>
      </c>
      <c r="AL81" s="160">
        <v>0.4556</v>
      </c>
      <c r="AM81" s="160">
        <v>0</v>
      </c>
      <c r="AN81" s="160">
        <v>0.17150000000000001</v>
      </c>
      <c r="AO81" s="160">
        <v>0</v>
      </c>
      <c r="AP81" s="160">
        <v>0.1071</v>
      </c>
    </row>
    <row r="82" spans="1:42">
      <c r="A82" s="683" t="s">
        <v>1388</v>
      </c>
      <c r="B82" s="160">
        <v>8.3000000000000001E-3</v>
      </c>
      <c r="C82" s="160">
        <v>0</v>
      </c>
      <c r="D82" s="160">
        <v>1.6999999999999999E-3</v>
      </c>
      <c r="E82" s="160">
        <v>1.1000000000000001E-3</v>
      </c>
      <c r="F82" s="160">
        <v>0</v>
      </c>
      <c r="G82" s="160">
        <v>0</v>
      </c>
      <c r="H82" s="160">
        <v>2E-3</v>
      </c>
      <c r="I82" s="160">
        <v>0</v>
      </c>
      <c r="J82" s="160">
        <v>2.5999999999999999E-3</v>
      </c>
      <c r="K82" s="160">
        <v>0</v>
      </c>
      <c r="L82" s="160">
        <v>0</v>
      </c>
      <c r="M82" s="160">
        <v>0</v>
      </c>
      <c r="N82" s="160">
        <v>3.3999999999999998E-3</v>
      </c>
      <c r="O82" s="160">
        <v>1.9E-3</v>
      </c>
      <c r="P82" s="160">
        <v>0</v>
      </c>
      <c r="Q82" s="160">
        <v>0</v>
      </c>
      <c r="R82" s="160">
        <v>4.0000000000000002E-4</v>
      </c>
      <c r="S82" s="160">
        <v>2.5000000000000001E-3</v>
      </c>
      <c r="T82" s="160">
        <v>2.9999999999999997E-4</v>
      </c>
      <c r="U82" s="160">
        <v>2.3400000000000001E-2</v>
      </c>
      <c r="V82" s="160">
        <v>1</v>
      </c>
      <c r="W82" s="160">
        <v>1.1299999999999999E-2</v>
      </c>
      <c r="X82" s="160">
        <v>5.9999999999999995E-4</v>
      </c>
      <c r="Y82" s="160">
        <v>0</v>
      </c>
      <c r="Z82" s="160">
        <v>1.5100000000000001E-2</v>
      </c>
      <c r="AA82" s="160">
        <v>5.0599999999999999E-2</v>
      </c>
      <c r="AB82" s="160">
        <v>1E-3</v>
      </c>
      <c r="AC82" s="160">
        <v>0</v>
      </c>
      <c r="AD82" s="160">
        <v>0.11940000000000001</v>
      </c>
      <c r="AE82" s="160">
        <v>1.4E-3</v>
      </c>
      <c r="AF82" s="160">
        <v>0</v>
      </c>
      <c r="AG82" s="160">
        <v>4.9500000000000002E-2</v>
      </c>
      <c r="AH82" s="160">
        <v>2.0000000000000001E-4</v>
      </c>
      <c r="AI82" s="160">
        <v>4.4000000000000003E-3</v>
      </c>
      <c r="AJ82" s="160">
        <v>0</v>
      </c>
      <c r="AK82" s="160">
        <v>0.46060000000000001</v>
      </c>
      <c r="AL82" s="160">
        <v>1.9E-3</v>
      </c>
      <c r="AM82" s="160">
        <v>0</v>
      </c>
      <c r="AN82" s="160">
        <v>1.4800000000000001E-2</v>
      </c>
      <c r="AO82" s="160">
        <v>1</v>
      </c>
      <c r="AP82" s="160">
        <v>3.5000000000000001E-3</v>
      </c>
    </row>
    <row r="83" spans="1:42">
      <c r="A83" s="683" t="s">
        <v>1389</v>
      </c>
      <c r="B83" s="160">
        <v>3.4200000000000001E-2</v>
      </c>
      <c r="C83" s="160">
        <v>0</v>
      </c>
      <c r="D83" s="160">
        <v>5.3E-3</v>
      </c>
      <c r="E83" s="160">
        <v>1.6E-2</v>
      </c>
      <c r="F83" s="160">
        <v>0</v>
      </c>
      <c r="G83" s="160">
        <v>0</v>
      </c>
      <c r="H83" s="160">
        <v>1</v>
      </c>
      <c r="I83" s="160">
        <v>0</v>
      </c>
      <c r="J83" s="160">
        <v>7.7999999999999996E-3</v>
      </c>
      <c r="K83" s="160">
        <v>0</v>
      </c>
      <c r="L83" s="160">
        <v>0</v>
      </c>
      <c r="M83" s="160">
        <v>0</v>
      </c>
      <c r="N83" s="160">
        <v>0</v>
      </c>
      <c r="O83" s="160">
        <v>3.8E-3</v>
      </c>
      <c r="P83" s="160">
        <v>0</v>
      </c>
      <c r="Q83" s="160">
        <v>0</v>
      </c>
      <c r="R83" s="160">
        <v>0</v>
      </c>
      <c r="S83" s="160">
        <v>1</v>
      </c>
      <c r="T83" s="160">
        <v>2.0000000000000001E-4</v>
      </c>
      <c r="U83" s="160">
        <v>2.0999999999999999E-3</v>
      </c>
      <c r="V83" s="160">
        <v>0</v>
      </c>
      <c r="W83" s="160">
        <v>2.47E-2</v>
      </c>
      <c r="X83" s="160">
        <v>5.6300000000000003E-2</v>
      </c>
      <c r="Y83" s="160">
        <v>0</v>
      </c>
      <c r="Z83" s="160">
        <v>1.0800000000000001E-2</v>
      </c>
      <c r="AA83" s="160">
        <v>4.8999999999999998E-3</v>
      </c>
      <c r="AB83" s="160">
        <v>1.7299999999999999E-2</v>
      </c>
      <c r="AC83" s="160">
        <v>0</v>
      </c>
      <c r="AD83" s="160">
        <v>0</v>
      </c>
      <c r="AE83" s="160">
        <v>1</v>
      </c>
      <c r="AF83" s="160">
        <v>0</v>
      </c>
      <c r="AG83" s="160">
        <v>0</v>
      </c>
      <c r="AH83" s="160">
        <v>1</v>
      </c>
      <c r="AI83" s="160">
        <v>4.0000000000000001E-3</v>
      </c>
      <c r="AJ83" s="160">
        <v>0</v>
      </c>
      <c r="AK83" s="160">
        <v>0</v>
      </c>
      <c r="AL83" s="160">
        <v>2.4299999999999999E-2</v>
      </c>
      <c r="AM83" s="160">
        <v>0</v>
      </c>
      <c r="AN83" s="160">
        <v>1.2800000000000001E-2</v>
      </c>
      <c r="AO83" s="160">
        <v>0</v>
      </c>
      <c r="AP83" s="160">
        <v>8.9999999999999993E-3</v>
      </c>
    </row>
    <row r="84" spans="1:42">
      <c r="A84" s="683" t="s">
        <v>1390</v>
      </c>
      <c r="B84" s="160">
        <v>1.8800000000000001E-2</v>
      </c>
      <c r="C84" s="160">
        <v>0</v>
      </c>
      <c r="D84" s="160">
        <v>3.3999999999999998E-3</v>
      </c>
      <c r="E84" s="160">
        <v>1.55E-2</v>
      </c>
      <c r="F84" s="160">
        <v>0</v>
      </c>
      <c r="G84" s="160">
        <v>0</v>
      </c>
      <c r="H84" s="160">
        <v>2.4199999999999999E-2</v>
      </c>
      <c r="I84" s="160">
        <v>0</v>
      </c>
      <c r="J84" s="160">
        <v>5.8999999999999999E-3</v>
      </c>
      <c r="K84" s="160">
        <v>0</v>
      </c>
      <c r="L84" s="160">
        <v>0</v>
      </c>
      <c r="M84" s="160">
        <v>0</v>
      </c>
      <c r="N84" s="160">
        <v>3.3999999999999998E-3</v>
      </c>
      <c r="O84" s="160">
        <v>2.2000000000000001E-3</v>
      </c>
      <c r="P84" s="160">
        <v>0</v>
      </c>
      <c r="Q84" s="160">
        <v>0</v>
      </c>
      <c r="R84" s="160">
        <v>1E-4</v>
      </c>
      <c r="S84" s="160">
        <v>2.7000000000000001E-3</v>
      </c>
      <c r="T84" s="160">
        <v>2.0000000000000001E-4</v>
      </c>
      <c r="U84" s="160">
        <v>1.38E-2</v>
      </c>
      <c r="V84" s="160">
        <v>1</v>
      </c>
      <c r="W84" s="160">
        <v>1.44E-2</v>
      </c>
      <c r="X84" s="160">
        <v>3.61E-2</v>
      </c>
      <c r="Y84" s="160">
        <v>0</v>
      </c>
      <c r="Z84" s="160">
        <v>1.4999999999999999E-2</v>
      </c>
      <c r="AA84" s="160">
        <v>5.1000000000000004E-3</v>
      </c>
      <c r="AB84" s="160">
        <v>3.8E-3</v>
      </c>
      <c r="AC84" s="160">
        <v>0</v>
      </c>
      <c r="AD84" s="160">
        <v>0.11940000000000001</v>
      </c>
      <c r="AE84" s="160">
        <v>3.8E-3</v>
      </c>
      <c r="AF84" s="160">
        <v>0</v>
      </c>
      <c r="AG84" s="160">
        <v>2.0000000000000001E-4</v>
      </c>
      <c r="AH84" s="160">
        <v>3.5999999999999999E-3</v>
      </c>
      <c r="AI84" s="160">
        <v>4.3E-3</v>
      </c>
      <c r="AJ84" s="160">
        <v>0</v>
      </c>
      <c r="AK84" s="160">
        <v>0.46060000000000001</v>
      </c>
      <c r="AL84" s="160">
        <v>2.3999999999999998E-3</v>
      </c>
      <c r="AM84" s="160">
        <v>0</v>
      </c>
      <c r="AN84" s="160">
        <v>1.34E-2</v>
      </c>
      <c r="AO84" s="160">
        <v>1</v>
      </c>
      <c r="AP84" s="160">
        <v>6.4000000000000003E-3</v>
      </c>
    </row>
    <row r="85" spans="1:42">
      <c r="A85" s="683" t="s">
        <v>1391</v>
      </c>
      <c r="B85" s="160">
        <v>0</v>
      </c>
      <c r="C85" s="160">
        <v>1.5E-3</v>
      </c>
      <c r="D85" s="160">
        <v>0</v>
      </c>
      <c r="E85" s="160">
        <v>0</v>
      </c>
      <c r="F85" s="160">
        <v>0</v>
      </c>
      <c r="G85" s="160">
        <v>0</v>
      </c>
      <c r="H85" s="160">
        <v>0</v>
      </c>
      <c r="I85" s="160">
        <v>0</v>
      </c>
      <c r="J85" s="160">
        <v>0</v>
      </c>
      <c r="K85" s="160">
        <v>0</v>
      </c>
      <c r="L85" s="160">
        <v>0</v>
      </c>
      <c r="M85" s="160">
        <v>0</v>
      </c>
      <c r="N85" s="160">
        <v>0</v>
      </c>
      <c r="O85" s="160">
        <v>0</v>
      </c>
      <c r="P85" s="160">
        <v>0</v>
      </c>
      <c r="Q85" s="160">
        <v>0</v>
      </c>
      <c r="R85" s="160">
        <v>0</v>
      </c>
      <c r="S85" s="160">
        <v>0</v>
      </c>
      <c r="T85" s="160">
        <v>0</v>
      </c>
      <c r="U85" s="160">
        <v>0</v>
      </c>
      <c r="V85" s="160">
        <v>0</v>
      </c>
      <c r="W85" s="160">
        <v>0</v>
      </c>
      <c r="X85" s="160">
        <v>0</v>
      </c>
      <c r="Y85" s="160">
        <v>0</v>
      </c>
      <c r="Z85" s="160">
        <v>0</v>
      </c>
      <c r="AA85" s="160">
        <v>0</v>
      </c>
      <c r="AB85" s="160">
        <v>0</v>
      </c>
      <c r="AC85" s="160">
        <v>0</v>
      </c>
      <c r="AD85" s="160">
        <v>0</v>
      </c>
      <c r="AE85" s="160">
        <v>0</v>
      </c>
      <c r="AF85" s="160">
        <v>0</v>
      </c>
      <c r="AG85" s="160">
        <v>0</v>
      </c>
      <c r="AH85" s="160">
        <v>0</v>
      </c>
      <c r="AI85" s="160">
        <v>0</v>
      </c>
      <c r="AJ85" s="160">
        <v>0</v>
      </c>
      <c r="AK85" s="160">
        <v>0</v>
      </c>
      <c r="AL85" s="160">
        <v>0</v>
      </c>
      <c r="AM85" s="160">
        <v>0</v>
      </c>
      <c r="AN85" s="160">
        <v>0</v>
      </c>
      <c r="AO85" s="160">
        <v>0</v>
      </c>
      <c r="AP85" s="160">
        <v>1.2999999999999999E-3</v>
      </c>
    </row>
    <row r="86" spans="1:42">
      <c r="A86" s="683" t="s">
        <v>1392</v>
      </c>
      <c r="B86" s="160">
        <v>1.2999999999999999E-2</v>
      </c>
      <c r="C86" s="160">
        <v>3.73E-2</v>
      </c>
      <c r="D86" s="160">
        <v>8.0999999999999996E-3</v>
      </c>
      <c r="E86" s="160">
        <v>1.0500000000000001E-2</v>
      </c>
      <c r="F86" s="160">
        <v>1.18E-2</v>
      </c>
      <c r="G86" s="160">
        <v>1.5100000000000001E-2</v>
      </c>
      <c r="H86" s="160">
        <v>1.4500000000000001E-2</v>
      </c>
      <c r="I86" s="160">
        <v>2.1999999999999999E-2</v>
      </c>
      <c r="J86" s="160">
        <v>1.4500000000000001E-2</v>
      </c>
      <c r="K86" s="160">
        <v>1.4800000000000001E-2</v>
      </c>
      <c r="L86" s="160">
        <v>1.4E-2</v>
      </c>
      <c r="M86" s="160">
        <v>1.7500000000000002E-2</v>
      </c>
      <c r="N86" s="160">
        <v>1.8700000000000001E-2</v>
      </c>
      <c r="O86" s="160">
        <v>7.7000000000000002E-3</v>
      </c>
      <c r="P86" s="160">
        <v>2.4199999999999999E-2</v>
      </c>
      <c r="Q86" s="160">
        <v>7.3000000000000001E-3</v>
      </c>
      <c r="R86" s="160">
        <v>1.7999999999999999E-2</v>
      </c>
      <c r="S86" s="160">
        <v>1.9300000000000001E-2</v>
      </c>
      <c r="T86" s="160">
        <v>1.9800000000000002E-2</v>
      </c>
      <c r="U86" s="160">
        <v>1.5900000000000001E-2</v>
      </c>
      <c r="V86" s="160">
        <v>1.72E-2</v>
      </c>
      <c r="W86" s="160">
        <v>2.2100000000000002E-2</v>
      </c>
      <c r="X86" s="160">
        <v>1.26E-2</v>
      </c>
      <c r="Y86" s="160">
        <v>2.5000000000000001E-2</v>
      </c>
      <c r="Z86" s="160">
        <v>1.9199999999999998E-2</v>
      </c>
      <c r="AA86" s="160">
        <v>4.8300000000000003E-2</v>
      </c>
      <c r="AB86" s="160">
        <v>3.5400000000000001E-2</v>
      </c>
      <c r="AC86" s="160">
        <v>1.67E-2</v>
      </c>
      <c r="AD86" s="160">
        <v>4.3999999999999997E-2</v>
      </c>
      <c r="AE86" s="160">
        <v>1.9099999999999999E-2</v>
      </c>
      <c r="AF86" s="160">
        <v>2.6700000000000002E-2</v>
      </c>
      <c r="AG86" s="160">
        <v>1.6500000000000001E-2</v>
      </c>
      <c r="AH86" s="160">
        <v>1.9300000000000001E-2</v>
      </c>
      <c r="AI86" s="160">
        <v>1.5100000000000001E-2</v>
      </c>
      <c r="AJ86" s="160">
        <v>1.18E-2</v>
      </c>
      <c r="AK86" s="160">
        <v>1.9099999999999999E-2</v>
      </c>
      <c r="AL86" s="160">
        <v>0</v>
      </c>
      <c r="AM86" s="160">
        <v>1.5299999999999999E-2</v>
      </c>
      <c r="AN86" s="160">
        <v>8.0999999999999996E-3</v>
      </c>
      <c r="AO86" s="160">
        <v>1.15E-2</v>
      </c>
      <c r="AP86" s="160">
        <v>1.9E-2</v>
      </c>
    </row>
    <row r="87" spans="1:42">
      <c r="A87" s="683" t="s">
        <v>1393</v>
      </c>
      <c r="B87" s="160">
        <v>5.5300000000000002E-2</v>
      </c>
      <c r="C87" s="160">
        <v>5.8000000000000003E-2</v>
      </c>
      <c r="D87" s="160">
        <v>4.9700000000000001E-2</v>
      </c>
      <c r="E87" s="160">
        <v>5.96E-2</v>
      </c>
      <c r="F87" s="160">
        <v>4.1000000000000002E-2</v>
      </c>
      <c r="G87" s="160">
        <v>6.3100000000000003E-2</v>
      </c>
      <c r="H87" s="160">
        <v>6.1800000000000001E-2</v>
      </c>
      <c r="I87" s="160">
        <v>5.7700000000000001E-2</v>
      </c>
      <c r="J87" s="160">
        <v>6.3299999999999995E-2</v>
      </c>
      <c r="K87" s="160">
        <v>5.9799999999999999E-2</v>
      </c>
      <c r="L87" s="160">
        <v>5.9799999999999999E-2</v>
      </c>
      <c r="M87" s="160">
        <v>5.6599999999999998E-2</v>
      </c>
      <c r="N87" s="160">
        <v>7.5499999999999998E-2</v>
      </c>
      <c r="O87" s="160">
        <v>7.0000000000000007E-2</v>
      </c>
      <c r="P87" s="160">
        <v>6.2799999999999995E-2</v>
      </c>
      <c r="Q87" s="160">
        <v>6.7199999999999996E-2</v>
      </c>
      <c r="R87" s="160">
        <v>7.2499999999999995E-2</v>
      </c>
      <c r="S87" s="160">
        <v>5.4100000000000002E-2</v>
      </c>
      <c r="T87" s="160">
        <v>6.3600000000000004E-2</v>
      </c>
      <c r="U87" s="160">
        <v>7.3599999999999999E-2</v>
      </c>
      <c r="V87" s="160">
        <v>7.1800000000000003E-2</v>
      </c>
      <c r="W87" s="160">
        <v>5.8400000000000001E-2</v>
      </c>
      <c r="X87" s="160">
        <v>6.7699999999999996E-2</v>
      </c>
      <c r="Y87" s="160">
        <v>6.8699999999999997E-2</v>
      </c>
      <c r="Z87" s="160">
        <v>5.2999999999999999E-2</v>
      </c>
      <c r="AA87" s="160">
        <v>7.1199999999999999E-2</v>
      </c>
      <c r="AB87" s="160">
        <v>5.7599999999999998E-2</v>
      </c>
      <c r="AC87" s="160">
        <v>5.91E-2</v>
      </c>
      <c r="AD87" s="160">
        <v>7.1499999999999994E-2</v>
      </c>
      <c r="AE87" s="160">
        <v>5.8400000000000001E-2</v>
      </c>
      <c r="AF87" s="160">
        <v>6.1499999999999999E-2</v>
      </c>
      <c r="AG87" s="160">
        <v>6.2300000000000001E-2</v>
      </c>
      <c r="AH87" s="160">
        <v>7.1099999999999997E-2</v>
      </c>
      <c r="AI87" s="160">
        <v>7.4099999999999999E-2</v>
      </c>
      <c r="AJ87" s="160">
        <v>0</v>
      </c>
      <c r="AK87" s="160">
        <v>7.0599999999999996E-2</v>
      </c>
      <c r="AL87" s="160">
        <v>5.5599999999999997E-2</v>
      </c>
      <c r="AM87" s="160">
        <v>6.1100000000000002E-2</v>
      </c>
      <c r="AN87" s="160">
        <v>4.7399999999999998E-2</v>
      </c>
      <c r="AO87" s="160">
        <v>5.1400000000000001E-2</v>
      </c>
      <c r="AP87" s="160">
        <v>6.0499999999999998E-2</v>
      </c>
    </row>
    <row r="88" spans="1:42">
      <c r="A88" s="683" t="s">
        <v>1394</v>
      </c>
      <c r="B88" s="160">
        <v>0</v>
      </c>
      <c r="C88" s="160">
        <v>0</v>
      </c>
      <c r="D88" s="160">
        <v>4.4000000000000003E-3</v>
      </c>
      <c r="E88" s="160">
        <v>5.5999999999999999E-3</v>
      </c>
      <c r="F88" s="160">
        <v>0</v>
      </c>
      <c r="G88" s="160">
        <v>2.8000000000000001E-2</v>
      </c>
      <c r="H88" s="160">
        <v>0</v>
      </c>
      <c r="I88" s="160">
        <v>0</v>
      </c>
      <c r="J88" s="160">
        <v>2.07E-2</v>
      </c>
      <c r="K88" s="160">
        <v>0</v>
      </c>
      <c r="L88" s="160">
        <v>0</v>
      </c>
      <c r="M88" s="160">
        <v>0</v>
      </c>
      <c r="N88" s="160">
        <v>5.0000000000000001E-3</v>
      </c>
      <c r="O88" s="160">
        <v>0</v>
      </c>
      <c r="P88" s="160">
        <v>0</v>
      </c>
      <c r="Q88" s="160">
        <v>0</v>
      </c>
      <c r="R88" s="160">
        <v>0</v>
      </c>
      <c r="S88" s="160">
        <v>1E-4</v>
      </c>
      <c r="T88" s="160">
        <v>0</v>
      </c>
      <c r="U88" s="160">
        <v>2.3199999999999998E-2</v>
      </c>
      <c r="V88" s="160">
        <v>0</v>
      </c>
      <c r="W88" s="160">
        <v>5.8999999999999997E-2</v>
      </c>
      <c r="X88" s="160">
        <v>2.8E-3</v>
      </c>
      <c r="Y88" s="160">
        <v>0</v>
      </c>
      <c r="Z88" s="160">
        <v>2.1600000000000001E-2</v>
      </c>
      <c r="AA88" s="160">
        <v>0</v>
      </c>
      <c r="AB88" s="160">
        <v>0</v>
      </c>
      <c r="AC88" s="160">
        <v>0</v>
      </c>
      <c r="AD88" s="160">
        <v>3.3999999999999998E-3</v>
      </c>
      <c r="AE88" s="160">
        <v>0</v>
      </c>
      <c r="AF88" s="160">
        <v>0</v>
      </c>
      <c r="AG88" s="160">
        <v>0</v>
      </c>
      <c r="AH88" s="160">
        <v>0</v>
      </c>
      <c r="AI88" s="160">
        <v>0</v>
      </c>
      <c r="AJ88" s="160">
        <v>0</v>
      </c>
      <c r="AK88" s="160">
        <v>0</v>
      </c>
      <c r="AL88" s="160">
        <v>0</v>
      </c>
      <c r="AM88" s="160">
        <v>0</v>
      </c>
      <c r="AN88" s="160">
        <v>0</v>
      </c>
      <c r="AO88" s="160">
        <v>0</v>
      </c>
      <c r="AP88" s="160">
        <v>6.1999999999999998E-3</v>
      </c>
    </row>
    <row r="89" spans="1:42">
      <c r="A89" s="683" t="s">
        <v>1395</v>
      </c>
      <c r="B89" s="160">
        <v>0</v>
      </c>
      <c r="C89" s="160">
        <v>0</v>
      </c>
      <c r="D89" s="160">
        <v>0</v>
      </c>
      <c r="E89" s="160">
        <v>0</v>
      </c>
      <c r="F89" s="160">
        <v>3.2000000000000002E-3</v>
      </c>
      <c r="G89" s="160">
        <v>2.24E-2</v>
      </c>
      <c r="H89" s="160">
        <v>0</v>
      </c>
      <c r="I89" s="160">
        <v>0</v>
      </c>
      <c r="J89" s="160">
        <v>3.3099999999999997E-2</v>
      </c>
      <c r="K89" s="160">
        <v>0</v>
      </c>
      <c r="L89" s="160">
        <v>0</v>
      </c>
      <c r="M89" s="160">
        <v>0</v>
      </c>
      <c r="N89" s="160">
        <v>0</v>
      </c>
      <c r="O89" s="160">
        <v>0</v>
      </c>
      <c r="P89" s="160">
        <v>0</v>
      </c>
      <c r="Q89" s="160">
        <v>0</v>
      </c>
      <c r="R89" s="160">
        <v>0</v>
      </c>
      <c r="S89" s="160">
        <v>0</v>
      </c>
      <c r="T89" s="160">
        <v>2.3800000000000002E-2</v>
      </c>
      <c r="U89" s="160">
        <v>2.5700000000000001E-2</v>
      </c>
      <c r="V89" s="160">
        <v>0</v>
      </c>
      <c r="W89" s="160">
        <v>0</v>
      </c>
      <c r="X89" s="160">
        <v>0</v>
      </c>
      <c r="Y89" s="160">
        <v>0</v>
      </c>
      <c r="Z89" s="160">
        <v>1.15E-2</v>
      </c>
      <c r="AA89" s="160">
        <v>1.9699999999999999E-2</v>
      </c>
      <c r="AB89" s="160">
        <v>3.3999999999999998E-3</v>
      </c>
      <c r="AC89" s="160">
        <v>4.0599999999999997E-2</v>
      </c>
      <c r="AD89" s="160">
        <v>0</v>
      </c>
      <c r="AE89" s="160">
        <v>0</v>
      </c>
      <c r="AF89" s="160">
        <v>0</v>
      </c>
      <c r="AG89" s="160">
        <v>0</v>
      </c>
      <c r="AH89" s="160">
        <v>0</v>
      </c>
      <c r="AI89" s="160">
        <v>0</v>
      </c>
      <c r="AJ89" s="160">
        <v>0</v>
      </c>
      <c r="AK89" s="160">
        <v>0</v>
      </c>
      <c r="AL89" s="160">
        <v>0</v>
      </c>
      <c r="AM89" s="160">
        <v>0</v>
      </c>
      <c r="AN89" s="160">
        <v>0</v>
      </c>
      <c r="AO89" s="160">
        <v>0</v>
      </c>
      <c r="AP89" s="160">
        <v>3.8E-3</v>
      </c>
    </row>
    <row r="90" spans="1:42">
      <c r="A90" s="684" t="s">
        <v>564</v>
      </c>
      <c r="B90" s="67"/>
      <c r="C90" s="67"/>
      <c r="D90" s="67"/>
      <c r="E90" s="67"/>
      <c r="F90" s="67"/>
      <c r="G90" s="67"/>
      <c r="H90" s="67"/>
      <c r="I90" s="67"/>
      <c r="J90" s="67"/>
      <c r="K90" s="68"/>
      <c r="L90" s="68"/>
      <c r="M90" s="68"/>
      <c r="N90" s="67"/>
      <c r="O90" s="67"/>
      <c r="P90" s="67"/>
      <c r="Q90" s="67"/>
      <c r="R90" s="67"/>
      <c r="S90" s="68"/>
      <c r="T90" s="68"/>
      <c r="U90" s="68"/>
      <c r="V90" s="67"/>
      <c r="W90" s="67"/>
      <c r="X90" s="67"/>
      <c r="Y90" s="67"/>
      <c r="Z90" s="67"/>
      <c r="AA90" s="68"/>
      <c r="AB90" s="68"/>
      <c r="AC90" s="68"/>
      <c r="AD90" s="67"/>
      <c r="AE90" s="67"/>
      <c r="AF90" s="67"/>
      <c r="AG90" s="67"/>
      <c r="AH90" s="67"/>
      <c r="AI90" s="68"/>
      <c r="AJ90" s="68"/>
      <c r="AK90" s="68"/>
      <c r="AL90" s="68"/>
      <c r="AM90" s="68"/>
      <c r="AN90" s="68"/>
      <c r="AO90" s="68"/>
      <c r="AP90" s="68"/>
    </row>
    <row r="91" spans="1:42">
      <c r="A91" s="684" t="s">
        <v>565</v>
      </c>
      <c r="B91" s="67"/>
      <c r="C91" s="67"/>
      <c r="D91" s="67"/>
      <c r="E91" s="67"/>
      <c r="F91" s="67"/>
      <c r="G91" s="67"/>
      <c r="H91" s="67"/>
      <c r="I91" s="67"/>
      <c r="J91" s="67"/>
      <c r="K91" s="68"/>
      <c r="L91" s="68"/>
      <c r="M91" s="68"/>
      <c r="N91" s="67"/>
      <c r="O91" s="67"/>
      <c r="P91" s="67"/>
      <c r="Q91" s="67"/>
      <c r="R91" s="67"/>
      <c r="S91" s="68"/>
      <c r="T91" s="68"/>
      <c r="U91" s="68"/>
      <c r="V91" s="67"/>
      <c r="W91" s="67"/>
      <c r="X91" s="67"/>
      <c r="Y91" s="67"/>
      <c r="Z91" s="67"/>
      <c r="AA91" s="68"/>
      <c r="AB91" s="68"/>
      <c r="AC91" s="68"/>
      <c r="AD91" s="67"/>
      <c r="AE91" s="67"/>
      <c r="AF91" s="67"/>
      <c r="AG91" s="67"/>
      <c r="AH91" s="67"/>
      <c r="AI91" s="68"/>
      <c r="AJ91" s="68"/>
      <c r="AK91" s="68"/>
      <c r="AL91" s="68"/>
      <c r="AM91" s="68"/>
      <c r="AN91" s="68"/>
      <c r="AO91" s="68"/>
      <c r="AP91" s="68"/>
    </row>
    <row r="92" spans="1:42">
      <c r="A92" s="683" t="s">
        <v>922</v>
      </c>
      <c r="B92" s="160">
        <v>6.0299999999999999E-2</v>
      </c>
      <c r="C92" s="160">
        <v>5.8599999999999999E-2</v>
      </c>
      <c r="D92" s="160">
        <v>4.4400000000000002E-2</v>
      </c>
      <c r="E92" s="160">
        <v>6.6199999999999995E-2</v>
      </c>
      <c r="F92" s="160">
        <v>6.0100000000000001E-2</v>
      </c>
      <c r="G92" s="160">
        <v>3.7400000000000003E-2</v>
      </c>
      <c r="H92" s="160">
        <v>7.5899999999999995E-2</v>
      </c>
      <c r="I92" s="160">
        <v>5.33E-2</v>
      </c>
      <c r="J92" s="160">
        <v>5.8500000000000003E-2</v>
      </c>
      <c r="K92" s="160">
        <v>5.1799999999999999E-2</v>
      </c>
      <c r="L92" s="160">
        <v>5.9900000000000002E-2</v>
      </c>
      <c r="M92" s="160">
        <v>5.9200000000000003E-2</v>
      </c>
      <c r="N92" s="160">
        <v>9.8599999999999993E-2</v>
      </c>
      <c r="O92" s="160">
        <v>5.6000000000000001E-2</v>
      </c>
      <c r="P92" s="160">
        <v>4.2799999999999998E-2</v>
      </c>
      <c r="Q92" s="160">
        <v>5.4800000000000001E-2</v>
      </c>
      <c r="R92" s="160">
        <v>4.6399999999999997E-2</v>
      </c>
      <c r="S92" s="160">
        <v>8.6400000000000005E-2</v>
      </c>
      <c r="T92" s="160">
        <v>6.8099999999999994E-2</v>
      </c>
      <c r="U92" s="160">
        <v>8.5500000000000007E-2</v>
      </c>
      <c r="V92" s="160">
        <v>3.5400000000000001E-2</v>
      </c>
      <c r="W92" s="160">
        <v>3.5099999999999999E-2</v>
      </c>
      <c r="X92" s="160">
        <v>2.64E-2</v>
      </c>
      <c r="Y92" s="160">
        <v>5.1900000000000002E-2</v>
      </c>
      <c r="Z92" s="160">
        <v>5.5500000000000001E-2</v>
      </c>
      <c r="AA92" s="160">
        <v>5.8900000000000001E-2</v>
      </c>
      <c r="AB92" s="160">
        <v>3.8199999999999998E-2</v>
      </c>
      <c r="AC92" s="160">
        <v>0.1221</v>
      </c>
      <c r="AD92" s="160">
        <v>0.12</v>
      </c>
      <c r="AE92" s="160">
        <v>6.2399999999999997E-2</v>
      </c>
      <c r="AF92" s="160">
        <v>4.6800000000000001E-2</v>
      </c>
      <c r="AG92" s="160">
        <v>7.5499999999999998E-2</v>
      </c>
      <c r="AH92" s="160">
        <v>7.9100000000000004E-2</v>
      </c>
      <c r="AI92" s="160">
        <v>9.2899999999999996E-2</v>
      </c>
      <c r="AJ92" s="160">
        <v>6.9599999999999995E-2</v>
      </c>
      <c r="AK92" s="160">
        <v>9.1300000000000006E-2</v>
      </c>
      <c r="AL92" s="160">
        <v>6.3700000000000007E-2</v>
      </c>
      <c r="AM92" s="160">
        <v>4.19E-2</v>
      </c>
      <c r="AN92" s="160">
        <v>7.0999999999999994E-2</v>
      </c>
      <c r="AO92" s="160">
        <v>8.9499999999999996E-2</v>
      </c>
      <c r="AP92" s="160">
        <v>5.8900000000000001E-2</v>
      </c>
    </row>
    <row r="93" spans="1:42">
      <c r="A93" s="683" t="s">
        <v>924</v>
      </c>
      <c r="B93" s="160">
        <v>8.2600000000000007E-2</v>
      </c>
      <c r="C93" s="160">
        <v>7.7799999999999994E-2</v>
      </c>
      <c r="D93" s="160">
        <v>5.8099999999999999E-2</v>
      </c>
      <c r="E93" s="160">
        <v>8.7499999999999994E-2</v>
      </c>
      <c r="F93" s="160">
        <v>6.9699999999999998E-2</v>
      </c>
      <c r="G93" s="160">
        <v>4.5400000000000003E-2</v>
      </c>
      <c r="H93" s="160">
        <v>8.7599999999999997E-2</v>
      </c>
      <c r="I93" s="160">
        <v>6.4000000000000001E-2</v>
      </c>
      <c r="J93" s="160">
        <v>6.9699999999999998E-2</v>
      </c>
      <c r="K93" s="160">
        <v>6.1600000000000002E-2</v>
      </c>
      <c r="L93" s="160">
        <v>6.88E-2</v>
      </c>
      <c r="M93" s="160">
        <v>6.4100000000000004E-2</v>
      </c>
      <c r="N93" s="160">
        <v>0.1237</v>
      </c>
      <c r="O93" s="160">
        <v>7.5200000000000003E-2</v>
      </c>
      <c r="P93" s="160">
        <v>5.2400000000000002E-2</v>
      </c>
      <c r="Q93" s="160">
        <v>7.3499999999999996E-2</v>
      </c>
      <c r="R93" s="160">
        <v>5.4300000000000001E-2</v>
      </c>
      <c r="S93" s="160">
        <v>0.1081</v>
      </c>
      <c r="T93" s="160">
        <v>7.5899999999999995E-2</v>
      </c>
      <c r="U93" s="160">
        <v>0.1114</v>
      </c>
      <c r="V93" s="160">
        <v>4.1099999999999998E-2</v>
      </c>
      <c r="W93" s="160">
        <v>3.8399999999999997E-2</v>
      </c>
      <c r="X93" s="160">
        <v>3.4099999999999998E-2</v>
      </c>
      <c r="Y93" s="160">
        <v>5.9700000000000003E-2</v>
      </c>
      <c r="Z93" s="160">
        <v>6.8500000000000005E-2</v>
      </c>
      <c r="AA93" s="160">
        <v>6.9000000000000006E-2</v>
      </c>
      <c r="AB93" s="160">
        <v>4.36E-2</v>
      </c>
      <c r="AC93" s="160">
        <v>0.15809999999999999</v>
      </c>
      <c r="AD93" s="160">
        <v>0.14360000000000001</v>
      </c>
      <c r="AE93" s="160">
        <v>7.1400000000000005E-2</v>
      </c>
      <c r="AF93" s="160">
        <v>5.7599999999999998E-2</v>
      </c>
      <c r="AG93" s="160">
        <v>8.5400000000000004E-2</v>
      </c>
      <c r="AH93" s="160">
        <v>0.1002</v>
      </c>
      <c r="AI93" s="160">
        <v>0.12039999999999999</v>
      </c>
      <c r="AJ93" s="160">
        <v>8.6599999999999996E-2</v>
      </c>
      <c r="AK93" s="160">
        <v>0.109</v>
      </c>
      <c r="AL93" s="160">
        <v>7.6100000000000001E-2</v>
      </c>
      <c r="AM93" s="160">
        <v>4.8300000000000003E-2</v>
      </c>
      <c r="AN93" s="160">
        <v>9.2299999999999993E-2</v>
      </c>
      <c r="AO93" s="160">
        <v>0.11</v>
      </c>
      <c r="AP93" s="160">
        <v>7.3099999999999998E-2</v>
      </c>
    </row>
    <row r="94" spans="1:42">
      <c r="A94" s="683" t="s">
        <v>926</v>
      </c>
      <c r="B94" s="160">
        <v>8.8999999999999996E-2</v>
      </c>
      <c r="C94" s="160">
        <v>8.3299999999999999E-2</v>
      </c>
      <c r="D94" s="160">
        <v>6.93E-2</v>
      </c>
      <c r="E94" s="160">
        <v>9.7799999999999998E-2</v>
      </c>
      <c r="F94" s="160">
        <v>0.10100000000000001</v>
      </c>
      <c r="G94" s="160">
        <v>5.5199999999999999E-2</v>
      </c>
      <c r="H94" s="160">
        <v>9.8000000000000004E-2</v>
      </c>
      <c r="I94" s="160">
        <v>6.6199999999999995E-2</v>
      </c>
      <c r="J94" s="160">
        <v>7.46E-2</v>
      </c>
      <c r="K94" s="160">
        <v>6.9400000000000003E-2</v>
      </c>
      <c r="L94" s="160">
        <v>8.1000000000000003E-2</v>
      </c>
      <c r="M94" s="160">
        <v>6.93E-2</v>
      </c>
      <c r="N94" s="160">
        <v>0.1295</v>
      </c>
      <c r="O94" s="160">
        <v>8.4900000000000003E-2</v>
      </c>
      <c r="P94" s="160">
        <v>6.6600000000000006E-2</v>
      </c>
      <c r="Q94" s="160">
        <v>7.8299999999999995E-2</v>
      </c>
      <c r="R94" s="160">
        <v>5.8900000000000001E-2</v>
      </c>
      <c r="S94" s="160">
        <v>0.1129</v>
      </c>
      <c r="T94" s="160">
        <v>9.0399999999999994E-2</v>
      </c>
      <c r="U94" s="160">
        <v>0.11559999999999999</v>
      </c>
      <c r="V94" s="160">
        <v>4.41E-2</v>
      </c>
      <c r="W94" s="160">
        <v>4.7399999999999998E-2</v>
      </c>
      <c r="X94" s="160">
        <v>3.9899999999999998E-2</v>
      </c>
      <c r="Y94" s="160">
        <v>6.9400000000000003E-2</v>
      </c>
      <c r="Z94" s="160">
        <v>7.4800000000000005E-2</v>
      </c>
      <c r="AA94" s="160">
        <v>7.8200000000000006E-2</v>
      </c>
      <c r="AB94" s="160">
        <v>5.0999999999999997E-2</v>
      </c>
      <c r="AC94" s="160">
        <v>0.16239999999999999</v>
      </c>
      <c r="AD94" s="160">
        <v>0.14760000000000001</v>
      </c>
      <c r="AE94" s="160">
        <v>9.1899999999999996E-2</v>
      </c>
      <c r="AF94" s="160">
        <v>6.0199999999999997E-2</v>
      </c>
      <c r="AG94" s="160">
        <v>9.4799999999999995E-2</v>
      </c>
      <c r="AH94" s="160">
        <v>0.104</v>
      </c>
      <c r="AI94" s="160">
        <v>0.13569999999999999</v>
      </c>
      <c r="AJ94" s="160">
        <v>9.8100000000000007E-2</v>
      </c>
      <c r="AK94" s="160">
        <v>0.10589999999999999</v>
      </c>
      <c r="AL94" s="160">
        <v>0.08</v>
      </c>
      <c r="AM94" s="160">
        <v>5.5599999999999997E-2</v>
      </c>
      <c r="AN94" s="160">
        <v>8.5599999999999996E-2</v>
      </c>
      <c r="AO94" s="160">
        <v>0.1137</v>
      </c>
      <c r="AP94" s="160">
        <v>8.1699999999999995E-2</v>
      </c>
    </row>
    <row r="95" spans="1:42">
      <c r="A95" s="683" t="s">
        <v>1396</v>
      </c>
      <c r="B95" s="160">
        <v>9.8900000000000002E-2</v>
      </c>
      <c r="C95" s="160">
        <v>9.0899999999999995E-2</v>
      </c>
      <c r="D95" s="160">
        <v>6.0999999999999999E-2</v>
      </c>
      <c r="E95" s="160">
        <v>8.7999999999999995E-2</v>
      </c>
      <c r="F95" s="160">
        <v>0.1016</v>
      </c>
      <c r="G95" s="160">
        <v>5.57E-2</v>
      </c>
      <c r="H95" s="160">
        <v>0.11169999999999999</v>
      </c>
      <c r="I95" s="160">
        <v>7.9399999999999998E-2</v>
      </c>
      <c r="J95" s="160">
        <v>8.2199999999999995E-2</v>
      </c>
      <c r="K95" s="160">
        <v>7.5399999999999995E-2</v>
      </c>
      <c r="L95" s="160">
        <v>8.5500000000000007E-2</v>
      </c>
      <c r="M95" s="160">
        <v>8.2400000000000001E-2</v>
      </c>
      <c r="N95" s="160">
        <v>0.1396</v>
      </c>
      <c r="O95" s="160">
        <v>6.9500000000000006E-2</v>
      </c>
      <c r="P95" s="160">
        <v>5.5300000000000002E-2</v>
      </c>
      <c r="Q95" s="160">
        <v>6.7799999999999999E-2</v>
      </c>
      <c r="R95" s="160">
        <v>6.3500000000000001E-2</v>
      </c>
      <c r="S95" s="160">
        <v>0.15870000000000001</v>
      </c>
      <c r="T95" s="160">
        <v>9.11E-2</v>
      </c>
      <c r="U95" s="160">
        <v>0.1135</v>
      </c>
      <c r="V95" s="160">
        <v>4.7699999999999999E-2</v>
      </c>
      <c r="W95" s="160">
        <v>4.24E-2</v>
      </c>
      <c r="X95" s="160">
        <v>3.7600000000000001E-2</v>
      </c>
      <c r="Y95" s="160">
        <v>6.9599999999999995E-2</v>
      </c>
      <c r="Z95" s="160">
        <v>7.8299999999999995E-2</v>
      </c>
      <c r="AA95" s="160">
        <v>8.7499999999999994E-2</v>
      </c>
      <c r="AB95" s="160">
        <v>5.3800000000000001E-2</v>
      </c>
      <c r="AC95" s="160">
        <v>0.17330000000000001</v>
      </c>
      <c r="AD95" s="160">
        <v>0.16750000000000001</v>
      </c>
      <c r="AE95" s="160">
        <v>7.9600000000000004E-2</v>
      </c>
      <c r="AF95" s="160">
        <v>0.1348</v>
      </c>
      <c r="AG95" s="160">
        <v>9.6699999999999994E-2</v>
      </c>
      <c r="AH95" s="160">
        <v>0.11849999999999999</v>
      </c>
      <c r="AI95" s="160">
        <v>0.19650000000000001</v>
      </c>
      <c r="AJ95" s="160">
        <v>8.6099999999999996E-2</v>
      </c>
      <c r="AK95" s="160">
        <v>0.373</v>
      </c>
      <c r="AL95" s="160">
        <v>7.7899999999999997E-2</v>
      </c>
      <c r="AM95" s="160">
        <v>5.5599999999999997E-2</v>
      </c>
      <c r="AN95" s="160">
        <v>0.10349999999999999</v>
      </c>
      <c r="AO95" s="160">
        <v>0.1298</v>
      </c>
      <c r="AP95" s="160">
        <v>8.5099999999999995E-2</v>
      </c>
    </row>
    <row r="96" spans="1:42">
      <c r="A96" s="684" t="s">
        <v>566</v>
      </c>
      <c r="B96" s="67"/>
      <c r="C96" s="67"/>
      <c r="D96" s="67"/>
      <c r="E96" s="67"/>
      <c r="F96" s="67"/>
      <c r="G96" s="67"/>
      <c r="H96" s="67"/>
      <c r="I96" s="67"/>
      <c r="J96" s="67"/>
      <c r="K96" s="68"/>
      <c r="L96" s="68"/>
      <c r="M96" s="68"/>
      <c r="N96" s="67"/>
      <c r="O96" s="67"/>
      <c r="P96" s="67"/>
      <c r="Q96" s="67"/>
      <c r="R96" s="67"/>
      <c r="S96" s="68"/>
      <c r="T96" s="68"/>
      <c r="U96" s="68"/>
      <c r="V96" s="67"/>
      <c r="W96" s="67"/>
      <c r="X96" s="67"/>
      <c r="Y96" s="67"/>
      <c r="Z96" s="67"/>
      <c r="AA96" s="68"/>
      <c r="AB96" s="68"/>
      <c r="AC96" s="68"/>
      <c r="AD96" s="67"/>
      <c r="AE96" s="67"/>
      <c r="AF96" s="67"/>
      <c r="AG96" s="67"/>
      <c r="AH96" s="67"/>
      <c r="AI96" s="68"/>
      <c r="AJ96" s="68"/>
      <c r="AK96" s="68"/>
      <c r="AL96" s="68"/>
      <c r="AM96" s="68"/>
      <c r="AN96" s="68"/>
      <c r="AO96" s="68"/>
      <c r="AP96" s="68"/>
    </row>
    <row r="97" spans="1:42">
      <c r="A97" s="683" t="s">
        <v>929</v>
      </c>
      <c r="B97" s="160">
        <v>0.5232</v>
      </c>
      <c r="C97" s="160">
        <v>0.54590000000000005</v>
      </c>
      <c r="D97" s="160">
        <v>0.58209999999999995</v>
      </c>
      <c r="E97" s="160">
        <v>0.55300000000000005</v>
      </c>
      <c r="F97" s="160">
        <v>0.70709999999999995</v>
      </c>
      <c r="G97" s="160">
        <v>0.51400000000000001</v>
      </c>
      <c r="H97" s="160">
        <v>0.70350000000000001</v>
      </c>
      <c r="I97" s="160">
        <v>0.629</v>
      </c>
      <c r="J97" s="160">
        <v>0.60219999999999996</v>
      </c>
      <c r="K97" s="160">
        <v>0.59840000000000004</v>
      </c>
      <c r="L97" s="160">
        <v>0.59219999999999995</v>
      </c>
      <c r="M97" s="160">
        <v>0.68869999999999998</v>
      </c>
      <c r="N97" s="160">
        <v>0.62509999999999999</v>
      </c>
      <c r="O97" s="160">
        <v>0.62229999999999996</v>
      </c>
      <c r="P97" s="160">
        <v>0.6109</v>
      </c>
      <c r="Q97" s="160">
        <v>0.63249999999999995</v>
      </c>
      <c r="R97" s="160">
        <v>0.59119999999999995</v>
      </c>
      <c r="S97" s="160">
        <v>0.64319999999999999</v>
      </c>
      <c r="T97" s="160">
        <v>0.67490000000000006</v>
      </c>
      <c r="U97" s="160">
        <v>0.61229999999999996</v>
      </c>
      <c r="V97" s="160">
        <v>0.61829999999999996</v>
      </c>
      <c r="W97" s="160">
        <v>0.65639999999999998</v>
      </c>
      <c r="X97" s="160">
        <v>0.377</v>
      </c>
      <c r="Y97" s="160">
        <v>0.63619999999999999</v>
      </c>
      <c r="Z97" s="160">
        <v>0.60970000000000002</v>
      </c>
      <c r="AA97" s="160">
        <v>0.6139</v>
      </c>
      <c r="AB97" s="160">
        <v>0.56869999999999998</v>
      </c>
      <c r="AC97" s="160">
        <v>0.43340000000000001</v>
      </c>
      <c r="AD97" s="160">
        <v>0.66010000000000002</v>
      </c>
      <c r="AE97" s="160">
        <v>0.54249999999999998</v>
      </c>
      <c r="AF97" s="160">
        <v>0.60629999999999995</v>
      </c>
      <c r="AG97" s="160">
        <v>0.64970000000000006</v>
      </c>
      <c r="AH97" s="160">
        <v>0.59909999999999997</v>
      </c>
      <c r="AI97" s="160">
        <v>0.61260000000000003</v>
      </c>
      <c r="AJ97" s="160">
        <v>0.7339</v>
      </c>
      <c r="AK97" s="160">
        <v>0.63429999999999997</v>
      </c>
      <c r="AL97" s="160">
        <v>0.64180000000000004</v>
      </c>
      <c r="AM97" s="160">
        <v>0.54690000000000005</v>
      </c>
      <c r="AN97" s="160">
        <v>0.61719999999999997</v>
      </c>
      <c r="AO97" s="160">
        <v>0.74009999999999998</v>
      </c>
      <c r="AP97" s="160">
        <v>0.5756</v>
      </c>
    </row>
    <row r="98" spans="1:42">
      <c r="A98" s="683" t="s">
        <v>931</v>
      </c>
      <c r="B98" s="160">
        <v>3.95E-2</v>
      </c>
      <c r="C98" s="160">
        <v>0.05</v>
      </c>
      <c r="D98" s="160">
        <v>4.5900000000000003E-2</v>
      </c>
      <c r="E98" s="160">
        <v>3.8800000000000001E-2</v>
      </c>
      <c r="F98" s="160">
        <v>2.9899999999999999E-2</v>
      </c>
      <c r="G98" s="160">
        <v>4.7899999999999998E-2</v>
      </c>
      <c r="H98" s="160">
        <v>2.8799999999999999E-2</v>
      </c>
      <c r="I98" s="160">
        <v>3.2899999999999999E-2</v>
      </c>
      <c r="J98" s="160">
        <v>4.4600000000000001E-2</v>
      </c>
      <c r="K98" s="160">
        <v>2.6100000000000002E-2</v>
      </c>
      <c r="L98" s="160">
        <v>3.09E-2</v>
      </c>
      <c r="M98" s="160">
        <v>3.9699999999999999E-2</v>
      </c>
      <c r="N98" s="160">
        <v>2.4199999999999999E-2</v>
      </c>
      <c r="O98" s="160">
        <v>4.3499999999999997E-2</v>
      </c>
      <c r="P98" s="160">
        <v>2.23E-2</v>
      </c>
      <c r="Q98" s="160">
        <v>5.7000000000000002E-2</v>
      </c>
      <c r="R98" s="160">
        <v>7.1599999999999997E-2</v>
      </c>
      <c r="S98" s="160">
        <v>7.4399999999999994E-2</v>
      </c>
      <c r="T98" s="160">
        <v>2.7300000000000001E-2</v>
      </c>
      <c r="U98" s="160">
        <v>4.5999999999999999E-2</v>
      </c>
      <c r="V98" s="160">
        <v>3.6200000000000003E-2</v>
      </c>
      <c r="W98" s="160">
        <v>5.4399999999999997E-2</v>
      </c>
      <c r="X98" s="160">
        <v>0.1018</v>
      </c>
      <c r="Y98" s="160">
        <v>2.87E-2</v>
      </c>
      <c r="Z98" s="160">
        <v>3.1399999999999997E-2</v>
      </c>
      <c r="AA98" s="160">
        <v>3.5099999999999999E-2</v>
      </c>
      <c r="AB98" s="160">
        <v>2.3300000000000001E-2</v>
      </c>
      <c r="AC98" s="160">
        <v>2.7199999999999998E-2</v>
      </c>
      <c r="AD98" s="160">
        <v>4.0099999999999997E-2</v>
      </c>
      <c r="AE98" s="160">
        <v>5.8900000000000001E-2</v>
      </c>
      <c r="AF98" s="160">
        <v>7.9399999999999998E-2</v>
      </c>
      <c r="AG98" s="160">
        <v>2.9000000000000001E-2</v>
      </c>
      <c r="AH98" s="160">
        <v>5.1900000000000002E-2</v>
      </c>
      <c r="AI98" s="160">
        <v>6.6799999999999998E-2</v>
      </c>
      <c r="AJ98" s="160">
        <v>1.8200000000000001E-2</v>
      </c>
      <c r="AK98" s="160">
        <v>5.0999999999999997E-2</v>
      </c>
      <c r="AL98" s="160">
        <v>5.5100000000000003E-2</v>
      </c>
      <c r="AM98" s="160">
        <v>6.7400000000000002E-2</v>
      </c>
      <c r="AN98" s="160">
        <v>1.43E-2</v>
      </c>
      <c r="AO98" s="160">
        <v>3.6700000000000003E-2</v>
      </c>
      <c r="AP98" s="160">
        <v>4.1300000000000003E-2</v>
      </c>
    </row>
    <row r="99" spans="1:42">
      <c r="A99" s="683" t="s">
        <v>933</v>
      </c>
      <c r="B99" s="160">
        <v>0.43730000000000002</v>
      </c>
      <c r="C99" s="160">
        <v>0.40410000000000001</v>
      </c>
      <c r="D99" s="160">
        <v>0.372</v>
      </c>
      <c r="E99" s="160">
        <v>0.40810000000000002</v>
      </c>
      <c r="F99" s="160">
        <v>0.26300000000000001</v>
      </c>
      <c r="G99" s="160">
        <v>0.43809999999999999</v>
      </c>
      <c r="H99" s="160">
        <v>0.26769999999999999</v>
      </c>
      <c r="I99" s="160">
        <v>0.33810000000000001</v>
      </c>
      <c r="J99" s="160">
        <v>0.35320000000000001</v>
      </c>
      <c r="K99" s="160">
        <v>0.3755</v>
      </c>
      <c r="L99" s="160">
        <v>0.37690000000000001</v>
      </c>
      <c r="M99" s="160">
        <v>0.27160000000000001</v>
      </c>
      <c r="N99" s="160">
        <v>0.35070000000000001</v>
      </c>
      <c r="O99" s="160">
        <v>0.3342</v>
      </c>
      <c r="P99" s="160">
        <v>0.36680000000000001</v>
      </c>
      <c r="Q99" s="160">
        <v>0.3105</v>
      </c>
      <c r="R99" s="160">
        <v>0.3372</v>
      </c>
      <c r="S99" s="160">
        <v>0.28239999999999998</v>
      </c>
      <c r="T99" s="160">
        <v>0.2979</v>
      </c>
      <c r="U99" s="160">
        <v>0.3417</v>
      </c>
      <c r="V99" s="160">
        <v>0.34549999999999997</v>
      </c>
      <c r="W99" s="160">
        <v>0.28920000000000001</v>
      </c>
      <c r="X99" s="160">
        <v>0.5212</v>
      </c>
      <c r="Y99" s="160">
        <v>0.33510000000000001</v>
      </c>
      <c r="Z99" s="160">
        <v>0.3589</v>
      </c>
      <c r="AA99" s="160">
        <v>0.35099999999999998</v>
      </c>
      <c r="AB99" s="160">
        <v>0.40799999999999997</v>
      </c>
      <c r="AC99" s="160">
        <v>0.53939999999999999</v>
      </c>
      <c r="AD99" s="160">
        <v>0.29980000000000001</v>
      </c>
      <c r="AE99" s="160">
        <v>0.39860000000000001</v>
      </c>
      <c r="AF99" s="160">
        <v>0.31430000000000002</v>
      </c>
      <c r="AG99" s="160">
        <v>0.32129999999999997</v>
      </c>
      <c r="AH99" s="160">
        <v>0.34899999999999998</v>
      </c>
      <c r="AI99" s="160">
        <v>0.3206</v>
      </c>
      <c r="AJ99" s="160">
        <v>0.248</v>
      </c>
      <c r="AK99" s="160">
        <v>0.31469999999999998</v>
      </c>
      <c r="AL99" s="160">
        <v>0.30309999999999998</v>
      </c>
      <c r="AM99" s="160">
        <v>0.38569999999999999</v>
      </c>
      <c r="AN99" s="160">
        <v>0.36849999999999999</v>
      </c>
      <c r="AO99" s="160">
        <v>0.22320000000000001</v>
      </c>
      <c r="AP99" s="160">
        <v>0.3831</v>
      </c>
    </row>
    <row r="100" spans="1:42">
      <c r="A100" s="683" t="s">
        <v>935</v>
      </c>
      <c r="B100" s="160">
        <v>0.45979999999999999</v>
      </c>
      <c r="C100" s="160">
        <v>0.36270000000000002</v>
      </c>
      <c r="D100" s="160">
        <v>0.43099999999999999</v>
      </c>
      <c r="E100" s="160">
        <v>0.48199999999999998</v>
      </c>
      <c r="F100" s="160">
        <v>0.56930000000000003</v>
      </c>
      <c r="G100" s="160">
        <v>0.3337</v>
      </c>
      <c r="H100" s="160">
        <v>0.42109999999999997</v>
      </c>
      <c r="I100" s="160">
        <v>0.52049999999999996</v>
      </c>
      <c r="J100" s="160">
        <v>0.54759999999999998</v>
      </c>
      <c r="K100" s="160">
        <v>0.46339999999999998</v>
      </c>
      <c r="L100" s="160">
        <v>0.59319999999999995</v>
      </c>
      <c r="M100" s="160">
        <v>0.4924</v>
      </c>
      <c r="N100" s="160">
        <v>0.64380000000000004</v>
      </c>
      <c r="O100" s="160">
        <v>0.39029999999999998</v>
      </c>
      <c r="P100" s="160">
        <v>0.33400000000000002</v>
      </c>
      <c r="Q100" s="160">
        <v>0.51829999999999998</v>
      </c>
      <c r="R100" s="160">
        <v>0.3906</v>
      </c>
      <c r="S100" s="160">
        <v>0.72509999999999997</v>
      </c>
      <c r="T100" s="160">
        <v>0.53320000000000001</v>
      </c>
      <c r="U100" s="160">
        <v>0.55520000000000003</v>
      </c>
      <c r="V100" s="160">
        <v>0.3579</v>
      </c>
      <c r="W100" s="160">
        <v>0.45879999999999999</v>
      </c>
      <c r="X100" s="160">
        <v>0.27150000000000002</v>
      </c>
      <c r="Y100" s="160">
        <v>0.49880000000000002</v>
      </c>
      <c r="Z100" s="160">
        <v>0.5222</v>
      </c>
      <c r="AA100" s="160">
        <v>0.3861</v>
      </c>
      <c r="AB100" s="160">
        <v>0.41589999999999999</v>
      </c>
      <c r="AC100" s="160">
        <v>0.68010000000000004</v>
      </c>
      <c r="AD100" s="160">
        <v>0.58709999999999996</v>
      </c>
      <c r="AE100" s="160">
        <v>0.58120000000000005</v>
      </c>
      <c r="AF100" s="160">
        <v>0.41239999999999999</v>
      </c>
      <c r="AG100" s="160">
        <v>0.62209999999999999</v>
      </c>
      <c r="AH100" s="160">
        <v>0.51129999999999998</v>
      </c>
      <c r="AI100" s="160">
        <v>0.58950000000000002</v>
      </c>
      <c r="AJ100" s="160">
        <v>0.55640000000000001</v>
      </c>
      <c r="AK100" s="160">
        <v>0.51459999999999995</v>
      </c>
      <c r="AL100" s="160">
        <v>0.32279999999999998</v>
      </c>
      <c r="AM100" s="160">
        <v>0.43330000000000002</v>
      </c>
      <c r="AN100" s="160">
        <v>0.115</v>
      </c>
      <c r="AO100" s="160">
        <v>0.71550000000000002</v>
      </c>
      <c r="AP100" s="160">
        <v>0.44490000000000002</v>
      </c>
    </row>
    <row r="101" spans="1:42">
      <c r="A101" s="684" t="s">
        <v>567</v>
      </c>
      <c r="B101" s="67"/>
      <c r="C101" s="67"/>
      <c r="D101" s="67"/>
      <c r="E101" s="67"/>
      <c r="F101" s="67"/>
      <c r="G101" s="67"/>
      <c r="H101" s="67"/>
      <c r="I101" s="67"/>
      <c r="J101" s="67"/>
      <c r="K101" s="68"/>
      <c r="L101" s="68"/>
      <c r="M101" s="68"/>
      <c r="N101" s="67"/>
      <c r="O101" s="67"/>
      <c r="P101" s="67"/>
      <c r="Q101" s="67"/>
      <c r="R101" s="67"/>
      <c r="S101" s="68"/>
      <c r="T101" s="68"/>
      <c r="U101" s="68"/>
      <c r="V101" s="67"/>
      <c r="W101" s="67"/>
      <c r="X101" s="67"/>
      <c r="Y101" s="67"/>
      <c r="Z101" s="67"/>
      <c r="AA101" s="68"/>
      <c r="AB101" s="68"/>
      <c r="AC101" s="68"/>
      <c r="AD101" s="67"/>
      <c r="AE101" s="67"/>
      <c r="AF101" s="67"/>
      <c r="AG101" s="67"/>
      <c r="AH101" s="67"/>
      <c r="AI101" s="68"/>
      <c r="AJ101" s="68"/>
      <c r="AK101" s="68"/>
      <c r="AL101" s="68"/>
      <c r="AM101" s="68"/>
      <c r="AN101" s="68"/>
      <c r="AO101" s="68"/>
      <c r="AP101" s="68"/>
    </row>
    <row r="102" spans="1:42">
      <c r="A102" s="683" t="s">
        <v>937</v>
      </c>
      <c r="B102" s="160">
        <v>5.5899999999999998E-2</v>
      </c>
      <c r="C102" s="160">
        <v>5.2600000000000001E-2</v>
      </c>
      <c r="D102" s="160">
        <v>3.5099999999999999E-2</v>
      </c>
      <c r="E102" s="160">
        <v>9.11E-2</v>
      </c>
      <c r="F102" s="160">
        <v>4.6699999999999998E-2</v>
      </c>
      <c r="G102" s="160">
        <v>3.9E-2</v>
      </c>
      <c r="H102" s="160">
        <v>5.4600000000000003E-2</v>
      </c>
      <c r="I102" s="160">
        <v>5.6099999999999997E-2</v>
      </c>
      <c r="J102" s="160">
        <v>6.4299999999999996E-2</v>
      </c>
      <c r="K102" s="160">
        <v>5.6899999999999999E-2</v>
      </c>
      <c r="L102" s="160">
        <v>6.2399999999999997E-2</v>
      </c>
      <c r="M102" s="160">
        <v>7.8799999999999995E-2</v>
      </c>
      <c r="N102" s="160">
        <v>0.10249999999999999</v>
      </c>
      <c r="O102" s="160">
        <v>5.8200000000000002E-2</v>
      </c>
      <c r="P102" s="160">
        <v>0.05</v>
      </c>
      <c r="Q102" s="160">
        <v>6.0100000000000001E-2</v>
      </c>
      <c r="R102" s="160">
        <v>6.7400000000000002E-2</v>
      </c>
      <c r="S102" s="160">
        <v>0.11940000000000001</v>
      </c>
      <c r="T102" s="160">
        <v>7.6700000000000004E-2</v>
      </c>
      <c r="U102" s="160">
        <v>8.1100000000000005E-2</v>
      </c>
      <c r="V102" s="160">
        <v>5.4100000000000002E-2</v>
      </c>
      <c r="W102" s="160">
        <v>7.2400000000000006E-2</v>
      </c>
      <c r="X102" s="160">
        <v>5.2600000000000001E-2</v>
      </c>
      <c r="Y102" s="160">
        <v>7.0499999999999993E-2</v>
      </c>
      <c r="Z102" s="160">
        <v>5.9299999999999999E-2</v>
      </c>
      <c r="AA102" s="160">
        <v>4.19E-2</v>
      </c>
      <c r="AB102" s="160">
        <v>4.53E-2</v>
      </c>
      <c r="AC102" s="160">
        <v>7.7100000000000002E-2</v>
      </c>
      <c r="AD102" s="160">
        <v>0.12970000000000001</v>
      </c>
      <c r="AE102" s="160">
        <v>6.2300000000000001E-2</v>
      </c>
      <c r="AF102" s="160">
        <v>8.6999999999999994E-2</v>
      </c>
      <c r="AG102" s="160">
        <v>8.5400000000000004E-2</v>
      </c>
      <c r="AH102" s="160">
        <v>6.1400000000000003E-2</v>
      </c>
      <c r="AI102" s="160">
        <v>8.2199999999999995E-2</v>
      </c>
      <c r="AJ102" s="160">
        <v>6.93E-2</v>
      </c>
      <c r="AK102" s="160">
        <v>0.16719999999999999</v>
      </c>
      <c r="AL102" s="160">
        <v>4.8899999999999999E-2</v>
      </c>
      <c r="AM102" s="160">
        <v>6.0499999999999998E-2</v>
      </c>
      <c r="AN102" s="160">
        <v>7.5200000000000003E-2</v>
      </c>
      <c r="AO102" s="160">
        <v>8.8300000000000003E-2</v>
      </c>
      <c r="AP102" s="160">
        <v>6.1499999999999999E-2</v>
      </c>
    </row>
    <row r="103" spans="1:42">
      <c r="A103" s="683" t="s">
        <v>939</v>
      </c>
      <c r="B103" s="160">
        <v>6.3899999999999998E-2</v>
      </c>
      <c r="C103" s="160">
        <v>4.07E-2</v>
      </c>
      <c r="D103" s="160">
        <v>3.4000000000000002E-2</v>
      </c>
      <c r="E103" s="160">
        <v>7.7499999999999999E-2</v>
      </c>
      <c r="F103" s="160">
        <v>4.5900000000000003E-2</v>
      </c>
      <c r="G103" s="160">
        <v>3.7400000000000003E-2</v>
      </c>
      <c r="H103" s="160">
        <v>5.5199999999999999E-2</v>
      </c>
      <c r="I103" s="160">
        <v>5.4399999999999997E-2</v>
      </c>
      <c r="J103" s="160">
        <v>6.4799999999999996E-2</v>
      </c>
      <c r="K103" s="160">
        <v>5.6300000000000003E-2</v>
      </c>
      <c r="L103" s="160">
        <v>6.1699999999999998E-2</v>
      </c>
      <c r="M103" s="160">
        <v>7.7399999999999997E-2</v>
      </c>
      <c r="N103" s="160">
        <v>9.9299999999999999E-2</v>
      </c>
      <c r="O103" s="160">
        <v>5.5599999999999997E-2</v>
      </c>
      <c r="P103" s="160">
        <v>5.3199999999999997E-2</v>
      </c>
      <c r="Q103" s="160">
        <v>6.0499999999999998E-2</v>
      </c>
      <c r="R103" s="160">
        <v>6.7500000000000004E-2</v>
      </c>
      <c r="S103" s="160">
        <v>0.11940000000000001</v>
      </c>
      <c r="T103" s="160">
        <v>7.7399999999999997E-2</v>
      </c>
      <c r="U103" s="160">
        <v>8.1900000000000001E-2</v>
      </c>
      <c r="V103" s="160">
        <v>5.4300000000000001E-2</v>
      </c>
      <c r="W103" s="160">
        <v>7.2099999999999997E-2</v>
      </c>
      <c r="X103" s="160">
        <v>5.3199999999999997E-2</v>
      </c>
      <c r="Y103" s="160">
        <v>7.0099999999999996E-2</v>
      </c>
      <c r="Z103" s="160">
        <v>5.8099999999999999E-2</v>
      </c>
      <c r="AA103" s="160">
        <v>4.02E-2</v>
      </c>
      <c r="AB103" s="160">
        <v>4.5400000000000003E-2</v>
      </c>
      <c r="AC103" s="160">
        <v>7.3499999999999996E-2</v>
      </c>
      <c r="AD103" s="160">
        <v>0.127</v>
      </c>
      <c r="AE103" s="160">
        <v>6.1800000000000001E-2</v>
      </c>
      <c r="AF103" s="160">
        <v>8.5800000000000001E-2</v>
      </c>
      <c r="AG103" s="160">
        <v>8.43E-2</v>
      </c>
      <c r="AH103" s="160">
        <v>7.3899999999999993E-2</v>
      </c>
      <c r="AI103" s="160">
        <v>8.2699999999999996E-2</v>
      </c>
      <c r="AJ103" s="160">
        <v>6.8500000000000005E-2</v>
      </c>
      <c r="AK103" s="160">
        <v>0.1666</v>
      </c>
      <c r="AL103" s="160">
        <v>4.6899999999999997E-2</v>
      </c>
      <c r="AM103" s="160">
        <v>5.7500000000000002E-2</v>
      </c>
      <c r="AN103" s="160">
        <v>7.4899999999999994E-2</v>
      </c>
      <c r="AO103" s="160">
        <v>8.7300000000000003E-2</v>
      </c>
      <c r="AP103" s="160">
        <v>6.0900000000000003E-2</v>
      </c>
    </row>
    <row r="104" spans="1:42">
      <c r="A104" s="685" t="s">
        <v>1397</v>
      </c>
      <c r="B104" s="160">
        <v>9.4399999999999998E-2</v>
      </c>
      <c r="C104" s="160">
        <v>6.1400000000000003E-2</v>
      </c>
      <c r="D104" s="160">
        <v>4.3299999999999998E-2</v>
      </c>
      <c r="E104" s="160">
        <v>8.8400000000000006E-2</v>
      </c>
      <c r="F104" s="160">
        <v>5.4199999999999998E-2</v>
      </c>
      <c r="G104" s="160">
        <v>5.21E-2</v>
      </c>
      <c r="H104" s="160">
        <v>6.9000000000000006E-2</v>
      </c>
      <c r="I104" s="160">
        <v>6.8699999999999997E-2</v>
      </c>
      <c r="J104" s="160">
        <v>8.3199999999999996E-2</v>
      </c>
      <c r="K104" s="160">
        <v>7.1400000000000005E-2</v>
      </c>
      <c r="L104" s="160">
        <v>7.5600000000000001E-2</v>
      </c>
      <c r="M104" s="160">
        <v>8.6400000000000005E-2</v>
      </c>
      <c r="N104" s="160">
        <v>0.1216</v>
      </c>
      <c r="O104" s="160">
        <v>8.5099999999999995E-2</v>
      </c>
      <c r="P104" s="160">
        <v>7.3899999999999993E-2</v>
      </c>
      <c r="Q104" s="160">
        <v>9.2999999999999999E-2</v>
      </c>
      <c r="R104" s="160">
        <v>6.5199999999999994E-2</v>
      </c>
      <c r="S104" s="160">
        <v>0.15390000000000001</v>
      </c>
      <c r="T104" s="160">
        <v>8.4699999999999998E-2</v>
      </c>
      <c r="U104" s="160">
        <v>0.1195</v>
      </c>
      <c r="V104" s="160">
        <v>7.1400000000000005E-2</v>
      </c>
      <c r="W104" s="160">
        <v>8.1299999999999997E-2</v>
      </c>
      <c r="X104" s="160">
        <v>7.8700000000000006E-2</v>
      </c>
      <c r="Y104" s="160">
        <v>8.7499999999999994E-2</v>
      </c>
      <c r="Z104" s="160">
        <v>7.9200000000000007E-2</v>
      </c>
      <c r="AA104" s="160">
        <v>5.5100000000000003E-2</v>
      </c>
      <c r="AB104" s="160">
        <v>5.6899999999999999E-2</v>
      </c>
      <c r="AC104" s="160">
        <v>0.10489999999999999</v>
      </c>
      <c r="AD104" s="160">
        <v>0.15920000000000001</v>
      </c>
      <c r="AE104" s="160">
        <v>7.3800000000000004E-2</v>
      </c>
      <c r="AF104" s="160">
        <v>0.1109</v>
      </c>
      <c r="AG104" s="160">
        <v>9.3299999999999994E-2</v>
      </c>
      <c r="AH104" s="160">
        <v>0.10539999999999999</v>
      </c>
      <c r="AI104" s="160">
        <v>0.1154</v>
      </c>
      <c r="AJ104" s="160">
        <v>9.6100000000000005E-2</v>
      </c>
      <c r="AK104" s="160">
        <v>0.2014</v>
      </c>
      <c r="AL104" s="160">
        <v>5.8099999999999999E-2</v>
      </c>
      <c r="AM104" s="160">
        <v>6.3799999999999996E-2</v>
      </c>
      <c r="AN104" s="160">
        <v>9.5500000000000002E-2</v>
      </c>
      <c r="AO104" s="160">
        <v>0.11210000000000001</v>
      </c>
      <c r="AP104" s="160">
        <v>0.08</v>
      </c>
    </row>
    <row r="105" spans="1:42">
      <c r="A105" s="685" t="s">
        <v>942</v>
      </c>
      <c r="B105" s="160">
        <v>0.1245</v>
      </c>
      <c r="C105" s="160">
        <v>0.1021</v>
      </c>
      <c r="D105" s="160">
        <v>7.1999999999999995E-2</v>
      </c>
      <c r="E105" s="160">
        <v>0.13020000000000001</v>
      </c>
      <c r="F105" s="160">
        <v>7.2999999999999995E-2</v>
      </c>
      <c r="G105" s="160">
        <v>9.0899999999999995E-2</v>
      </c>
      <c r="H105" s="160">
        <v>0.1041</v>
      </c>
      <c r="I105" s="160">
        <v>9.8100000000000007E-2</v>
      </c>
      <c r="J105" s="160">
        <v>0.1236</v>
      </c>
      <c r="K105" s="160">
        <v>0.105</v>
      </c>
      <c r="L105" s="160">
        <v>0.1113</v>
      </c>
      <c r="M105" s="160">
        <v>0.1176</v>
      </c>
      <c r="N105" s="160">
        <v>0.1699</v>
      </c>
      <c r="O105" s="160">
        <v>0.1226</v>
      </c>
      <c r="P105" s="160">
        <v>0.1212</v>
      </c>
      <c r="Q105" s="160">
        <v>0.13039999999999999</v>
      </c>
      <c r="R105" s="160">
        <v>0.1081</v>
      </c>
      <c r="S105" s="160">
        <v>0.1774</v>
      </c>
      <c r="T105" s="160">
        <v>0.1241</v>
      </c>
      <c r="U105" s="160">
        <v>0.1633</v>
      </c>
      <c r="V105" s="160">
        <v>0.1244</v>
      </c>
      <c r="W105" s="160">
        <v>0.1123</v>
      </c>
      <c r="X105" s="160">
        <v>0.1142</v>
      </c>
      <c r="Y105" s="160">
        <v>0.1338</v>
      </c>
      <c r="Z105" s="160">
        <v>0.1143</v>
      </c>
      <c r="AA105" s="160">
        <v>0.10290000000000001</v>
      </c>
      <c r="AB105" s="160">
        <v>9.8900000000000002E-2</v>
      </c>
      <c r="AC105" s="160">
        <v>0.1414</v>
      </c>
      <c r="AD105" s="160">
        <v>0.2104</v>
      </c>
      <c r="AE105" s="160">
        <v>0.107</v>
      </c>
      <c r="AF105" s="160">
        <v>0.13619999999999999</v>
      </c>
      <c r="AG105" s="160">
        <v>0.12809999999999999</v>
      </c>
      <c r="AH105" s="160">
        <v>0.151</v>
      </c>
      <c r="AI105" s="160">
        <v>0.1502</v>
      </c>
      <c r="AJ105" s="160">
        <v>0.14080000000000001</v>
      </c>
      <c r="AK105" s="160">
        <v>0.2155</v>
      </c>
      <c r="AL105" s="160">
        <v>9.9000000000000005E-2</v>
      </c>
      <c r="AM105" s="160">
        <v>9.3600000000000003E-2</v>
      </c>
      <c r="AN105" s="160">
        <v>0.11890000000000001</v>
      </c>
      <c r="AO105" s="160">
        <v>0.13489999999999999</v>
      </c>
      <c r="AP105" s="160">
        <v>0.1168</v>
      </c>
    </row>
    <row r="106" spans="1:42">
      <c r="A106" s="685" t="s">
        <v>944</v>
      </c>
      <c r="B106" s="160">
        <v>-3.0099999999999998E-2</v>
      </c>
      <c r="C106" s="160">
        <v>-4.07E-2</v>
      </c>
      <c r="D106" s="160">
        <v>-2.87E-2</v>
      </c>
      <c r="E106" s="160">
        <v>-4.1700000000000001E-2</v>
      </c>
      <c r="F106" s="160">
        <v>-1.8700000000000001E-2</v>
      </c>
      <c r="G106" s="160">
        <v>-3.8800000000000001E-2</v>
      </c>
      <c r="H106" s="160">
        <v>-3.5200000000000002E-2</v>
      </c>
      <c r="I106" s="160">
        <v>-2.9399999999999999E-2</v>
      </c>
      <c r="J106" s="160">
        <v>-4.0399999999999998E-2</v>
      </c>
      <c r="K106" s="160">
        <v>-3.3500000000000002E-2</v>
      </c>
      <c r="L106" s="160">
        <v>-3.5700000000000003E-2</v>
      </c>
      <c r="M106" s="160">
        <v>-3.1099999999999999E-2</v>
      </c>
      <c r="N106" s="160">
        <v>-4.8300000000000003E-2</v>
      </c>
      <c r="O106" s="160">
        <v>-3.7499999999999999E-2</v>
      </c>
      <c r="P106" s="160">
        <v>-4.7300000000000002E-2</v>
      </c>
      <c r="Q106" s="160">
        <v>-3.7400000000000003E-2</v>
      </c>
      <c r="R106" s="160">
        <v>-4.2799999999999998E-2</v>
      </c>
      <c r="S106" s="160">
        <v>-2.35E-2</v>
      </c>
      <c r="T106" s="160">
        <v>-3.9399999999999998E-2</v>
      </c>
      <c r="U106" s="160">
        <v>-4.3700000000000003E-2</v>
      </c>
      <c r="V106" s="160">
        <v>-5.2999999999999999E-2</v>
      </c>
      <c r="W106" s="160">
        <v>-3.1099999999999999E-2</v>
      </c>
      <c r="X106" s="160">
        <v>-3.56E-2</v>
      </c>
      <c r="Y106" s="160">
        <v>-4.6300000000000001E-2</v>
      </c>
      <c r="Z106" s="160">
        <v>-3.5099999999999999E-2</v>
      </c>
      <c r="AA106" s="160">
        <v>-4.7800000000000002E-2</v>
      </c>
      <c r="AB106" s="160">
        <v>-4.2000000000000003E-2</v>
      </c>
      <c r="AC106" s="160">
        <v>-3.6499999999999998E-2</v>
      </c>
      <c r="AD106" s="160">
        <v>-5.1200000000000002E-2</v>
      </c>
      <c r="AE106" s="160">
        <v>-3.32E-2</v>
      </c>
      <c r="AF106" s="160">
        <v>-2.5399999999999999E-2</v>
      </c>
      <c r="AG106" s="160">
        <v>-3.4799999999999998E-2</v>
      </c>
      <c r="AH106" s="160">
        <v>-4.5600000000000002E-2</v>
      </c>
      <c r="AI106" s="160">
        <v>-3.4799999999999998E-2</v>
      </c>
      <c r="AJ106" s="160">
        <v>-4.4699999999999997E-2</v>
      </c>
      <c r="AK106" s="160">
        <v>-1.41E-2</v>
      </c>
      <c r="AL106" s="160">
        <v>-4.0800000000000003E-2</v>
      </c>
      <c r="AM106" s="160">
        <v>-2.98E-2</v>
      </c>
      <c r="AN106" s="160">
        <v>-2.3400000000000001E-2</v>
      </c>
      <c r="AO106" s="160">
        <v>-2.2800000000000001E-2</v>
      </c>
      <c r="AP106" s="160">
        <v>-3.6900000000000002E-2</v>
      </c>
    </row>
    <row r="107" spans="1:42">
      <c r="A107" s="685" t="s">
        <v>946</v>
      </c>
      <c r="B107" s="160">
        <v>-3.0499999999999999E-2</v>
      </c>
      <c r="C107" s="160">
        <v>-2.07E-2</v>
      </c>
      <c r="D107" s="160">
        <v>-9.2999999999999992E-3</v>
      </c>
      <c r="E107" s="160">
        <v>-1.0999999999999999E-2</v>
      </c>
      <c r="F107" s="160">
        <v>-8.3999999999999995E-3</v>
      </c>
      <c r="G107" s="160">
        <v>-1.47E-2</v>
      </c>
      <c r="H107" s="160">
        <v>-1.38E-2</v>
      </c>
      <c r="I107" s="160">
        <v>-1.4200000000000001E-2</v>
      </c>
      <c r="J107" s="160">
        <v>-1.84E-2</v>
      </c>
      <c r="K107" s="160">
        <v>-1.5100000000000001E-2</v>
      </c>
      <c r="L107" s="160">
        <v>-1.3899999999999999E-2</v>
      </c>
      <c r="M107" s="160">
        <v>-8.9999999999999993E-3</v>
      </c>
      <c r="N107" s="160">
        <v>-2.23E-2</v>
      </c>
      <c r="O107" s="160">
        <v>-2.9399999999999999E-2</v>
      </c>
      <c r="P107" s="160">
        <v>-2.07E-2</v>
      </c>
      <c r="Q107" s="160">
        <v>-3.2500000000000001E-2</v>
      </c>
      <c r="R107" s="160">
        <v>2.2000000000000001E-3</v>
      </c>
      <c r="S107" s="160">
        <v>-3.4500000000000003E-2</v>
      </c>
      <c r="T107" s="160">
        <v>-7.3000000000000001E-3</v>
      </c>
      <c r="U107" s="160">
        <v>-3.7600000000000001E-2</v>
      </c>
      <c r="V107" s="160">
        <v>-1.7100000000000001E-2</v>
      </c>
      <c r="W107" s="160">
        <v>-9.1999999999999998E-3</v>
      </c>
      <c r="X107" s="160">
        <v>-2.5499999999999998E-2</v>
      </c>
      <c r="Y107" s="160">
        <v>-1.7399999999999999E-2</v>
      </c>
      <c r="Z107" s="160">
        <v>-2.1100000000000001E-2</v>
      </c>
      <c r="AA107" s="160">
        <v>-1.49E-2</v>
      </c>
      <c r="AB107" s="160">
        <v>-1.15E-2</v>
      </c>
      <c r="AC107" s="160">
        <v>-3.1300000000000001E-2</v>
      </c>
      <c r="AD107" s="160">
        <v>-3.2099999999999997E-2</v>
      </c>
      <c r="AE107" s="160">
        <v>-1.1900000000000001E-2</v>
      </c>
      <c r="AF107" s="160">
        <v>-2.5100000000000001E-2</v>
      </c>
      <c r="AG107" s="160">
        <v>-8.9999999999999993E-3</v>
      </c>
      <c r="AH107" s="160">
        <v>-3.15E-2</v>
      </c>
      <c r="AI107" s="160">
        <v>-3.27E-2</v>
      </c>
      <c r="AJ107" s="160">
        <v>-2.76E-2</v>
      </c>
      <c r="AK107" s="160">
        <v>-3.49E-2</v>
      </c>
      <c r="AL107" s="160">
        <v>-1.1299999999999999E-2</v>
      </c>
      <c r="AM107" s="160">
        <v>-6.3E-3</v>
      </c>
      <c r="AN107" s="160">
        <v>-2.07E-2</v>
      </c>
      <c r="AO107" s="160">
        <v>-2.4799999999999999E-2</v>
      </c>
      <c r="AP107" s="160">
        <v>-1.9099999999999999E-2</v>
      </c>
    </row>
    <row r="108" spans="1:42">
      <c r="A108" s="685" t="s">
        <v>948</v>
      </c>
      <c r="B108" s="160">
        <v>-7.9000000000000008E-3</v>
      </c>
      <c r="C108" s="160">
        <v>1.2E-2</v>
      </c>
      <c r="D108" s="160">
        <v>1.1000000000000001E-3</v>
      </c>
      <c r="E108" s="160">
        <v>1.3599999999999999E-2</v>
      </c>
      <c r="F108" s="160">
        <v>8.9999999999999998E-4</v>
      </c>
      <c r="G108" s="160">
        <v>1.6000000000000001E-3</v>
      </c>
      <c r="H108" s="160">
        <v>-5.9999999999999995E-4</v>
      </c>
      <c r="I108" s="160">
        <v>1.6999999999999999E-3</v>
      </c>
      <c r="J108" s="160">
        <v>-5.0000000000000001E-4</v>
      </c>
      <c r="K108" s="160">
        <v>5.9999999999999995E-4</v>
      </c>
      <c r="L108" s="160">
        <v>6.9999999999999999E-4</v>
      </c>
      <c r="M108" s="160">
        <v>1.4E-3</v>
      </c>
      <c r="N108" s="160">
        <v>3.0999999999999999E-3</v>
      </c>
      <c r="O108" s="160">
        <v>2.5999999999999999E-3</v>
      </c>
      <c r="P108" s="160">
        <v>-3.2000000000000002E-3</v>
      </c>
      <c r="Q108" s="160">
        <v>-4.0000000000000002E-4</v>
      </c>
      <c r="R108" s="160">
        <v>-1E-4</v>
      </c>
      <c r="S108" s="160">
        <v>0</v>
      </c>
      <c r="T108" s="160">
        <v>-5.9999999999999995E-4</v>
      </c>
      <c r="U108" s="160">
        <v>-8.0000000000000004E-4</v>
      </c>
      <c r="V108" s="160">
        <v>-2.0000000000000001E-4</v>
      </c>
      <c r="W108" s="160">
        <v>2.9999999999999997E-4</v>
      </c>
      <c r="X108" s="160">
        <v>-5.0000000000000001E-4</v>
      </c>
      <c r="Y108" s="160">
        <v>2.9999999999999997E-4</v>
      </c>
      <c r="Z108" s="160">
        <v>1.1999999999999999E-3</v>
      </c>
      <c r="AA108" s="160">
        <v>1.8E-3</v>
      </c>
      <c r="AB108" s="160">
        <v>-1E-4</v>
      </c>
      <c r="AC108" s="160">
        <v>3.5999999999999999E-3</v>
      </c>
      <c r="AD108" s="160">
        <v>2.5999999999999999E-3</v>
      </c>
      <c r="AE108" s="160">
        <v>5.0000000000000001E-4</v>
      </c>
      <c r="AF108" s="160">
        <v>1.1999999999999999E-3</v>
      </c>
      <c r="AG108" s="160">
        <v>1.1000000000000001E-3</v>
      </c>
      <c r="AH108" s="160">
        <v>-1.2500000000000001E-2</v>
      </c>
      <c r="AI108" s="160">
        <v>-5.0000000000000001E-4</v>
      </c>
      <c r="AJ108" s="160">
        <v>8.0000000000000004E-4</v>
      </c>
      <c r="AK108" s="160">
        <v>5.9999999999999995E-4</v>
      </c>
      <c r="AL108" s="160">
        <v>2.0999999999999999E-3</v>
      </c>
      <c r="AM108" s="160">
        <v>3.0000000000000001E-3</v>
      </c>
      <c r="AN108" s="160">
        <v>2.9999999999999997E-4</v>
      </c>
      <c r="AO108" s="160">
        <v>1E-3</v>
      </c>
      <c r="AP108" s="160">
        <v>6.9999999999999999E-4</v>
      </c>
    </row>
    <row r="109" spans="1:42">
      <c r="A109" s="684" t="s">
        <v>949</v>
      </c>
      <c r="B109" s="67"/>
      <c r="C109" s="67"/>
      <c r="D109" s="67"/>
      <c r="E109" s="67"/>
      <c r="F109" s="67"/>
      <c r="G109" s="67"/>
      <c r="H109" s="67"/>
      <c r="I109" s="67"/>
      <c r="J109" s="67"/>
      <c r="K109" s="68"/>
      <c r="L109" s="68"/>
      <c r="M109" s="68"/>
      <c r="N109" s="67"/>
      <c r="O109" s="67"/>
      <c r="P109" s="67"/>
      <c r="Q109" s="67"/>
      <c r="R109" s="67"/>
      <c r="S109" s="68"/>
      <c r="T109" s="68"/>
      <c r="U109" s="68"/>
      <c r="V109" s="67"/>
      <c r="W109" s="67"/>
      <c r="X109" s="67"/>
      <c r="Y109" s="67"/>
      <c r="Z109" s="67"/>
      <c r="AA109" s="68"/>
      <c r="AB109" s="68"/>
      <c r="AC109" s="68"/>
      <c r="AD109" s="67"/>
      <c r="AE109" s="67"/>
      <c r="AF109" s="67"/>
      <c r="AG109" s="67"/>
      <c r="AH109" s="67"/>
      <c r="AI109" s="68"/>
      <c r="AJ109" s="68"/>
      <c r="AK109" s="68"/>
      <c r="AL109" s="68"/>
      <c r="AM109" s="68"/>
      <c r="AN109" s="68"/>
      <c r="AO109" s="68"/>
      <c r="AP109" s="68"/>
    </row>
    <row r="110" spans="1:42">
      <c r="A110" s="685" t="s">
        <v>937</v>
      </c>
      <c r="B110" s="160">
        <v>5.5899999999999998E-2</v>
      </c>
      <c r="C110" s="160">
        <v>5.2600000000000001E-2</v>
      </c>
      <c r="D110" s="160">
        <v>3.5099999999999999E-2</v>
      </c>
      <c r="E110" s="160">
        <v>9.11E-2</v>
      </c>
      <c r="F110" s="160">
        <v>4.6699999999999998E-2</v>
      </c>
      <c r="G110" s="160">
        <v>3.9E-2</v>
      </c>
      <c r="H110" s="160">
        <v>5.4600000000000003E-2</v>
      </c>
      <c r="I110" s="160">
        <v>5.6099999999999997E-2</v>
      </c>
      <c r="J110" s="160">
        <v>6.4299999999999996E-2</v>
      </c>
      <c r="K110" s="160">
        <v>5.6899999999999999E-2</v>
      </c>
      <c r="L110" s="160">
        <v>6.2399999999999997E-2</v>
      </c>
      <c r="M110" s="160">
        <v>7.8799999999999995E-2</v>
      </c>
      <c r="N110" s="160">
        <v>0.10249999999999999</v>
      </c>
      <c r="O110" s="160">
        <v>5.8200000000000002E-2</v>
      </c>
      <c r="P110" s="160">
        <v>0.05</v>
      </c>
      <c r="Q110" s="160">
        <v>6.0100000000000001E-2</v>
      </c>
      <c r="R110" s="160">
        <v>6.7400000000000002E-2</v>
      </c>
      <c r="S110" s="160">
        <v>0.11940000000000001</v>
      </c>
      <c r="T110" s="160">
        <v>7.6700000000000004E-2</v>
      </c>
      <c r="U110" s="160">
        <v>8.1100000000000005E-2</v>
      </c>
      <c r="V110" s="160">
        <v>5.4100000000000002E-2</v>
      </c>
      <c r="W110" s="160">
        <v>7.2400000000000006E-2</v>
      </c>
      <c r="X110" s="160">
        <v>5.2600000000000001E-2</v>
      </c>
      <c r="Y110" s="160">
        <v>7.0499999999999993E-2</v>
      </c>
      <c r="Z110" s="160">
        <v>5.9299999999999999E-2</v>
      </c>
      <c r="AA110" s="160">
        <v>4.19E-2</v>
      </c>
      <c r="AB110" s="160">
        <v>4.53E-2</v>
      </c>
      <c r="AC110" s="160">
        <v>7.7100000000000002E-2</v>
      </c>
      <c r="AD110" s="160">
        <v>0.12970000000000001</v>
      </c>
      <c r="AE110" s="160">
        <v>6.2300000000000001E-2</v>
      </c>
      <c r="AF110" s="160">
        <v>8.6999999999999994E-2</v>
      </c>
      <c r="AG110" s="160">
        <v>8.5400000000000004E-2</v>
      </c>
      <c r="AH110" s="160">
        <v>6.1400000000000003E-2</v>
      </c>
      <c r="AI110" s="160">
        <v>8.2199999999999995E-2</v>
      </c>
      <c r="AJ110" s="160">
        <v>6.93E-2</v>
      </c>
      <c r="AK110" s="160">
        <v>0.16719999999999999</v>
      </c>
      <c r="AL110" s="160">
        <v>4.8899999999999999E-2</v>
      </c>
      <c r="AM110" s="160">
        <v>6.0499999999999998E-2</v>
      </c>
      <c r="AN110" s="160">
        <v>7.5200000000000003E-2</v>
      </c>
      <c r="AO110" s="160">
        <v>8.8300000000000003E-2</v>
      </c>
      <c r="AP110" s="160">
        <v>6.1499999999999999E-2</v>
      </c>
    </row>
    <row r="111" spans="1:42">
      <c r="A111" s="685" t="s">
        <v>951</v>
      </c>
      <c r="B111" s="160">
        <v>6.0000000000000001E-3</v>
      </c>
      <c r="C111" s="160">
        <v>8.0999999999999996E-3</v>
      </c>
      <c r="D111" s="160">
        <v>2.5000000000000001E-2</v>
      </c>
      <c r="E111" s="160">
        <v>-8.8000000000000005E-3</v>
      </c>
      <c r="F111" s="160">
        <v>1.7999999999999999E-2</v>
      </c>
      <c r="G111" s="160">
        <v>-1.7899999999999999E-2</v>
      </c>
      <c r="H111" s="160">
        <v>-1.9E-3</v>
      </c>
      <c r="I111" s="160">
        <v>1.5E-3</v>
      </c>
      <c r="J111" s="160">
        <v>1.38E-2</v>
      </c>
      <c r="K111" s="160">
        <v>-1.26E-2</v>
      </c>
      <c r="L111" s="160">
        <v>-1.5E-3</v>
      </c>
      <c r="M111" s="160">
        <v>-4.4999999999999997E-3</v>
      </c>
      <c r="N111" s="160">
        <v>-4.1999999999999997E-3</v>
      </c>
      <c r="O111" s="160">
        <v>-1.9599999999999999E-2</v>
      </c>
      <c r="P111" s="160">
        <v>-8.3000000000000001E-3</v>
      </c>
      <c r="Q111" s="160">
        <v>-3.5000000000000001E-3</v>
      </c>
      <c r="R111" s="160">
        <v>-5.5999999999999999E-3</v>
      </c>
      <c r="S111" s="160">
        <v>2.8E-3</v>
      </c>
      <c r="T111" s="160">
        <v>1.8E-3</v>
      </c>
      <c r="U111" s="160">
        <v>-9.5999999999999992E-3</v>
      </c>
      <c r="V111" s="160">
        <v>-3.7000000000000002E-3</v>
      </c>
      <c r="W111" s="160">
        <v>1E-4</v>
      </c>
      <c r="X111" s="160">
        <v>3.5999999999999999E-3</v>
      </c>
      <c r="Y111" s="160">
        <v>-1.8E-3</v>
      </c>
      <c r="Z111" s="160">
        <v>-1.2200000000000001E-2</v>
      </c>
      <c r="AA111" s="160">
        <v>1E-4</v>
      </c>
      <c r="AB111" s="160">
        <v>1.14E-2</v>
      </c>
      <c r="AC111" s="160">
        <v>4.7899999999999998E-2</v>
      </c>
      <c r="AD111" s="160">
        <v>-1.34E-2</v>
      </c>
      <c r="AE111" s="160">
        <v>2.0999999999999999E-3</v>
      </c>
      <c r="AF111" s="160">
        <v>-2.1899999999999999E-2</v>
      </c>
      <c r="AG111" s="160">
        <v>-3.8E-3</v>
      </c>
      <c r="AH111" s="160">
        <v>-9.7000000000000003E-3</v>
      </c>
      <c r="AI111" s="160">
        <v>1.29E-2</v>
      </c>
      <c r="AJ111" s="160">
        <v>-3.7000000000000002E-3</v>
      </c>
      <c r="AK111" s="160">
        <v>-1.8800000000000001E-2</v>
      </c>
      <c r="AL111" s="160">
        <v>-4.24E-2</v>
      </c>
      <c r="AM111" s="160">
        <v>-2.06E-2</v>
      </c>
      <c r="AN111" s="160">
        <v>1.1299999999999999E-2</v>
      </c>
      <c r="AO111" s="160">
        <v>3.3999999999999998E-3</v>
      </c>
      <c r="AP111" s="160">
        <v>2.3E-3</v>
      </c>
    </row>
    <row r="112" spans="1:42">
      <c r="A112" s="685" t="s">
        <v>953</v>
      </c>
      <c r="B112" s="160">
        <v>-6.0699999999999997E-2</v>
      </c>
      <c r="C112" s="160">
        <v>-5.8599999999999999E-2</v>
      </c>
      <c r="D112" s="160">
        <v>-4.4400000000000002E-2</v>
      </c>
      <c r="E112" s="160">
        <v>-6.6199999999999995E-2</v>
      </c>
      <c r="F112" s="160">
        <v>-6.0100000000000001E-2</v>
      </c>
      <c r="G112" s="160">
        <v>-3.7400000000000003E-2</v>
      </c>
      <c r="H112" s="160">
        <v>-7.5899999999999995E-2</v>
      </c>
      <c r="I112" s="160">
        <v>-5.33E-2</v>
      </c>
      <c r="J112" s="160">
        <v>-5.8500000000000003E-2</v>
      </c>
      <c r="K112" s="160">
        <v>-5.1799999999999999E-2</v>
      </c>
      <c r="L112" s="160">
        <v>-5.9900000000000002E-2</v>
      </c>
      <c r="M112" s="160">
        <v>-5.9200000000000003E-2</v>
      </c>
      <c r="N112" s="160">
        <v>-9.8599999999999993E-2</v>
      </c>
      <c r="O112" s="160">
        <v>-5.6000000000000001E-2</v>
      </c>
      <c r="P112" s="160">
        <v>-4.2799999999999998E-2</v>
      </c>
      <c r="Q112" s="160">
        <v>-5.4800000000000001E-2</v>
      </c>
      <c r="R112" s="160">
        <v>-4.6399999999999997E-2</v>
      </c>
      <c r="S112" s="160">
        <v>-8.6400000000000005E-2</v>
      </c>
      <c r="T112" s="160">
        <v>-6.8099999999999994E-2</v>
      </c>
      <c r="U112" s="160">
        <v>-8.5500000000000007E-2</v>
      </c>
      <c r="V112" s="160">
        <v>-3.5400000000000001E-2</v>
      </c>
      <c r="W112" s="160">
        <v>-3.5099999999999999E-2</v>
      </c>
      <c r="X112" s="160">
        <v>-2.64E-2</v>
      </c>
      <c r="Y112" s="160">
        <v>-5.1900000000000002E-2</v>
      </c>
      <c r="Z112" s="160">
        <v>-5.5500000000000001E-2</v>
      </c>
      <c r="AA112" s="160">
        <v>-5.8900000000000001E-2</v>
      </c>
      <c r="AB112" s="160">
        <v>-3.8199999999999998E-2</v>
      </c>
      <c r="AC112" s="160">
        <v>-0.1221</v>
      </c>
      <c r="AD112" s="160">
        <v>-0.12</v>
      </c>
      <c r="AE112" s="160">
        <v>-6.2399999999999997E-2</v>
      </c>
      <c r="AF112" s="160">
        <v>-4.6800000000000001E-2</v>
      </c>
      <c r="AG112" s="160">
        <v>-7.5499999999999998E-2</v>
      </c>
      <c r="AH112" s="160">
        <v>-7.9100000000000004E-2</v>
      </c>
      <c r="AI112" s="160">
        <v>-9.2899999999999996E-2</v>
      </c>
      <c r="AJ112" s="160">
        <v>-6.9599999999999995E-2</v>
      </c>
      <c r="AK112" s="160">
        <v>-9.1300000000000006E-2</v>
      </c>
      <c r="AL112" s="160">
        <v>-6.3700000000000007E-2</v>
      </c>
      <c r="AM112" s="160">
        <v>-4.19E-2</v>
      </c>
      <c r="AN112" s="160">
        <v>-7.0999999999999994E-2</v>
      </c>
      <c r="AO112" s="160">
        <v>-8.9499999999999996E-2</v>
      </c>
      <c r="AP112" s="160">
        <v>-5.8999999999999997E-2</v>
      </c>
    </row>
    <row r="113" spans="1:42">
      <c r="A113" s="685" t="s">
        <v>955</v>
      </c>
      <c r="B113" s="160">
        <v>0</v>
      </c>
      <c r="C113" s="160">
        <v>0</v>
      </c>
      <c r="D113" s="160">
        <v>0</v>
      </c>
      <c r="E113" s="160">
        <v>0</v>
      </c>
      <c r="F113" s="160">
        <v>0</v>
      </c>
      <c r="G113" s="160">
        <v>0</v>
      </c>
      <c r="H113" s="160">
        <v>0</v>
      </c>
      <c r="I113" s="160">
        <v>0</v>
      </c>
      <c r="J113" s="160">
        <v>0</v>
      </c>
      <c r="K113" s="160">
        <v>0</v>
      </c>
      <c r="L113" s="160">
        <v>0</v>
      </c>
      <c r="M113" s="160">
        <v>0</v>
      </c>
      <c r="N113" s="160">
        <v>0</v>
      </c>
      <c r="O113" s="160">
        <v>0</v>
      </c>
      <c r="P113" s="160">
        <v>-3.8E-3</v>
      </c>
      <c r="Q113" s="160">
        <v>0</v>
      </c>
      <c r="R113" s="160">
        <v>0</v>
      </c>
      <c r="S113" s="160">
        <v>0</v>
      </c>
      <c r="T113" s="160">
        <v>0</v>
      </c>
      <c r="U113" s="160">
        <v>-1E-4</v>
      </c>
      <c r="V113" s="160">
        <v>0</v>
      </c>
      <c r="W113" s="160">
        <v>0</v>
      </c>
      <c r="X113" s="160">
        <v>0</v>
      </c>
      <c r="Y113" s="160">
        <v>0</v>
      </c>
      <c r="Z113" s="160">
        <v>-4.0000000000000002E-4</v>
      </c>
      <c r="AA113" s="160">
        <v>0</v>
      </c>
      <c r="AB113" s="160">
        <v>0</v>
      </c>
      <c r="AC113" s="160">
        <v>0</v>
      </c>
      <c r="AD113" s="160">
        <v>7.0000000000000001E-3</v>
      </c>
      <c r="AE113" s="160">
        <v>2.9999999999999997E-4</v>
      </c>
      <c r="AF113" s="160">
        <v>0</v>
      </c>
      <c r="AG113" s="160">
        <v>0</v>
      </c>
      <c r="AH113" s="160">
        <v>0</v>
      </c>
      <c r="AI113" s="160">
        <v>0</v>
      </c>
      <c r="AJ113" s="160">
        <v>0</v>
      </c>
      <c r="AK113" s="160">
        <v>0</v>
      </c>
      <c r="AL113" s="160">
        <v>0</v>
      </c>
      <c r="AM113" s="160">
        <v>0</v>
      </c>
      <c r="AN113" s="160">
        <v>0</v>
      </c>
      <c r="AO113" s="160">
        <v>0</v>
      </c>
      <c r="AP113" s="160">
        <v>-1E-4</v>
      </c>
    </row>
    <row r="114" spans="1:42">
      <c r="A114" s="685" t="s">
        <v>957</v>
      </c>
      <c r="B114" s="160">
        <v>0</v>
      </c>
      <c r="C114" s="160">
        <v>1E-4</v>
      </c>
      <c r="D114" s="160">
        <v>0</v>
      </c>
      <c r="E114" s="160">
        <v>0</v>
      </c>
      <c r="F114" s="160">
        <v>4.4999999999999997E-3</v>
      </c>
      <c r="G114" s="160">
        <v>-4.0000000000000002E-4</v>
      </c>
      <c r="H114" s="160">
        <v>0</v>
      </c>
      <c r="I114" s="160">
        <v>-5.9999999999999995E-4</v>
      </c>
      <c r="J114" s="160">
        <v>2.8E-3</v>
      </c>
      <c r="K114" s="160">
        <v>4.0000000000000002E-4</v>
      </c>
      <c r="L114" s="160">
        <v>3.3E-3</v>
      </c>
      <c r="M114" s="160">
        <v>4.0000000000000002E-4</v>
      </c>
      <c r="N114" s="160">
        <v>5.9999999999999995E-4</v>
      </c>
      <c r="O114" s="160">
        <v>1.2999999999999999E-3</v>
      </c>
      <c r="P114" s="160">
        <v>-1E-4</v>
      </c>
      <c r="Q114" s="160">
        <v>-7.7000000000000002E-3</v>
      </c>
      <c r="R114" s="160">
        <v>-4.0000000000000002E-4</v>
      </c>
      <c r="S114" s="160">
        <v>2.9999999999999997E-4</v>
      </c>
      <c r="T114" s="160">
        <v>0</v>
      </c>
      <c r="U114" s="160">
        <v>3.3E-3</v>
      </c>
      <c r="V114" s="160">
        <v>1E-4</v>
      </c>
      <c r="W114" s="160">
        <v>1.38E-2</v>
      </c>
      <c r="X114" s="160">
        <v>-3.04E-2</v>
      </c>
      <c r="Y114" s="160">
        <v>-2.8999999999999998E-3</v>
      </c>
      <c r="Z114" s="160">
        <v>2.3E-3</v>
      </c>
      <c r="AA114" s="160">
        <v>0</v>
      </c>
      <c r="AB114" s="160">
        <v>0</v>
      </c>
      <c r="AC114" s="160">
        <v>0</v>
      </c>
      <c r="AD114" s="160">
        <v>0</v>
      </c>
      <c r="AE114" s="160">
        <v>-4.0000000000000002E-4</v>
      </c>
      <c r="AF114" s="160">
        <v>-5.0000000000000001E-4</v>
      </c>
      <c r="AG114" s="160">
        <v>1.5E-3</v>
      </c>
      <c r="AH114" s="160">
        <v>5.0000000000000001E-4</v>
      </c>
      <c r="AI114" s="160">
        <v>-1.1999999999999999E-3</v>
      </c>
      <c r="AJ114" s="160">
        <v>-1.9E-3</v>
      </c>
      <c r="AK114" s="160">
        <v>0</v>
      </c>
      <c r="AL114" s="160">
        <v>-1E-4</v>
      </c>
      <c r="AM114" s="160">
        <v>0</v>
      </c>
      <c r="AN114" s="160">
        <v>0</v>
      </c>
      <c r="AO114" s="160">
        <v>-1.5E-3</v>
      </c>
      <c r="AP114" s="160">
        <v>4.0000000000000002E-4</v>
      </c>
    </row>
    <row r="115" spans="1:42">
      <c r="A115" s="685" t="s">
        <v>958</v>
      </c>
      <c r="B115" s="160">
        <v>0</v>
      </c>
      <c r="C115" s="160">
        <v>0</v>
      </c>
      <c r="D115" s="160">
        <v>0</v>
      </c>
      <c r="E115" s="160">
        <v>0</v>
      </c>
      <c r="F115" s="160">
        <v>0</v>
      </c>
      <c r="G115" s="160">
        <v>0</v>
      </c>
      <c r="H115" s="160">
        <v>0</v>
      </c>
      <c r="I115" s="160">
        <v>0</v>
      </c>
      <c r="J115" s="160">
        <v>0</v>
      </c>
      <c r="K115" s="160">
        <v>0</v>
      </c>
      <c r="L115" s="160">
        <v>0</v>
      </c>
      <c r="M115" s="160">
        <v>0</v>
      </c>
      <c r="N115" s="160">
        <v>0</v>
      </c>
      <c r="O115" s="160">
        <v>0</v>
      </c>
      <c r="P115" s="160">
        <v>0</v>
      </c>
      <c r="Q115" s="160">
        <v>0</v>
      </c>
      <c r="R115" s="160">
        <v>0</v>
      </c>
      <c r="S115" s="160">
        <v>0</v>
      </c>
      <c r="T115" s="160">
        <v>0</v>
      </c>
      <c r="U115" s="160">
        <v>0</v>
      </c>
      <c r="V115" s="160">
        <v>0</v>
      </c>
      <c r="W115" s="160">
        <v>0</v>
      </c>
      <c r="X115" s="160">
        <v>0</v>
      </c>
      <c r="Y115" s="160">
        <v>0</v>
      </c>
      <c r="Z115" s="160">
        <v>0</v>
      </c>
      <c r="AA115" s="160">
        <v>-1E-4</v>
      </c>
      <c r="AB115" s="160">
        <v>0</v>
      </c>
      <c r="AC115" s="160">
        <v>0</v>
      </c>
      <c r="AD115" s="160">
        <v>0</v>
      </c>
      <c r="AE115" s="160">
        <v>0</v>
      </c>
      <c r="AF115" s="160">
        <v>0</v>
      </c>
      <c r="AG115" s="160">
        <v>0</v>
      </c>
      <c r="AH115" s="160">
        <v>0</v>
      </c>
      <c r="AI115" s="160">
        <v>0</v>
      </c>
      <c r="AJ115" s="160">
        <v>0</v>
      </c>
      <c r="AK115" s="160">
        <v>0</v>
      </c>
      <c r="AL115" s="160">
        <v>0</v>
      </c>
      <c r="AM115" s="160">
        <v>0</v>
      </c>
      <c r="AN115" s="160">
        <v>0</v>
      </c>
      <c r="AO115" s="160">
        <v>-1.1999999999999999E-3</v>
      </c>
      <c r="AP115" s="160">
        <v>0</v>
      </c>
    </row>
    <row r="116" spans="1:42">
      <c r="A116" s="72" t="s">
        <v>568</v>
      </c>
      <c r="B116" s="161">
        <v>1.1999999999999999E-3</v>
      </c>
      <c r="C116" s="161">
        <v>2.3E-3</v>
      </c>
      <c r="D116" s="161">
        <v>1.5699999999999999E-2</v>
      </c>
      <c r="E116" s="161">
        <v>1.6E-2</v>
      </c>
      <c r="F116" s="161">
        <v>9.1000000000000004E-3</v>
      </c>
      <c r="G116" s="161">
        <v>-1.66E-2</v>
      </c>
      <c r="H116" s="161">
        <v>-2.3099999999999999E-2</v>
      </c>
      <c r="I116" s="161">
        <v>3.7000000000000002E-3</v>
      </c>
      <c r="J116" s="161">
        <v>2.24E-2</v>
      </c>
      <c r="K116" s="161">
        <v>-7.0000000000000001E-3</v>
      </c>
      <c r="L116" s="161">
        <v>4.3E-3</v>
      </c>
      <c r="M116" s="161">
        <v>1.55E-2</v>
      </c>
      <c r="N116" s="161">
        <v>4.0000000000000002E-4</v>
      </c>
      <c r="O116" s="161">
        <v>-1.6E-2</v>
      </c>
      <c r="P116" s="161">
        <v>-4.8999999999999998E-3</v>
      </c>
      <c r="Q116" s="161">
        <v>-5.7000000000000002E-3</v>
      </c>
      <c r="R116" s="161">
        <v>1.4999999999999999E-2</v>
      </c>
      <c r="S116" s="161">
        <v>3.5999999999999997E-2</v>
      </c>
      <c r="T116" s="161">
        <v>1.04E-2</v>
      </c>
      <c r="U116" s="161">
        <v>-1.0800000000000001E-2</v>
      </c>
      <c r="V116" s="161">
        <v>1.5100000000000001E-2</v>
      </c>
      <c r="W116" s="161">
        <v>5.11E-2</v>
      </c>
      <c r="X116" s="161">
        <v>-5.9999999999999995E-4</v>
      </c>
      <c r="Y116" s="161">
        <v>1.3899999999999999E-2</v>
      </c>
      <c r="Z116" s="161">
        <v>-6.6E-3</v>
      </c>
      <c r="AA116" s="161">
        <v>-1.6899999999999998E-2</v>
      </c>
      <c r="AB116" s="161">
        <v>1.8499999999999999E-2</v>
      </c>
      <c r="AC116" s="161">
        <v>3.0000000000000001E-3</v>
      </c>
      <c r="AD116" s="161">
        <v>3.2000000000000002E-3</v>
      </c>
      <c r="AE116" s="161">
        <v>2E-3</v>
      </c>
      <c r="AF116" s="161">
        <v>1.78E-2</v>
      </c>
      <c r="AG116" s="161">
        <v>7.6E-3</v>
      </c>
      <c r="AH116" s="161">
        <v>-2.69E-2</v>
      </c>
      <c r="AI116" s="161">
        <v>1E-3</v>
      </c>
      <c r="AJ116" s="161">
        <v>-6.0000000000000001E-3</v>
      </c>
      <c r="AK116" s="161">
        <v>5.7099999999999998E-2</v>
      </c>
      <c r="AL116" s="161">
        <v>-5.7200000000000001E-2</v>
      </c>
      <c r="AM116" s="161">
        <v>-2E-3</v>
      </c>
      <c r="AN116" s="161">
        <v>1.55E-2</v>
      </c>
      <c r="AO116" s="161">
        <v>-5.0000000000000001E-4</v>
      </c>
      <c r="AP116" s="161">
        <v>5.1999999999999998E-3</v>
      </c>
    </row>
    <row r="117" spans="1:42" ht="3.75" customHeight="1" thickBot="1">
      <c r="A117" s="523"/>
      <c r="B117" s="524"/>
      <c r="C117" s="524"/>
      <c r="D117" s="524"/>
      <c r="E117" s="524"/>
      <c r="F117" s="524"/>
      <c r="G117" s="524"/>
      <c r="H117" s="524"/>
      <c r="I117" s="524"/>
      <c r="J117" s="524"/>
      <c r="K117" s="524"/>
      <c r="L117" s="524"/>
      <c r="M117" s="524"/>
      <c r="N117" s="525"/>
      <c r="O117" s="525"/>
      <c r="P117" s="525"/>
      <c r="Q117" s="525"/>
      <c r="R117" s="525"/>
      <c r="S117" s="525"/>
      <c r="T117" s="525"/>
      <c r="U117" s="525"/>
      <c r="V117" s="526"/>
      <c r="W117" s="526"/>
      <c r="X117" s="526"/>
      <c r="Y117" s="526"/>
      <c r="Z117" s="526"/>
      <c r="AA117" s="526"/>
      <c r="AB117" s="526"/>
      <c r="AC117" s="527"/>
      <c r="AD117" s="527"/>
      <c r="AE117" s="527"/>
      <c r="AF117" s="527"/>
      <c r="AG117" s="527"/>
      <c r="AH117" s="527"/>
      <c r="AI117" s="527"/>
      <c r="AJ117" s="527"/>
      <c r="AK117" s="527"/>
      <c r="AL117" s="527"/>
      <c r="AM117" s="527"/>
      <c r="AN117" s="527"/>
      <c r="AO117" s="527"/>
      <c r="AP117" s="527"/>
    </row>
    <row r="118" spans="1:42" ht="15.75" thickTop="1">
      <c r="A118" s="736" t="s">
        <v>1361</v>
      </c>
      <c r="B118" s="736"/>
      <c r="C118" s="736"/>
      <c r="D118" s="736"/>
      <c r="E118" s="736"/>
      <c r="F118" s="736"/>
      <c r="G118" s="736"/>
      <c r="H118" s="736"/>
      <c r="I118" s="736"/>
      <c r="J118" s="736"/>
      <c r="K118" s="736"/>
      <c r="L118" s="736"/>
      <c r="M118" s="736"/>
      <c r="N118" s="736"/>
      <c r="O118" s="736"/>
      <c r="P118" s="736"/>
      <c r="Q118" s="736"/>
      <c r="R118" s="736"/>
      <c r="S118" s="736"/>
      <c r="T118" s="736"/>
      <c r="U118" s="736"/>
      <c r="V118" s="736"/>
      <c r="W118" s="736"/>
      <c r="X118" s="736"/>
      <c r="Y118" s="736"/>
      <c r="Z118" s="736"/>
      <c r="AA118" s="736"/>
      <c r="AB118" s="736"/>
      <c r="AC118" s="736"/>
      <c r="AD118" s="736"/>
      <c r="AE118" s="736"/>
      <c r="AF118" s="736"/>
      <c r="AG118" s="736"/>
      <c r="AH118" s="736"/>
      <c r="AI118" s="736"/>
      <c r="AJ118" s="736"/>
      <c r="AK118" s="736"/>
      <c r="AL118" s="736"/>
      <c r="AM118" s="736"/>
      <c r="AN118" s="736"/>
      <c r="AO118" s="736"/>
      <c r="AP118" s="736"/>
    </row>
    <row r="119" spans="1:42">
      <c r="A119" s="736" t="s">
        <v>1362</v>
      </c>
      <c r="B119" s="736"/>
      <c r="C119" s="736"/>
      <c r="D119" s="736"/>
      <c r="E119" s="736"/>
      <c r="F119" s="736"/>
      <c r="G119" s="736"/>
      <c r="H119" s="736"/>
      <c r="I119" s="736"/>
      <c r="J119" s="736"/>
      <c r="K119" s="736"/>
      <c r="L119" s="736"/>
      <c r="M119" s="736"/>
      <c r="N119" s="736"/>
      <c r="O119" s="736"/>
      <c r="P119" s="736"/>
      <c r="Q119" s="736"/>
      <c r="R119" s="736"/>
      <c r="S119" s="736"/>
      <c r="T119" s="736"/>
      <c r="U119" s="736"/>
      <c r="V119" s="736"/>
      <c r="W119" s="736"/>
      <c r="X119" s="736"/>
      <c r="Y119" s="736"/>
      <c r="Z119" s="736"/>
      <c r="AA119" s="736"/>
      <c r="AB119" s="736"/>
      <c r="AC119" s="736"/>
      <c r="AD119" s="736"/>
      <c r="AE119" s="736"/>
      <c r="AF119" s="736"/>
      <c r="AG119" s="736"/>
      <c r="AH119" s="736"/>
      <c r="AI119" s="736"/>
      <c r="AJ119" s="736"/>
      <c r="AK119" s="736"/>
      <c r="AL119" s="736"/>
      <c r="AM119" s="736"/>
      <c r="AN119" s="736"/>
      <c r="AO119" s="736"/>
      <c r="AP119" s="736"/>
    </row>
    <row r="120" spans="1:42">
      <c r="A120" s="736" t="s">
        <v>1363</v>
      </c>
      <c r="B120" s="736"/>
      <c r="C120" s="736"/>
      <c r="D120" s="736"/>
      <c r="E120" s="736"/>
      <c r="F120" s="736"/>
      <c r="G120" s="736"/>
      <c r="H120" s="736"/>
      <c r="I120" s="736"/>
      <c r="J120" s="736"/>
      <c r="K120" s="736"/>
      <c r="L120" s="736"/>
      <c r="M120" s="736"/>
      <c r="N120" s="736"/>
      <c r="O120" s="736"/>
      <c r="P120" s="736"/>
      <c r="Q120" s="736"/>
      <c r="R120" s="736"/>
      <c r="S120" s="736"/>
      <c r="T120" s="736"/>
      <c r="U120" s="736"/>
      <c r="V120" s="736"/>
      <c r="W120" s="736"/>
      <c r="X120" s="736"/>
      <c r="Y120" s="736"/>
      <c r="Z120" s="736"/>
      <c r="AA120" s="736"/>
      <c r="AB120" s="736"/>
      <c r="AC120" s="736"/>
      <c r="AD120" s="736"/>
      <c r="AE120" s="736"/>
      <c r="AF120" s="736"/>
      <c r="AG120" s="736"/>
      <c r="AH120" s="736"/>
      <c r="AI120" s="736"/>
      <c r="AJ120" s="736"/>
      <c r="AK120" s="736"/>
      <c r="AL120" s="736"/>
      <c r="AM120" s="736"/>
      <c r="AN120" s="736"/>
      <c r="AO120" s="736"/>
      <c r="AP120" s="736"/>
    </row>
    <row r="121" spans="1:42">
      <c r="A121" s="736" t="s">
        <v>1364</v>
      </c>
      <c r="B121" s="736"/>
      <c r="C121" s="736"/>
      <c r="D121" s="736"/>
      <c r="E121" s="736"/>
      <c r="F121" s="736"/>
      <c r="G121" s="736"/>
      <c r="H121" s="736"/>
      <c r="I121" s="736"/>
      <c r="J121" s="736"/>
      <c r="K121" s="736"/>
      <c r="L121" s="736"/>
      <c r="M121" s="736"/>
      <c r="N121" s="736"/>
      <c r="O121" s="736"/>
      <c r="P121" s="736"/>
      <c r="Q121" s="736"/>
      <c r="R121" s="736"/>
      <c r="S121" s="736"/>
      <c r="T121" s="736"/>
      <c r="U121" s="736"/>
      <c r="V121" s="736"/>
      <c r="W121" s="736"/>
      <c r="X121" s="736"/>
      <c r="Y121" s="736"/>
      <c r="Z121" s="736"/>
      <c r="AA121" s="736"/>
      <c r="AB121" s="736"/>
      <c r="AC121" s="736"/>
      <c r="AD121" s="736"/>
      <c r="AE121" s="736"/>
      <c r="AF121" s="736"/>
      <c r="AG121" s="736"/>
      <c r="AH121" s="736"/>
      <c r="AI121" s="736"/>
      <c r="AJ121" s="736"/>
      <c r="AK121" s="736"/>
      <c r="AL121" s="736"/>
      <c r="AM121" s="736"/>
      <c r="AN121" s="736"/>
      <c r="AO121" s="736"/>
      <c r="AP121" s="736"/>
    </row>
    <row r="122" spans="1:42">
      <c r="A122" s="736" t="s">
        <v>1365</v>
      </c>
      <c r="B122" s="736"/>
      <c r="C122" s="736"/>
      <c r="D122" s="736"/>
      <c r="E122" s="736"/>
      <c r="F122" s="736"/>
      <c r="G122" s="736"/>
      <c r="H122" s="736"/>
      <c r="I122" s="736"/>
      <c r="J122" s="736"/>
      <c r="K122" s="736"/>
      <c r="L122" s="736"/>
      <c r="M122" s="736"/>
      <c r="N122" s="736"/>
      <c r="O122" s="736"/>
      <c r="P122" s="736"/>
      <c r="Q122" s="736"/>
      <c r="R122" s="736"/>
      <c r="S122" s="736"/>
      <c r="T122" s="736"/>
      <c r="U122" s="736"/>
      <c r="V122" s="736"/>
      <c r="W122" s="736"/>
      <c r="X122" s="736"/>
      <c r="Y122" s="736"/>
      <c r="Z122" s="736"/>
      <c r="AA122" s="736"/>
      <c r="AB122" s="736"/>
      <c r="AC122" s="736"/>
      <c r="AD122" s="736"/>
      <c r="AE122" s="736"/>
      <c r="AF122" s="736"/>
      <c r="AG122" s="736"/>
      <c r="AH122" s="736"/>
      <c r="AI122" s="736"/>
      <c r="AJ122" s="736"/>
      <c r="AK122" s="736"/>
      <c r="AL122" s="736"/>
      <c r="AM122" s="736"/>
      <c r="AN122" s="736"/>
      <c r="AO122" s="736"/>
      <c r="AP122" s="736"/>
    </row>
    <row r="123" spans="1:42">
      <c r="A123" s="737" t="s">
        <v>963</v>
      </c>
      <c r="B123" s="737"/>
      <c r="C123" s="737"/>
      <c r="D123" s="737"/>
      <c r="E123" s="737"/>
      <c r="F123" s="737"/>
      <c r="G123" s="737"/>
      <c r="H123" s="737"/>
      <c r="I123" s="737"/>
      <c r="J123" s="737"/>
      <c r="K123" s="737"/>
      <c r="L123" s="737"/>
      <c r="M123" s="737"/>
      <c r="N123" s="737"/>
      <c r="O123" s="737"/>
      <c r="P123" s="737"/>
      <c r="Q123" s="737"/>
      <c r="R123" s="737"/>
      <c r="S123" s="737"/>
      <c r="T123" s="737"/>
      <c r="U123" s="737"/>
      <c r="V123" s="737"/>
      <c r="W123" s="737"/>
      <c r="X123" s="737"/>
      <c r="Y123" s="737"/>
      <c r="Z123" s="737"/>
      <c r="AA123" s="737"/>
      <c r="AB123" s="737"/>
      <c r="AC123" s="737"/>
      <c r="AD123" s="737"/>
      <c r="AE123" s="737"/>
      <c r="AF123" s="737"/>
      <c r="AG123" s="737"/>
      <c r="AH123" s="737"/>
      <c r="AI123" s="737"/>
      <c r="AJ123" s="737"/>
      <c r="AK123" s="737"/>
      <c r="AL123" s="737"/>
      <c r="AM123" s="737"/>
      <c r="AN123" s="737"/>
      <c r="AO123" s="737"/>
      <c r="AP123" s="737"/>
    </row>
    <row r="124" spans="1:42">
      <c r="A124" s="736" t="s">
        <v>570</v>
      </c>
      <c r="B124" s="736"/>
      <c r="C124" s="736"/>
      <c r="D124" s="736"/>
      <c r="E124" s="736"/>
      <c r="F124" s="736"/>
      <c r="G124" s="736"/>
      <c r="H124" s="736"/>
      <c r="I124" s="736"/>
      <c r="J124" s="736"/>
      <c r="K124" s="736"/>
      <c r="L124" s="736"/>
      <c r="M124" s="736"/>
      <c r="N124" s="736"/>
      <c r="O124" s="736"/>
      <c r="P124" s="736"/>
      <c r="Q124" s="736"/>
      <c r="R124" s="736"/>
      <c r="S124" s="736"/>
      <c r="T124" s="736"/>
      <c r="U124" s="736"/>
      <c r="V124" s="736"/>
      <c r="W124" s="736"/>
      <c r="X124" s="736"/>
      <c r="Y124" s="736"/>
      <c r="Z124" s="736"/>
      <c r="AA124" s="736"/>
      <c r="AB124" s="736"/>
      <c r="AC124" s="736"/>
      <c r="AD124" s="736"/>
      <c r="AE124" s="736"/>
      <c r="AF124" s="736"/>
      <c r="AG124" s="736"/>
      <c r="AH124" s="736"/>
      <c r="AI124" s="736"/>
      <c r="AJ124" s="736"/>
      <c r="AK124" s="736"/>
      <c r="AL124" s="736"/>
      <c r="AM124" s="736"/>
      <c r="AN124" s="736"/>
      <c r="AO124" s="736"/>
      <c r="AP124" s="736"/>
    </row>
    <row r="125" spans="1:42">
      <c r="A125" s="737" t="s">
        <v>964</v>
      </c>
      <c r="B125" s="737"/>
      <c r="C125" s="737"/>
      <c r="D125" s="737"/>
      <c r="E125" s="737"/>
      <c r="F125" s="737"/>
      <c r="G125" s="737"/>
      <c r="H125" s="737"/>
      <c r="I125" s="737"/>
      <c r="J125" s="737"/>
      <c r="K125" s="737"/>
      <c r="L125" s="737"/>
      <c r="M125" s="737"/>
      <c r="N125" s="737"/>
      <c r="O125" s="737"/>
      <c r="P125" s="737"/>
      <c r="Q125" s="737"/>
      <c r="R125" s="737"/>
      <c r="S125" s="737"/>
      <c r="T125" s="737"/>
      <c r="U125" s="737"/>
      <c r="V125" s="737"/>
      <c r="W125" s="737"/>
      <c r="X125" s="737"/>
      <c r="Y125" s="737"/>
      <c r="Z125" s="737"/>
      <c r="AA125" s="737"/>
      <c r="AB125" s="737"/>
      <c r="AC125" s="737"/>
      <c r="AD125" s="737"/>
      <c r="AE125" s="737"/>
      <c r="AF125" s="737"/>
      <c r="AG125" s="737"/>
      <c r="AH125" s="737"/>
      <c r="AI125" s="737"/>
      <c r="AJ125" s="737"/>
      <c r="AK125" s="737"/>
      <c r="AL125" s="737"/>
      <c r="AM125" s="737"/>
      <c r="AN125" s="737"/>
      <c r="AO125" s="737"/>
      <c r="AP125" s="737"/>
    </row>
  </sheetData>
  <mergeCells count="16">
    <mergeCell ref="A122:AP122"/>
    <mergeCell ref="A123:AP123"/>
    <mergeCell ref="A124:AP124"/>
    <mergeCell ref="A125:AP125"/>
    <mergeCell ref="A54:AP54"/>
    <mergeCell ref="A55:AP55"/>
    <mergeCell ref="A118:AP118"/>
    <mergeCell ref="A119:AP119"/>
    <mergeCell ref="A120:AP120"/>
    <mergeCell ref="A121:AP121"/>
    <mergeCell ref="A53:AP53"/>
    <mergeCell ref="A1:AP1"/>
    <mergeCell ref="A2:AP2"/>
    <mergeCell ref="A3:AP3"/>
    <mergeCell ref="A51:AP51"/>
    <mergeCell ref="A52:AP52"/>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zoomScaleNormal="100" workbookViewId="0">
      <selection activeCell="A2" sqref="A2:L2"/>
    </sheetView>
  </sheetViews>
  <sheetFormatPr defaultRowHeight="18"/>
  <cols>
    <col min="1" max="1" width="89.85546875" style="14" bestFit="1" customWidth="1"/>
    <col min="2" max="9" width="10.7109375" style="14" bestFit="1" customWidth="1"/>
    <col min="10" max="11" width="10.7109375" style="14" customWidth="1"/>
    <col min="12" max="12" width="10.7109375" style="18" bestFit="1" customWidth="1"/>
    <col min="13"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2" ht="30" customHeight="1">
      <c r="A1" s="742" t="s">
        <v>961</v>
      </c>
      <c r="B1" s="742"/>
      <c r="C1" s="742"/>
      <c r="D1" s="742"/>
      <c r="E1" s="742"/>
      <c r="F1" s="742"/>
      <c r="G1" s="742"/>
      <c r="H1" s="742"/>
      <c r="I1" s="742"/>
      <c r="J1" s="742"/>
      <c r="K1" s="742"/>
      <c r="L1" s="742"/>
    </row>
    <row r="2" spans="1:12" ht="15" customHeight="1">
      <c r="A2" s="743" t="s">
        <v>571</v>
      </c>
      <c r="B2" s="743"/>
      <c r="C2" s="743"/>
      <c r="D2" s="743"/>
      <c r="E2" s="743"/>
      <c r="F2" s="743"/>
      <c r="G2" s="743"/>
      <c r="H2" s="743"/>
      <c r="I2" s="743"/>
      <c r="J2" s="743"/>
      <c r="K2" s="743"/>
      <c r="L2" s="743"/>
    </row>
    <row r="3" spans="1:12" ht="30" customHeight="1">
      <c r="A3" s="744" t="s">
        <v>511</v>
      </c>
      <c r="B3" s="744"/>
      <c r="C3" s="744"/>
      <c r="D3" s="744"/>
      <c r="E3" s="744"/>
      <c r="F3" s="744"/>
      <c r="G3" s="744"/>
      <c r="H3" s="744"/>
      <c r="I3" s="744"/>
      <c r="J3" s="744"/>
      <c r="K3" s="744"/>
      <c r="L3" s="744"/>
    </row>
    <row r="4" spans="1:12" ht="3.75" customHeight="1" thickBot="1">
      <c r="L4" s="14"/>
    </row>
    <row r="5" spans="1:12" s="15" customFormat="1" ht="30" customHeight="1" thickTop="1" thickBot="1">
      <c r="A5" s="548"/>
      <c r="B5" s="390" t="s">
        <v>573</v>
      </c>
      <c r="C5" s="390" t="s">
        <v>574</v>
      </c>
      <c r="D5" s="390" t="s">
        <v>575</v>
      </c>
      <c r="E5" s="390" t="s">
        <v>576</v>
      </c>
      <c r="F5" s="390" t="s">
        <v>577</v>
      </c>
      <c r="G5" s="390" t="s">
        <v>578</v>
      </c>
      <c r="H5" s="390" t="s">
        <v>1254</v>
      </c>
      <c r="I5" s="390" t="s">
        <v>1321</v>
      </c>
      <c r="J5" s="390" t="s">
        <v>1474</v>
      </c>
      <c r="K5" s="390" t="s">
        <v>1462</v>
      </c>
      <c r="L5" s="390" t="s">
        <v>1475</v>
      </c>
    </row>
    <row r="6" spans="1:12" ht="15" customHeight="1" thickTop="1" thickBot="1">
      <c r="A6" s="392" t="s">
        <v>579</v>
      </c>
      <c r="B6" s="393">
        <v>6346780.98649</v>
      </c>
      <c r="C6" s="393">
        <v>6742531.6573100006</v>
      </c>
      <c r="D6" s="393">
        <v>7463390.9307899997</v>
      </c>
      <c r="E6" s="393">
        <v>8097442.2818599995</v>
      </c>
      <c r="F6" s="393">
        <v>8600157.797770001</v>
      </c>
      <c r="G6" s="393">
        <v>8634880.4145400003</v>
      </c>
      <c r="H6" s="393">
        <v>8819705.0921800006</v>
      </c>
      <c r="I6" s="393">
        <v>9465708.483860001</v>
      </c>
      <c r="J6" s="393">
        <v>9385458.3328600004</v>
      </c>
      <c r="K6" s="393">
        <v>9940948.9231599998</v>
      </c>
      <c r="L6" s="393">
        <v>10347747.96965</v>
      </c>
    </row>
    <row r="7" spans="1:12" s="16" customFormat="1" ht="15" customHeight="1" thickTop="1">
      <c r="A7" s="147" t="s">
        <v>161</v>
      </c>
      <c r="B7" s="114">
        <v>750530.69742999994</v>
      </c>
      <c r="C7" s="114">
        <v>778856.65601000004</v>
      </c>
      <c r="D7" s="114">
        <v>849076.53466</v>
      </c>
      <c r="E7" s="114">
        <v>863346.04076999996</v>
      </c>
      <c r="F7" s="114">
        <v>1085860.4016</v>
      </c>
      <c r="G7" s="114">
        <v>994148.4328200001</v>
      </c>
      <c r="H7" s="114">
        <v>923398.25358999998</v>
      </c>
      <c r="I7" s="114">
        <v>1027842.21364</v>
      </c>
      <c r="J7" s="114">
        <v>964254.16878999991</v>
      </c>
      <c r="K7" s="114">
        <v>1010315.8893500001</v>
      </c>
      <c r="L7" s="114">
        <v>1075842.4864000001</v>
      </c>
    </row>
    <row r="8" spans="1:12" s="16" customFormat="1" ht="15" customHeight="1">
      <c r="A8" s="147" t="s">
        <v>170</v>
      </c>
      <c r="B8" s="114">
        <v>869450.23566000001</v>
      </c>
      <c r="C8" s="114">
        <v>988389.44837999996</v>
      </c>
      <c r="D8" s="114">
        <v>1048799.8753200001</v>
      </c>
      <c r="E8" s="114">
        <v>968267.01883000007</v>
      </c>
      <c r="F8" s="114">
        <v>802684.07961000002</v>
      </c>
      <c r="G8" s="114">
        <v>616261.01666999992</v>
      </c>
      <c r="H8" s="114">
        <v>572181.70239999995</v>
      </c>
      <c r="I8" s="114">
        <v>724111.34905999992</v>
      </c>
      <c r="J8" s="114">
        <v>685558.91370999999</v>
      </c>
      <c r="K8" s="114">
        <v>645928.62775999994</v>
      </c>
      <c r="L8" s="114">
        <v>661199.24936000002</v>
      </c>
    </row>
    <row r="9" spans="1:12" s="16" customFormat="1" ht="15" customHeight="1">
      <c r="A9" s="147" t="s">
        <v>179</v>
      </c>
      <c r="B9" s="114">
        <v>4453567.6606099997</v>
      </c>
      <c r="C9" s="114">
        <v>4697583.0869899997</v>
      </c>
      <c r="D9" s="114">
        <v>5280072.1117099999</v>
      </c>
      <c r="E9" s="114">
        <v>5801649.3040899998</v>
      </c>
      <c r="F9" s="114">
        <v>6218344.7975600008</v>
      </c>
      <c r="G9" s="114">
        <v>6411317.9907099996</v>
      </c>
      <c r="H9" s="114">
        <v>6608542.7707799999</v>
      </c>
      <c r="I9" s="114">
        <v>6995371.3027799996</v>
      </c>
      <c r="J9" s="114">
        <v>6975361.5516099995</v>
      </c>
      <c r="K9" s="114">
        <v>7402765.1412500003</v>
      </c>
      <c r="L9" s="114">
        <v>7719477.0986500001</v>
      </c>
    </row>
    <row r="10" spans="1:12" s="16" customFormat="1" ht="15" customHeight="1">
      <c r="A10" s="148" t="s">
        <v>580</v>
      </c>
      <c r="B10" s="114">
        <v>4589945.4798400002</v>
      </c>
      <c r="C10" s="114">
        <v>4839511.4438500004</v>
      </c>
      <c r="D10" s="114">
        <v>5439687.8013999993</v>
      </c>
      <c r="E10" s="114">
        <v>5971091.7822399996</v>
      </c>
      <c r="F10" s="114">
        <v>6382419.5136899995</v>
      </c>
      <c r="G10" s="114">
        <v>6584271.8021400003</v>
      </c>
      <c r="H10" s="114">
        <v>6351438.1310299998</v>
      </c>
      <c r="I10" s="114">
        <v>6531950.9309799997</v>
      </c>
      <c r="J10" s="114">
        <v>6498396.5918000005</v>
      </c>
      <c r="K10" s="114">
        <v>6921310.0936000003</v>
      </c>
      <c r="L10" s="114">
        <v>7223371.3676999994</v>
      </c>
    </row>
    <row r="11" spans="1:12" s="16" customFormat="1" ht="15" customHeight="1">
      <c r="A11" s="148" t="s">
        <v>581</v>
      </c>
      <c r="B11" s="114">
        <v>4484628.2372500002</v>
      </c>
      <c r="C11" s="114">
        <v>4719942.1965699997</v>
      </c>
      <c r="D11" s="114">
        <v>5273702.9245299995</v>
      </c>
      <c r="E11" s="114">
        <v>5773500.9840600006</v>
      </c>
      <c r="F11" s="114">
        <v>6132043.5630000001</v>
      </c>
      <c r="G11" s="114">
        <v>6295073.0187400002</v>
      </c>
      <c r="H11" s="114">
        <v>6008049.9428500002</v>
      </c>
      <c r="I11" s="114">
        <v>4618358.3792599998</v>
      </c>
      <c r="J11" s="114">
        <v>4521611.3869500002</v>
      </c>
      <c r="K11" s="114">
        <v>4909999.5833799997</v>
      </c>
      <c r="L11" s="114">
        <v>5145028.4883199995</v>
      </c>
    </row>
    <row r="12" spans="1:12" s="16" customFormat="1" ht="15" customHeight="1">
      <c r="A12" s="148" t="s">
        <v>582</v>
      </c>
      <c r="B12" s="114">
        <v>105317.24259000001</v>
      </c>
      <c r="C12" s="114">
        <v>119569.24728</v>
      </c>
      <c r="D12" s="114">
        <v>165984.87687000001</v>
      </c>
      <c r="E12" s="114">
        <v>197590.79818000001</v>
      </c>
      <c r="F12" s="114">
        <v>250375.95069</v>
      </c>
      <c r="G12" s="114">
        <v>289198.78339999996</v>
      </c>
      <c r="H12" s="114">
        <v>343388.18818</v>
      </c>
      <c r="I12" s="114">
        <v>1913592.5517200001</v>
      </c>
      <c r="J12" s="114">
        <v>1976785.2048499999</v>
      </c>
      <c r="K12" s="114">
        <v>2011310.5102200001</v>
      </c>
      <c r="L12" s="114">
        <v>2078342.8793800001</v>
      </c>
    </row>
    <row r="13" spans="1:12" s="16" customFormat="1" ht="15" customHeight="1">
      <c r="A13" s="148" t="s">
        <v>583</v>
      </c>
      <c r="B13" s="114">
        <v>28520.864960000003</v>
      </c>
      <c r="C13" s="114">
        <v>25788.206249999999</v>
      </c>
      <c r="D13" s="114">
        <v>38478.044320000001</v>
      </c>
      <c r="E13" s="114">
        <v>49061.826869999997</v>
      </c>
      <c r="F13" s="114">
        <v>58189.964599999999</v>
      </c>
      <c r="G13" s="114">
        <v>64683.643299999996</v>
      </c>
      <c r="H13" s="114">
        <v>21124.274649999999</v>
      </c>
      <c r="I13" s="114">
        <v>32410.119730000002</v>
      </c>
      <c r="J13" s="114">
        <v>41128.131890000004</v>
      </c>
      <c r="K13" s="114">
        <v>61807.300609999998</v>
      </c>
      <c r="L13" s="114">
        <v>67162.555250000005</v>
      </c>
    </row>
    <row r="14" spans="1:12" s="16" customFormat="1" ht="15" customHeight="1">
      <c r="A14" s="148" t="s">
        <v>584</v>
      </c>
      <c r="B14" s="114">
        <v>24186.194230000001</v>
      </c>
      <c r="C14" s="114">
        <v>22100.38782</v>
      </c>
      <c r="D14" s="114">
        <v>28902.98647</v>
      </c>
      <c r="E14" s="114">
        <v>35671.100610000001</v>
      </c>
      <c r="F14" s="114">
        <v>42710.330179999997</v>
      </c>
      <c r="G14" s="114">
        <v>49039.407090000001</v>
      </c>
      <c r="H14" s="114">
        <v>15469.651760000001</v>
      </c>
      <c r="I14" s="114">
        <v>17278.79349</v>
      </c>
      <c r="J14" s="114">
        <v>21080.130649999999</v>
      </c>
      <c r="K14" s="114">
        <v>26085.65278</v>
      </c>
      <c r="L14" s="114">
        <v>29157.7765</v>
      </c>
    </row>
    <row r="15" spans="1:12" s="16" customFormat="1" ht="15" customHeight="1">
      <c r="A15" s="148" t="s">
        <v>585</v>
      </c>
      <c r="B15" s="114">
        <v>4334.6707300000007</v>
      </c>
      <c r="C15" s="114">
        <v>3687.8184300000003</v>
      </c>
      <c r="D15" s="114">
        <v>9575.0578499999992</v>
      </c>
      <c r="E15" s="114">
        <v>13390.726259999999</v>
      </c>
      <c r="F15" s="114">
        <v>15479.63442</v>
      </c>
      <c r="G15" s="114">
        <v>15644.236210000001</v>
      </c>
      <c r="H15" s="114">
        <v>5654.6228899999996</v>
      </c>
      <c r="I15" s="114">
        <v>15131.32624</v>
      </c>
      <c r="J15" s="114">
        <v>20048.001239999998</v>
      </c>
      <c r="K15" s="114">
        <v>35721.647830000002</v>
      </c>
      <c r="L15" s="114">
        <v>38004.778749999998</v>
      </c>
    </row>
    <row r="16" spans="1:12" s="16" customFormat="1" ht="15" customHeight="1">
      <c r="A16" s="148" t="s">
        <v>586</v>
      </c>
      <c r="B16" s="114">
        <v>57004.357790000002</v>
      </c>
      <c r="C16" s="114">
        <v>67303.963199999998</v>
      </c>
      <c r="D16" s="114">
        <v>82506.288610000003</v>
      </c>
      <c r="E16" s="114">
        <v>102422.6743</v>
      </c>
      <c r="F16" s="114">
        <v>119352.26256</v>
      </c>
      <c r="G16" s="114">
        <v>160835.57756000001</v>
      </c>
      <c r="H16" s="114">
        <v>156915.12161999999</v>
      </c>
      <c r="I16" s="114">
        <v>133323.87591</v>
      </c>
      <c r="J16" s="114">
        <v>139123.43233000001</v>
      </c>
      <c r="K16" s="114">
        <v>156064.73616</v>
      </c>
      <c r="L16" s="114">
        <v>184275.21187</v>
      </c>
    </row>
    <row r="17" spans="1:12" s="16" customFormat="1" ht="15" customHeight="1">
      <c r="A17" s="148" t="s">
        <v>587</v>
      </c>
      <c r="B17" s="114">
        <v>48108.372900000002</v>
      </c>
      <c r="C17" s="114">
        <v>53984.914270000001</v>
      </c>
      <c r="D17" s="114">
        <v>69363.83851999999</v>
      </c>
      <c r="E17" s="114">
        <v>80913.611739999993</v>
      </c>
      <c r="F17" s="114">
        <v>85742.610509999999</v>
      </c>
      <c r="G17" s="114">
        <v>114268.38924999999</v>
      </c>
      <c r="H17" s="114">
        <v>117366.27035999999</v>
      </c>
      <c r="I17" s="114">
        <v>100155.24487000001</v>
      </c>
      <c r="J17" s="114">
        <v>104953.91708</v>
      </c>
      <c r="K17" s="114">
        <v>98554.576979999998</v>
      </c>
      <c r="L17" s="114">
        <v>117344.89361</v>
      </c>
    </row>
    <row r="18" spans="1:12" s="16" customFormat="1" ht="15" customHeight="1">
      <c r="A18" s="148" t="s">
        <v>588</v>
      </c>
      <c r="B18" s="114">
        <v>8895.9848899999997</v>
      </c>
      <c r="C18" s="114">
        <v>13319.048929999999</v>
      </c>
      <c r="D18" s="114">
        <v>13142.45009</v>
      </c>
      <c r="E18" s="114">
        <v>21509.062559999998</v>
      </c>
      <c r="F18" s="114">
        <v>33609.652049999997</v>
      </c>
      <c r="G18" s="114">
        <v>46567.188310000005</v>
      </c>
      <c r="H18" s="114">
        <v>39548.851259999996</v>
      </c>
      <c r="I18" s="114">
        <v>33168.63104</v>
      </c>
      <c r="J18" s="114">
        <v>34169.515249999997</v>
      </c>
      <c r="K18" s="114">
        <v>57510.159180000002</v>
      </c>
      <c r="L18" s="114">
        <v>66930.31826</v>
      </c>
    </row>
    <row r="19" spans="1:12" s="16" customFormat="1" ht="15" customHeight="1">
      <c r="A19" s="148" t="s">
        <v>192</v>
      </c>
      <c r="B19" s="114">
        <v>39182.464650000002</v>
      </c>
      <c r="C19" s="114">
        <v>41313.004780000003</v>
      </c>
      <c r="D19" s="114">
        <v>50557.009180000001</v>
      </c>
      <c r="E19" s="114">
        <v>57133.997229999994</v>
      </c>
      <c r="F19" s="114">
        <v>62895.826670000002</v>
      </c>
      <c r="G19" s="114">
        <v>67141.631569999998</v>
      </c>
      <c r="H19" s="114">
        <v>578569.43801000004</v>
      </c>
      <c r="I19" s="114">
        <v>802623.20799999998</v>
      </c>
      <c r="J19" s="114">
        <v>810553.76432000007</v>
      </c>
      <c r="K19" s="114">
        <v>780570.03</v>
      </c>
      <c r="L19" s="114">
        <v>813391.75852000003</v>
      </c>
    </row>
    <row r="20" spans="1:12" s="16" customFormat="1" ht="15" customHeight="1">
      <c r="A20" s="148" t="s">
        <v>589</v>
      </c>
      <c r="B20" s="114">
        <v>-261085.50662999999</v>
      </c>
      <c r="C20" s="114">
        <v>-276333.53108999995</v>
      </c>
      <c r="D20" s="114">
        <v>-331157.0318</v>
      </c>
      <c r="E20" s="114">
        <v>-378060.97655000002</v>
      </c>
      <c r="F20" s="114">
        <v>-404512.76996000001</v>
      </c>
      <c r="G20" s="114">
        <v>-465614.66386000003</v>
      </c>
      <c r="H20" s="114">
        <v>-499504.19452999998</v>
      </c>
      <c r="I20" s="114">
        <v>-504936.83184</v>
      </c>
      <c r="J20" s="114">
        <v>-513840.36873000005</v>
      </c>
      <c r="K20" s="114">
        <v>-516987.01912000001</v>
      </c>
      <c r="L20" s="114">
        <v>-568723.79469000001</v>
      </c>
    </row>
    <row r="21" spans="1:12" s="16" customFormat="1" ht="15" customHeight="1">
      <c r="A21" s="147" t="s">
        <v>205</v>
      </c>
      <c r="B21" s="114">
        <v>30860.168089999999</v>
      </c>
      <c r="C21" s="114">
        <v>32951.839789999998</v>
      </c>
      <c r="D21" s="114">
        <v>48327.026310000001</v>
      </c>
      <c r="E21" s="114">
        <v>43401.871180000002</v>
      </c>
      <c r="F21" s="114">
        <v>44714.962090000001</v>
      </c>
      <c r="G21" s="114">
        <v>53735.872719999999</v>
      </c>
      <c r="H21" s="114">
        <v>81259.851750000002</v>
      </c>
      <c r="I21" s="114">
        <v>78260.084989999988</v>
      </c>
      <c r="J21" s="114">
        <v>77948.804390000005</v>
      </c>
      <c r="K21" s="114">
        <v>80614.715590000007</v>
      </c>
      <c r="L21" s="114">
        <v>84391.820349999995</v>
      </c>
    </row>
    <row r="22" spans="1:12" s="16" customFormat="1" ht="15" customHeight="1">
      <c r="A22" s="147" t="s">
        <v>211</v>
      </c>
      <c r="B22" s="114">
        <v>1050.26828</v>
      </c>
      <c r="C22" s="114">
        <v>456.70222999999999</v>
      </c>
      <c r="D22" s="114">
        <v>2465.6646900000001</v>
      </c>
      <c r="E22" s="114">
        <v>3333.7183300000002</v>
      </c>
      <c r="F22" s="114">
        <v>6846.8100899999999</v>
      </c>
      <c r="G22" s="114">
        <v>8918.9692599999998</v>
      </c>
      <c r="H22" s="114">
        <v>9044.178890000001</v>
      </c>
      <c r="I22" s="114">
        <v>7792.3845899999997</v>
      </c>
      <c r="J22" s="114">
        <v>7100.0237200000001</v>
      </c>
      <c r="K22" s="114">
        <v>9299.24107</v>
      </c>
      <c r="L22" s="114">
        <v>10322.793439999999</v>
      </c>
    </row>
    <row r="23" spans="1:12" s="16" customFormat="1" ht="15" customHeight="1">
      <c r="A23" s="147" t="s">
        <v>590</v>
      </c>
      <c r="B23" s="114">
        <v>26891.61289</v>
      </c>
      <c r="C23" s="114">
        <v>21058.730379999997</v>
      </c>
      <c r="D23" s="114">
        <v>24778.40912</v>
      </c>
      <c r="E23" s="114">
        <v>196379.05617</v>
      </c>
      <c r="F23" s="114">
        <v>218531.77412000002</v>
      </c>
      <c r="G23" s="114">
        <v>329946.79598</v>
      </c>
      <c r="H23" s="114">
        <v>411312.77299000003</v>
      </c>
      <c r="I23" s="114">
        <v>420657.94524999999</v>
      </c>
      <c r="J23" s="114">
        <v>463295.52532999997</v>
      </c>
      <c r="K23" s="114">
        <v>574241.37544000009</v>
      </c>
      <c r="L23" s="114">
        <v>576339.05220999999</v>
      </c>
    </row>
    <row r="24" spans="1:12" s="16" customFormat="1" ht="15" customHeight="1">
      <c r="A24" s="147" t="s">
        <v>222</v>
      </c>
      <c r="B24" s="114">
        <v>180667.23075999998</v>
      </c>
      <c r="C24" s="114">
        <v>177689.79877000002</v>
      </c>
      <c r="D24" s="114">
        <v>189126.60128999999</v>
      </c>
      <c r="E24" s="114">
        <v>200098.06341</v>
      </c>
      <c r="F24" s="114">
        <v>201846.01078000001</v>
      </c>
      <c r="G24" s="114">
        <v>201058.03750000001</v>
      </c>
      <c r="H24" s="114">
        <v>193542.37025000001</v>
      </c>
      <c r="I24" s="114">
        <v>191368.78878</v>
      </c>
      <c r="J24" s="114">
        <v>190306.01024999999</v>
      </c>
      <c r="K24" s="114">
        <v>192622.71549999999</v>
      </c>
      <c r="L24" s="114">
        <v>198588.91586000001</v>
      </c>
    </row>
    <row r="25" spans="1:12" s="16" customFormat="1" ht="15" customHeight="1">
      <c r="A25" s="147" t="s">
        <v>591</v>
      </c>
      <c r="B25" s="114">
        <v>33763.11277</v>
      </c>
      <c r="C25" s="114">
        <v>45545.394759999996</v>
      </c>
      <c r="D25" s="114">
        <v>20744.707690000003</v>
      </c>
      <c r="E25" s="114">
        <v>20967.209079999997</v>
      </c>
      <c r="F25" s="114">
        <v>21328.961920000002</v>
      </c>
      <c r="G25" s="114">
        <v>19493.298879999998</v>
      </c>
      <c r="H25" s="114">
        <v>20423.19153</v>
      </c>
      <c r="I25" s="114">
        <v>20304.414769999999</v>
      </c>
      <c r="J25" s="114">
        <v>21633.335059999998</v>
      </c>
      <c r="K25" s="114">
        <v>25161.217199999999</v>
      </c>
      <c r="L25" s="114">
        <v>21586.553379999998</v>
      </c>
    </row>
    <row r="26" spans="1:12" s="17" customFormat="1" ht="15" customHeight="1" thickBot="1">
      <c r="A26" s="147" t="s">
        <v>238</v>
      </c>
      <c r="B26" s="114">
        <v>0</v>
      </c>
      <c r="C26" s="114">
        <v>0</v>
      </c>
      <c r="D26" s="114">
        <v>0</v>
      </c>
      <c r="E26" s="114">
        <v>0</v>
      </c>
      <c r="F26" s="114">
        <v>0</v>
      </c>
      <c r="G26" s="114">
        <v>0</v>
      </c>
      <c r="H26" s="114">
        <v>0</v>
      </c>
      <c r="I26" s="114">
        <v>0</v>
      </c>
      <c r="J26" s="114">
        <v>0</v>
      </c>
      <c r="K26" s="114">
        <v>0</v>
      </c>
      <c r="L26" s="114">
        <v>0</v>
      </c>
    </row>
    <row r="27" spans="1:12" ht="15" customHeight="1" thickTop="1" thickBot="1">
      <c r="A27" s="392" t="s">
        <v>592</v>
      </c>
      <c r="B27" s="393">
        <v>5528361.2653100006</v>
      </c>
      <c r="C27" s="393">
        <v>5882492.1751999995</v>
      </c>
      <c r="D27" s="393">
        <v>6507362.8375699995</v>
      </c>
      <c r="E27" s="393">
        <v>7056459.9472399997</v>
      </c>
      <c r="F27" s="393">
        <v>7507910.4816899998</v>
      </c>
      <c r="G27" s="393">
        <v>7492852.3054200001</v>
      </c>
      <c r="H27" s="393">
        <v>7611010.91395</v>
      </c>
      <c r="I27" s="393">
        <v>8179804.9918800006</v>
      </c>
      <c r="J27" s="393">
        <v>8100249.1051499993</v>
      </c>
      <c r="K27" s="393">
        <v>8610900.6187600009</v>
      </c>
      <c r="L27" s="393">
        <v>8950716.8403099999</v>
      </c>
    </row>
    <row r="28" spans="1:12" s="16" customFormat="1" ht="15" customHeight="1" thickTop="1">
      <c r="A28" s="147" t="s">
        <v>593</v>
      </c>
      <c r="B28" s="114">
        <v>4883380.5992900003</v>
      </c>
      <c r="C28" s="114">
        <v>5224672.61723</v>
      </c>
      <c r="D28" s="114">
        <v>5759462.8663800005</v>
      </c>
      <c r="E28" s="114">
        <v>6163559.0259999996</v>
      </c>
      <c r="F28" s="114">
        <v>6454191.63112</v>
      </c>
      <c r="G28" s="114">
        <v>6289660.2405099999</v>
      </c>
      <c r="H28" s="114">
        <v>6254373.60207</v>
      </c>
      <c r="I28" s="114">
        <v>6757382.0621800004</v>
      </c>
      <c r="J28" s="114">
        <v>6700768.3491899995</v>
      </c>
      <c r="K28" s="114">
        <v>7266363.7180900006</v>
      </c>
      <c r="L28" s="114">
        <v>7565371.4431800004</v>
      </c>
    </row>
    <row r="29" spans="1:12" s="16" customFormat="1" ht="15" customHeight="1">
      <c r="A29" s="148" t="s">
        <v>594</v>
      </c>
      <c r="B29" s="114">
        <v>2646.9847</v>
      </c>
      <c r="C29" s="114">
        <v>4247.7262899999996</v>
      </c>
      <c r="D29" s="114">
        <v>9448.6178099999997</v>
      </c>
      <c r="E29" s="114">
        <v>5238.9225700000006</v>
      </c>
      <c r="F29" s="114">
        <v>5449.0407699999996</v>
      </c>
      <c r="G29" s="114">
        <v>6545.0367800000004</v>
      </c>
      <c r="H29" s="114">
        <v>8434.1232100000016</v>
      </c>
      <c r="I29" s="114">
        <v>4231.4000599999999</v>
      </c>
      <c r="J29" s="114">
        <v>4829.0796799999998</v>
      </c>
      <c r="K29" s="114">
        <v>5115.4408099999991</v>
      </c>
      <c r="L29" s="114">
        <v>4074.2869500000002</v>
      </c>
    </row>
    <row r="30" spans="1:12" s="16" customFormat="1" ht="15" customHeight="1">
      <c r="A30" s="148" t="s">
        <v>595</v>
      </c>
      <c r="B30" s="114">
        <v>2000669.5300999999</v>
      </c>
      <c r="C30" s="114">
        <v>2033489.1775</v>
      </c>
      <c r="D30" s="114">
        <v>2042260.4625799998</v>
      </c>
      <c r="E30" s="114">
        <v>2203581.90472</v>
      </c>
      <c r="F30" s="114">
        <v>2313745.6927199997</v>
      </c>
      <c r="G30" s="114">
        <v>2174227.1072900002</v>
      </c>
      <c r="H30" s="114">
        <v>2084205.28599</v>
      </c>
      <c r="I30" s="114">
        <v>2225780.9408800001</v>
      </c>
      <c r="J30" s="114">
        <v>2134216.76119</v>
      </c>
      <c r="K30" s="114">
        <v>2213470.0038100001</v>
      </c>
      <c r="L30" s="114">
        <v>2279739.97896</v>
      </c>
    </row>
    <row r="31" spans="1:12" s="16" customFormat="1" ht="15" customHeight="1">
      <c r="A31" s="148" t="s">
        <v>596</v>
      </c>
      <c r="B31" s="114">
        <v>2298563.4105000002</v>
      </c>
      <c r="C31" s="114">
        <v>2367328.89904</v>
      </c>
      <c r="D31" s="114">
        <v>2673235.09418</v>
      </c>
      <c r="E31" s="114">
        <v>2952762.4016199997</v>
      </c>
      <c r="F31" s="114">
        <v>3206802.6031799996</v>
      </c>
      <c r="G31" s="114">
        <v>3250495.8386300001</v>
      </c>
      <c r="H31" s="114">
        <v>3330377.2463099998</v>
      </c>
      <c r="I31" s="114">
        <v>3630534.9464400001</v>
      </c>
      <c r="J31" s="114">
        <v>3673467.4133099997</v>
      </c>
      <c r="K31" s="114">
        <v>3999024.8884000001</v>
      </c>
      <c r="L31" s="114">
        <v>4199202.0127499998</v>
      </c>
    </row>
    <row r="32" spans="1:12" s="16" customFormat="1" ht="15" customHeight="1">
      <c r="A32" s="148" t="s">
        <v>597</v>
      </c>
      <c r="B32" s="114">
        <v>177149.40874000001</v>
      </c>
      <c r="C32" s="114">
        <v>178282.16821</v>
      </c>
      <c r="D32" s="114">
        <v>246087.24721999999</v>
      </c>
      <c r="E32" s="114">
        <v>249594.43935</v>
      </c>
      <c r="F32" s="114">
        <v>241891.65102000002</v>
      </c>
      <c r="G32" s="114">
        <v>241414.73177000001</v>
      </c>
      <c r="H32" s="114">
        <v>223957.72047999999</v>
      </c>
      <c r="I32" s="114">
        <v>277311.11907999997</v>
      </c>
      <c r="J32" s="114">
        <v>271934.48064999998</v>
      </c>
      <c r="K32" s="114">
        <v>265174.11255999998</v>
      </c>
      <c r="L32" s="114">
        <v>254969.11416</v>
      </c>
    </row>
    <row r="33" spans="1:12" s="16" customFormat="1" ht="15" customHeight="1">
      <c r="A33" s="148" t="s">
        <v>598</v>
      </c>
      <c r="B33" s="114">
        <v>343317.95686999999</v>
      </c>
      <c r="C33" s="114">
        <v>572398.31961000001</v>
      </c>
      <c r="D33" s="114">
        <v>705442.62714</v>
      </c>
      <c r="E33" s="114">
        <v>657157.83044000005</v>
      </c>
      <c r="F33" s="114">
        <v>583922.11165999994</v>
      </c>
      <c r="G33" s="114">
        <v>523896.18082999997</v>
      </c>
      <c r="H33" s="114">
        <v>512059.32198000001</v>
      </c>
      <c r="I33" s="114">
        <v>515371.50229000003</v>
      </c>
      <c r="J33" s="114">
        <v>513788.51475999999</v>
      </c>
      <c r="K33" s="114">
        <v>661587.50025000004</v>
      </c>
      <c r="L33" s="114">
        <v>703354.97947000002</v>
      </c>
    </row>
    <row r="34" spans="1:12" s="16" customFormat="1" ht="15" customHeight="1">
      <c r="A34" s="148" t="s">
        <v>599</v>
      </c>
      <c r="B34" s="114">
        <v>61033.308380000002</v>
      </c>
      <c r="C34" s="114">
        <v>68926.326579999994</v>
      </c>
      <c r="D34" s="114">
        <v>82988.817450000002</v>
      </c>
      <c r="E34" s="114">
        <v>95223.527300000002</v>
      </c>
      <c r="F34" s="114">
        <v>102380.53177</v>
      </c>
      <c r="G34" s="114">
        <v>93081.345209999999</v>
      </c>
      <c r="H34" s="114">
        <v>95339.9041</v>
      </c>
      <c r="I34" s="114">
        <v>104152.15343000001</v>
      </c>
      <c r="J34" s="114">
        <v>102532.09959999999</v>
      </c>
      <c r="K34" s="114">
        <v>121991.77226000001</v>
      </c>
      <c r="L34" s="114">
        <v>124031.07089</v>
      </c>
    </row>
    <row r="35" spans="1:12" s="16" customFormat="1" ht="15" customHeight="1">
      <c r="A35" s="147" t="s">
        <v>600</v>
      </c>
      <c r="B35" s="114">
        <v>136.08073000000002</v>
      </c>
      <c r="C35" s="114">
        <v>129.12429</v>
      </c>
      <c r="D35" s="114">
        <v>425.98725000000002</v>
      </c>
      <c r="E35" s="114">
        <v>248.84399999999999</v>
      </c>
      <c r="F35" s="114">
        <v>754.34410000000003</v>
      </c>
      <c r="G35" s="114">
        <v>776.28143</v>
      </c>
      <c r="H35" s="114">
        <v>688.73364000000004</v>
      </c>
      <c r="I35" s="114">
        <v>539.25990999999999</v>
      </c>
      <c r="J35" s="114">
        <v>168.77970000000002</v>
      </c>
      <c r="K35" s="114">
        <v>225.48948000000001</v>
      </c>
      <c r="L35" s="114">
        <v>297.99209999999999</v>
      </c>
    </row>
    <row r="36" spans="1:12" s="16" customFormat="1" ht="15" customHeight="1">
      <c r="A36" s="147" t="s">
        <v>601</v>
      </c>
      <c r="B36" s="114">
        <v>352017.38552999997</v>
      </c>
      <c r="C36" s="114">
        <v>371357.30971</v>
      </c>
      <c r="D36" s="114">
        <v>389243.85083999997</v>
      </c>
      <c r="E36" s="114">
        <v>506007.52360000001</v>
      </c>
      <c r="F36" s="114">
        <v>569328.40872000006</v>
      </c>
      <c r="G36" s="114">
        <v>622842.92712000001</v>
      </c>
      <c r="H36" s="114">
        <v>724545.49872000003</v>
      </c>
      <c r="I36" s="114">
        <v>759436.98622000008</v>
      </c>
      <c r="J36" s="114">
        <v>748499.88189999992</v>
      </c>
      <c r="K36" s="114">
        <v>785007.88447000005</v>
      </c>
      <c r="L36" s="114">
        <v>804123.98850999994</v>
      </c>
    </row>
    <row r="37" spans="1:12" s="16" customFormat="1" ht="15" customHeight="1">
      <c r="A37" s="147" t="s">
        <v>602</v>
      </c>
      <c r="B37" s="114">
        <v>172857.29358000003</v>
      </c>
      <c r="C37" s="114">
        <v>166007.93231999999</v>
      </c>
      <c r="D37" s="114">
        <v>190998.27522000001</v>
      </c>
      <c r="E37" s="114">
        <v>194108.70028999998</v>
      </c>
      <c r="F37" s="114">
        <v>297065.84743999998</v>
      </c>
      <c r="G37" s="114">
        <v>311735.26517999999</v>
      </c>
      <c r="H37" s="114">
        <v>345555.76274000003</v>
      </c>
      <c r="I37" s="114">
        <v>315174.25472000003</v>
      </c>
      <c r="J37" s="114">
        <v>298368.35074000002</v>
      </c>
      <c r="K37" s="114">
        <v>290399.76597000001</v>
      </c>
      <c r="L37" s="114">
        <v>314897.70530999999</v>
      </c>
    </row>
    <row r="38" spans="1:12" s="16" customFormat="1" ht="15" customHeight="1">
      <c r="A38" s="147" t="s">
        <v>276</v>
      </c>
      <c r="B38" s="114">
        <v>118801.62046999999</v>
      </c>
      <c r="C38" s="114">
        <v>119156.90594</v>
      </c>
      <c r="D38" s="114">
        <v>128161.89262</v>
      </c>
      <c r="E38" s="114">
        <v>146658.45231999998</v>
      </c>
      <c r="F38" s="114">
        <v>155902.65747000001</v>
      </c>
      <c r="G38" s="114">
        <v>173502.34091999999</v>
      </c>
      <c r="H38" s="114">
        <v>190602.41011000003</v>
      </c>
      <c r="I38" s="114">
        <v>204622.02218</v>
      </c>
      <c r="J38" s="114">
        <v>211626.34955000001</v>
      </c>
      <c r="K38" s="114">
        <v>213011.78479000001</v>
      </c>
      <c r="L38" s="114">
        <v>222515.65436000002</v>
      </c>
    </row>
    <row r="39" spans="1:12" s="16" customFormat="1" ht="15" customHeight="1">
      <c r="A39" s="147" t="s">
        <v>282</v>
      </c>
      <c r="B39" s="114">
        <v>0</v>
      </c>
      <c r="C39" s="114">
        <v>0</v>
      </c>
      <c r="D39" s="114">
        <v>37382.519420000004</v>
      </c>
      <c r="E39" s="114">
        <v>43867.250509999998</v>
      </c>
      <c r="F39" s="114">
        <v>28007.488890000001</v>
      </c>
      <c r="G39" s="114">
        <v>86561.83167</v>
      </c>
      <c r="H39" s="114">
        <v>88543.125</v>
      </c>
      <c r="I39" s="114">
        <v>136648.69555999999</v>
      </c>
      <c r="J39" s="114">
        <v>137349.50528000001</v>
      </c>
      <c r="K39" s="114">
        <v>50598.260070000004</v>
      </c>
      <c r="L39" s="114">
        <v>40696.591810000005</v>
      </c>
    </row>
    <row r="40" spans="1:12" s="16" customFormat="1" ht="15" customHeight="1">
      <c r="A40" s="147" t="s">
        <v>603</v>
      </c>
      <c r="B40" s="114">
        <v>1168.2857099999999</v>
      </c>
      <c r="C40" s="114">
        <v>1168.2857099999999</v>
      </c>
      <c r="D40" s="114">
        <v>1687.4458400000001</v>
      </c>
      <c r="E40" s="114">
        <v>2010.1505199999999</v>
      </c>
      <c r="F40" s="114">
        <v>1751.98676</v>
      </c>
      <c r="G40" s="114">
        <v>1687.4458400000001</v>
      </c>
      <c r="H40" s="114">
        <v>1573.5303899999999</v>
      </c>
      <c r="I40" s="114">
        <v>1788.5173799999998</v>
      </c>
      <c r="J40" s="114">
        <v>1788.5173799999998</v>
      </c>
      <c r="K40" s="114">
        <v>1788.5173799999998</v>
      </c>
      <c r="L40" s="114">
        <v>2220.4298399999998</v>
      </c>
    </row>
    <row r="41" spans="1:12" s="17" customFormat="1" ht="15" customHeight="1" thickBot="1">
      <c r="A41" s="147" t="s">
        <v>454</v>
      </c>
      <c r="B41" s="114">
        <v>0</v>
      </c>
      <c r="C41" s="114">
        <v>0</v>
      </c>
      <c r="D41" s="114">
        <v>0</v>
      </c>
      <c r="E41" s="114">
        <v>0</v>
      </c>
      <c r="F41" s="114">
        <v>908.11718999999994</v>
      </c>
      <c r="G41" s="114">
        <v>6085.9727499999999</v>
      </c>
      <c r="H41" s="114">
        <v>5128.2512800000004</v>
      </c>
      <c r="I41" s="114">
        <v>4213.1937300000009</v>
      </c>
      <c r="J41" s="114">
        <v>1679.37141</v>
      </c>
      <c r="K41" s="114">
        <v>3505.1985099999997</v>
      </c>
      <c r="L41" s="114">
        <v>593.03519999999992</v>
      </c>
    </row>
    <row r="42" spans="1:12" ht="15" customHeight="1" thickTop="1" thickBot="1">
      <c r="A42" s="392" t="s">
        <v>604</v>
      </c>
      <c r="B42" s="393">
        <v>818419.72236999997</v>
      </c>
      <c r="C42" s="393">
        <v>860039.48338999995</v>
      </c>
      <c r="D42" s="393">
        <v>956028.09341999993</v>
      </c>
      <c r="E42" s="393">
        <v>1040982.33502</v>
      </c>
      <c r="F42" s="393">
        <v>1092247.3163399999</v>
      </c>
      <c r="G42" s="393">
        <v>1142028.10932</v>
      </c>
      <c r="H42" s="393">
        <v>1208694.1784300001</v>
      </c>
      <c r="I42" s="393">
        <v>1285903.4921800001</v>
      </c>
      <c r="J42" s="393">
        <v>1285209.22796</v>
      </c>
      <c r="K42" s="393">
        <v>1330048.30388</v>
      </c>
      <c r="L42" s="393">
        <v>1397031.1288000001</v>
      </c>
    </row>
    <row r="43" spans="1:12" s="16" customFormat="1" ht="15" customHeight="1" thickTop="1">
      <c r="A43" s="147" t="s">
        <v>297</v>
      </c>
      <c r="B43" s="114">
        <v>275509.46491000004</v>
      </c>
      <c r="C43" s="114">
        <v>292139.92518999998</v>
      </c>
      <c r="D43" s="114">
        <v>337232.19748999999</v>
      </c>
      <c r="E43" s="114">
        <v>375403.06383999996</v>
      </c>
      <c r="F43" s="114">
        <v>402617.37533000001</v>
      </c>
      <c r="G43" s="114">
        <v>417461.24633999995</v>
      </c>
      <c r="H43" s="114">
        <v>432650.43563000002</v>
      </c>
      <c r="I43" s="114">
        <v>469722.50293999998</v>
      </c>
      <c r="J43" s="114">
        <v>470638.45173000003</v>
      </c>
      <c r="K43" s="114">
        <v>489476.00020999997</v>
      </c>
      <c r="L43" s="114">
        <v>510765.79785000003</v>
      </c>
    </row>
    <row r="44" spans="1:12" s="16" customFormat="1" ht="15" customHeight="1">
      <c r="A44" s="147" t="s">
        <v>301</v>
      </c>
      <c r="B44" s="114">
        <v>19085.297859999999</v>
      </c>
      <c r="C44" s="114">
        <v>18304.091499999999</v>
      </c>
      <c r="D44" s="114">
        <v>19095.46472</v>
      </c>
      <c r="E44" s="114">
        <v>19476.404399999999</v>
      </c>
      <c r="F44" s="114">
        <v>19531.35122</v>
      </c>
      <c r="G44" s="114">
        <v>19718.32907</v>
      </c>
      <c r="H44" s="114">
        <v>19899.28542</v>
      </c>
      <c r="I44" s="114">
        <v>20029.476300000002</v>
      </c>
      <c r="J44" s="114">
        <v>20029.596300000001</v>
      </c>
      <c r="K44" s="114">
        <v>20038.668239999999</v>
      </c>
      <c r="L44" s="114">
        <v>24737.604159999999</v>
      </c>
    </row>
    <row r="45" spans="1:12" s="16" customFormat="1" ht="15" customHeight="1">
      <c r="A45" s="147" t="s">
        <v>305</v>
      </c>
      <c r="B45" s="114">
        <v>0</v>
      </c>
      <c r="C45" s="114">
        <v>0</v>
      </c>
      <c r="D45" s="114">
        <v>0</v>
      </c>
      <c r="E45" s="114">
        <v>0</v>
      </c>
      <c r="F45" s="114">
        <v>0</v>
      </c>
      <c r="G45" s="114">
        <v>0</v>
      </c>
      <c r="H45" s="114">
        <v>0</v>
      </c>
      <c r="I45" s="114">
        <v>0</v>
      </c>
      <c r="J45" s="114">
        <v>0</v>
      </c>
      <c r="K45" s="114">
        <v>0</v>
      </c>
      <c r="L45" s="114">
        <v>0</v>
      </c>
    </row>
    <row r="46" spans="1:12" s="16" customFormat="1" ht="15" customHeight="1">
      <c r="A46" s="147" t="s">
        <v>605</v>
      </c>
      <c r="B46" s="114">
        <v>490776.23796</v>
      </c>
      <c r="C46" s="114">
        <v>514830.82739999995</v>
      </c>
      <c r="D46" s="114">
        <v>562546.90380999993</v>
      </c>
      <c r="E46" s="114">
        <v>607098.69238999998</v>
      </c>
      <c r="F46" s="114">
        <v>633557.91483000002</v>
      </c>
      <c r="G46" s="114">
        <v>664878.67674000002</v>
      </c>
      <c r="H46" s="114">
        <v>698233.17803999991</v>
      </c>
      <c r="I46" s="114">
        <v>765224.19415</v>
      </c>
      <c r="J46" s="114">
        <v>765122.00848000008</v>
      </c>
      <c r="K46" s="114">
        <v>804867.49913000001</v>
      </c>
      <c r="L46" s="114">
        <v>840120.44125000003</v>
      </c>
    </row>
    <row r="47" spans="1:12" s="16" customFormat="1" ht="15" customHeight="1">
      <c r="A47" s="147" t="s">
        <v>311</v>
      </c>
      <c r="B47" s="114">
        <v>33048.721640000003</v>
      </c>
      <c r="C47" s="114">
        <v>34764.639299999995</v>
      </c>
      <c r="D47" s="114">
        <v>37153.527399999999</v>
      </c>
      <c r="E47" s="114">
        <v>39004.17439</v>
      </c>
      <c r="F47" s="114">
        <v>36540.674960000004</v>
      </c>
      <c r="G47" s="114">
        <v>39969.857170000003</v>
      </c>
      <c r="H47" s="114">
        <v>57911.279340000001</v>
      </c>
      <c r="I47" s="114">
        <v>30927.318789999998</v>
      </c>
      <c r="J47" s="114">
        <v>29419.171449999998</v>
      </c>
      <c r="K47" s="114">
        <v>15666.1363</v>
      </c>
      <c r="L47" s="114">
        <v>21407.285540000001</v>
      </c>
    </row>
    <row r="48" spans="1:12" s="16" customFormat="1" ht="15" customHeight="1">
      <c r="A48" s="148" t="s">
        <v>606</v>
      </c>
      <c r="B48" s="114">
        <v>-296.97107</v>
      </c>
      <c r="C48" s="114">
        <v>-135.09914999999998</v>
      </c>
      <c r="D48" s="114">
        <v>-12.739610000000001</v>
      </c>
      <c r="E48" s="114">
        <v>-1241.3931699999998</v>
      </c>
      <c r="F48" s="114">
        <v>108.68007</v>
      </c>
      <c r="G48" s="114">
        <v>-1804.7117700000001</v>
      </c>
      <c r="H48" s="114">
        <v>19046.182929999999</v>
      </c>
      <c r="I48" s="114">
        <v>-1278.2898799999998</v>
      </c>
      <c r="J48" s="114">
        <v>31532.242160000002</v>
      </c>
      <c r="K48" s="114">
        <v>-5879.8613499999992</v>
      </c>
      <c r="L48" s="114">
        <v>17473.948609999999</v>
      </c>
    </row>
    <row r="49" spans="1:12" s="17" customFormat="1" ht="15" customHeight="1" thickBot="1">
      <c r="A49" s="148" t="s">
        <v>607</v>
      </c>
      <c r="B49" s="114">
        <v>33345.692710000003</v>
      </c>
      <c r="C49" s="114">
        <v>34899.738450000004</v>
      </c>
      <c r="D49" s="114">
        <v>37166.267009999996</v>
      </c>
      <c r="E49" s="114">
        <v>40245.567560000003</v>
      </c>
      <c r="F49" s="114">
        <v>36431.994890000002</v>
      </c>
      <c r="G49" s="114">
        <v>41774.568939999997</v>
      </c>
      <c r="H49" s="114">
        <v>38865.096409999998</v>
      </c>
      <c r="I49" s="114">
        <v>32205.608670000001</v>
      </c>
      <c r="J49" s="114">
        <v>-2113.07071</v>
      </c>
      <c r="K49" s="114">
        <v>21545.997649999998</v>
      </c>
      <c r="L49" s="114">
        <v>3933.3369300000004</v>
      </c>
    </row>
    <row r="50" spans="1:12" ht="15" customHeight="1" thickTop="1" thickBot="1">
      <c r="A50" s="392" t="s">
        <v>608</v>
      </c>
      <c r="B50" s="393">
        <v>6346780.9876800003</v>
      </c>
      <c r="C50" s="393">
        <v>6742531.6585900001</v>
      </c>
      <c r="D50" s="393">
        <v>7463390.9309899993</v>
      </c>
      <c r="E50" s="393">
        <v>8097442.2822599998</v>
      </c>
      <c r="F50" s="393">
        <v>8600157.7980300002</v>
      </c>
      <c r="G50" s="393">
        <v>8634880.4147399999</v>
      </c>
      <c r="H50" s="393">
        <v>8819705.0923799984</v>
      </c>
      <c r="I50" s="393">
        <v>9465708.4840599988</v>
      </c>
      <c r="J50" s="393">
        <v>9385458.3331100009</v>
      </c>
      <c r="K50" s="393">
        <v>9940948.9226399995</v>
      </c>
      <c r="L50" s="393">
        <v>10347747.969110001</v>
      </c>
    </row>
    <row r="51" spans="1:12" s="16" customFormat="1" ht="15" customHeight="1" thickTop="1">
      <c r="A51" s="113" t="s">
        <v>609</v>
      </c>
      <c r="B51" s="114">
        <v>58.458289999999998</v>
      </c>
      <c r="C51" s="114">
        <v>47.447669999999995</v>
      </c>
      <c r="D51" s="114">
        <v>1577.5981299999999</v>
      </c>
      <c r="E51" s="114">
        <v>4910.1710400000002</v>
      </c>
      <c r="F51" s="114">
        <v>7065.7239300000001</v>
      </c>
      <c r="G51" s="114">
        <v>11804.40401</v>
      </c>
      <c r="H51" s="114">
        <v>8908.20183</v>
      </c>
      <c r="I51" s="114">
        <v>14227.542230000001</v>
      </c>
      <c r="J51" s="114">
        <v>14571.18036</v>
      </c>
      <c r="K51" s="114">
        <v>13148.910749999999</v>
      </c>
      <c r="L51" s="114">
        <v>12840.724829999999</v>
      </c>
    </row>
    <row r="52" spans="1:12" s="17" customFormat="1" ht="15" customHeight="1">
      <c r="A52" s="148" t="s">
        <v>610</v>
      </c>
      <c r="B52" s="114">
        <v>0</v>
      </c>
      <c r="C52" s="114">
        <v>0</v>
      </c>
      <c r="D52" s="114">
        <v>0</v>
      </c>
      <c r="E52" s="114">
        <v>0</v>
      </c>
      <c r="F52" s="114">
        <v>0</v>
      </c>
      <c r="G52" s="114">
        <v>0</v>
      </c>
      <c r="H52" s="114">
        <v>0</v>
      </c>
      <c r="I52" s="114">
        <v>0</v>
      </c>
      <c r="J52" s="114">
        <v>0</v>
      </c>
      <c r="K52" s="114">
        <v>0</v>
      </c>
      <c r="L52" s="114">
        <v>0</v>
      </c>
    </row>
    <row r="53" spans="1:12" s="17" customFormat="1" ht="15" customHeight="1">
      <c r="A53" s="148" t="s">
        <v>611</v>
      </c>
      <c r="B53" s="114">
        <v>0</v>
      </c>
      <c r="C53" s="114">
        <v>0</v>
      </c>
      <c r="D53" s="114">
        <v>1577.5981299999999</v>
      </c>
      <c r="E53" s="114">
        <v>4910.1710400000002</v>
      </c>
      <c r="F53" s="114">
        <v>2738.1502700000001</v>
      </c>
      <c r="G53" s="114">
        <v>3854.8998500000002</v>
      </c>
      <c r="H53" s="114">
        <v>3121.1971899999999</v>
      </c>
      <c r="I53" s="114">
        <v>2684.9906900000001</v>
      </c>
      <c r="J53" s="114">
        <v>2681.0174900000002</v>
      </c>
      <c r="K53" s="114">
        <v>1118.4132099999999</v>
      </c>
      <c r="L53" s="114">
        <v>1104.4132099999999</v>
      </c>
    </row>
    <row r="54" spans="1:12" s="17" customFormat="1" ht="15" customHeight="1">
      <c r="A54" s="148" t="s">
        <v>612</v>
      </c>
      <c r="B54" s="114">
        <v>0</v>
      </c>
      <c r="C54" s="114">
        <v>0</v>
      </c>
      <c r="D54" s="114">
        <v>0</v>
      </c>
      <c r="E54" s="114">
        <v>0</v>
      </c>
      <c r="F54" s="114">
        <v>0</v>
      </c>
      <c r="G54" s="114">
        <v>0</v>
      </c>
      <c r="H54" s="114">
        <v>0</v>
      </c>
      <c r="I54" s="114">
        <v>0</v>
      </c>
      <c r="J54" s="114">
        <v>0</v>
      </c>
      <c r="K54" s="114">
        <v>0</v>
      </c>
      <c r="L54" s="114">
        <v>0</v>
      </c>
    </row>
    <row r="55" spans="1:12" s="17" customFormat="1" ht="15" customHeight="1">
      <c r="A55" s="148" t="s">
        <v>613</v>
      </c>
      <c r="B55" s="114">
        <v>58.458289999999998</v>
      </c>
      <c r="C55" s="114">
        <v>47.447669999999995</v>
      </c>
      <c r="D55" s="114">
        <v>0</v>
      </c>
      <c r="E55" s="114">
        <v>0</v>
      </c>
      <c r="F55" s="114">
        <v>4327.57366</v>
      </c>
      <c r="G55" s="114">
        <v>7949.5041600000004</v>
      </c>
      <c r="H55" s="114">
        <v>5787.0046400000001</v>
      </c>
      <c r="I55" s="114">
        <v>11542.551539999999</v>
      </c>
      <c r="J55" s="114">
        <v>11890.162869999998</v>
      </c>
      <c r="K55" s="114">
        <v>12030.497539999998</v>
      </c>
      <c r="L55" s="114">
        <v>11736.311619999999</v>
      </c>
    </row>
    <row r="56" spans="1:12" s="17" customFormat="1" ht="15" customHeight="1">
      <c r="A56" s="148" t="s">
        <v>614</v>
      </c>
      <c r="B56" s="114">
        <v>0</v>
      </c>
      <c r="C56" s="114">
        <v>0</v>
      </c>
      <c r="D56" s="114">
        <v>0</v>
      </c>
      <c r="E56" s="114">
        <v>0</v>
      </c>
      <c r="F56" s="114">
        <v>0</v>
      </c>
      <c r="G56" s="114">
        <v>0</v>
      </c>
      <c r="H56" s="114">
        <v>0</v>
      </c>
      <c r="I56" s="114">
        <v>0</v>
      </c>
      <c r="J56" s="114">
        <v>0</v>
      </c>
      <c r="K56" s="114">
        <v>0</v>
      </c>
      <c r="L56" s="114">
        <v>0</v>
      </c>
    </row>
    <row r="57" spans="1:12" s="17" customFormat="1" ht="15" customHeight="1">
      <c r="A57" s="147" t="s">
        <v>615</v>
      </c>
      <c r="B57" s="114">
        <v>10114583.138899999</v>
      </c>
      <c r="C57" s="114">
        <v>11250970.210290002</v>
      </c>
      <c r="D57" s="114">
        <v>12121000.153479999</v>
      </c>
      <c r="E57" s="114">
        <v>13177753.127319999</v>
      </c>
      <c r="F57" s="114">
        <v>13781578.03325</v>
      </c>
      <c r="G57" s="114">
        <v>14162888.65068</v>
      </c>
      <c r="H57" s="114">
        <v>13905269.85053</v>
      </c>
      <c r="I57" s="114">
        <v>14009621.35053</v>
      </c>
      <c r="J57" s="114">
        <v>13958597.264</v>
      </c>
      <c r="K57" s="114">
        <v>14246477.634229999</v>
      </c>
      <c r="L57" s="114">
        <v>15081978.46472</v>
      </c>
    </row>
    <row r="58" spans="1:12">
      <c r="A58" s="394" t="s">
        <v>616</v>
      </c>
      <c r="B58" s="395">
        <v>650086.69677000004</v>
      </c>
      <c r="C58" s="395">
        <v>683536.13828999992</v>
      </c>
      <c r="D58" s="395">
        <v>779841.33642999991</v>
      </c>
      <c r="E58" s="395">
        <v>873574.78078999999</v>
      </c>
      <c r="F58" s="395">
        <v>943219.82932000002</v>
      </c>
      <c r="G58" s="395">
        <v>995681.66328999994</v>
      </c>
      <c r="H58" s="395">
        <v>956917.77136999997</v>
      </c>
      <c r="I58" s="395">
        <v>896743.19389999995</v>
      </c>
      <c r="J58" s="395">
        <v>78425.540299999993</v>
      </c>
      <c r="K58" s="395">
        <v>986213.62699000002</v>
      </c>
      <c r="L58" s="395">
        <v>90017.345329999996</v>
      </c>
    </row>
    <row r="59" spans="1:12" ht="15" customHeight="1">
      <c r="A59" s="148" t="s">
        <v>617</v>
      </c>
      <c r="B59" s="114">
        <v>-160669.16019999998</v>
      </c>
      <c r="C59" s="114">
        <v>-179852.63718000002</v>
      </c>
      <c r="D59" s="114">
        <v>-213334.5601</v>
      </c>
      <c r="E59" s="114">
        <v>-237103.99362999998</v>
      </c>
      <c r="F59" s="114">
        <v>-255042.87195</v>
      </c>
      <c r="G59" s="114">
        <v>-267587.82121000002</v>
      </c>
      <c r="H59" s="114">
        <v>-275619.94770999998</v>
      </c>
      <c r="I59" s="114">
        <v>-301406.48360000004</v>
      </c>
      <c r="J59" s="114">
        <v>-27727.985399999998</v>
      </c>
      <c r="K59" s="114">
        <v>-346695.29872000002</v>
      </c>
      <c r="L59" s="114">
        <v>-31536.063620000001</v>
      </c>
    </row>
    <row r="60" spans="1:12" ht="15" customHeight="1">
      <c r="A60" s="147" t="s">
        <v>618</v>
      </c>
      <c r="B60" s="114">
        <v>489417.53657</v>
      </c>
      <c r="C60" s="114">
        <v>503683.50111000001</v>
      </c>
      <c r="D60" s="114">
        <v>566506.77633000002</v>
      </c>
      <c r="E60" s="114">
        <v>636470.78715999995</v>
      </c>
      <c r="F60" s="114">
        <v>688176.95736999996</v>
      </c>
      <c r="G60" s="114">
        <v>728093.84208000009</v>
      </c>
      <c r="H60" s="114">
        <v>681297.82365999999</v>
      </c>
      <c r="I60" s="114">
        <v>595336.71029999992</v>
      </c>
      <c r="J60" s="114">
        <v>50697.554899999996</v>
      </c>
      <c r="K60" s="114">
        <v>639518.32826999994</v>
      </c>
      <c r="L60" s="114">
        <v>58481.281710000003</v>
      </c>
    </row>
    <row r="61" spans="1:12" ht="15" customHeight="1">
      <c r="A61" s="116" t="s">
        <v>619</v>
      </c>
      <c r="B61" s="114">
        <v>36447.763979999996</v>
      </c>
      <c r="C61" s="114">
        <v>30782.113659999999</v>
      </c>
      <c r="D61" s="114">
        <v>32440.366819999999</v>
      </c>
      <c r="E61" s="114">
        <v>41870.564109999999</v>
      </c>
      <c r="F61" s="114">
        <v>35413.657469999998</v>
      </c>
      <c r="G61" s="114">
        <v>36480.438529999999</v>
      </c>
      <c r="H61" s="114">
        <v>34695.080829999999</v>
      </c>
      <c r="I61" s="114">
        <v>45589.144979999997</v>
      </c>
      <c r="J61" s="114">
        <v>3815.4606400000002</v>
      </c>
      <c r="K61" s="114">
        <v>48080.40324</v>
      </c>
      <c r="L61" s="114">
        <v>3901.7606499999997</v>
      </c>
    </row>
    <row r="62" spans="1:12" ht="15" customHeight="1">
      <c r="A62" s="148" t="s">
        <v>620</v>
      </c>
      <c r="B62" s="114">
        <v>-13813.4005</v>
      </c>
      <c r="C62" s="114">
        <v>-10048.333789999999</v>
      </c>
      <c r="D62" s="114">
        <v>-11843.44016</v>
      </c>
      <c r="E62" s="114">
        <v>-13465.73603</v>
      </c>
      <c r="F62" s="114">
        <v>-19333.268980000001</v>
      </c>
      <c r="G62" s="114">
        <v>-15691.149449999999</v>
      </c>
      <c r="H62" s="114">
        <v>-15599.500239999999</v>
      </c>
      <c r="I62" s="114">
        <v>-22919.405839999999</v>
      </c>
      <c r="J62" s="114">
        <v>-1748.3743400000001</v>
      </c>
      <c r="K62" s="114">
        <v>-28052.580579999998</v>
      </c>
      <c r="L62" s="114">
        <v>-2957.5458599999997</v>
      </c>
    </row>
    <row r="63" spans="1:12" ht="15" customHeight="1">
      <c r="A63" s="117" t="s">
        <v>621</v>
      </c>
      <c r="B63" s="114">
        <v>512051.90005</v>
      </c>
      <c r="C63" s="114">
        <v>524417.28098000004</v>
      </c>
      <c r="D63" s="114">
        <v>587103.70299000002</v>
      </c>
      <c r="E63" s="114">
        <v>664875.61523999996</v>
      </c>
      <c r="F63" s="114">
        <v>704257.34586</v>
      </c>
      <c r="G63" s="114">
        <v>748883.13115999999</v>
      </c>
      <c r="H63" s="114">
        <v>700393.40425000002</v>
      </c>
      <c r="I63" s="114">
        <v>618006.44944000011</v>
      </c>
      <c r="J63" s="114">
        <v>52764.641200000005</v>
      </c>
      <c r="K63" s="114">
        <v>659546.15093</v>
      </c>
      <c r="L63" s="114">
        <v>59425.496500000001</v>
      </c>
    </row>
    <row r="64" spans="1:12" ht="15" customHeight="1">
      <c r="A64" s="116" t="s">
        <v>622</v>
      </c>
      <c r="B64" s="114">
        <v>90410.709189999994</v>
      </c>
      <c r="C64" s="114">
        <v>89721.305069999988</v>
      </c>
      <c r="D64" s="114">
        <v>111242.77789</v>
      </c>
      <c r="E64" s="114">
        <v>129898.54167000001</v>
      </c>
      <c r="F64" s="114">
        <v>119807.0258</v>
      </c>
      <c r="G64" s="114">
        <v>135002.77612999998</v>
      </c>
      <c r="H64" s="114">
        <v>167706.85887</v>
      </c>
      <c r="I64" s="114">
        <v>183132.59020999999</v>
      </c>
      <c r="J64" s="114">
        <v>12417.36794</v>
      </c>
      <c r="K64" s="114">
        <v>296803.15018</v>
      </c>
      <c r="L64" s="114">
        <v>20986.372640000001</v>
      </c>
    </row>
    <row r="65" spans="1:12" ht="15" customHeight="1">
      <c r="A65" s="116" t="s">
        <v>623</v>
      </c>
      <c r="B65" s="114">
        <v>-119807.26148</v>
      </c>
      <c r="C65" s="114">
        <v>-117030.66668000001</v>
      </c>
      <c r="D65" s="114">
        <v>-163805.58162000001</v>
      </c>
      <c r="E65" s="114">
        <v>-205052.27416999999</v>
      </c>
      <c r="F65" s="114">
        <v>-185349.97994999998</v>
      </c>
      <c r="G65" s="114">
        <v>-235860.88466000001</v>
      </c>
      <c r="H65" s="114">
        <v>-242172.57741</v>
      </c>
      <c r="I65" s="114">
        <v>-211233.02028999999</v>
      </c>
      <c r="J65" s="114">
        <v>-26894.515449999999</v>
      </c>
      <c r="K65" s="114">
        <v>-362511.81770000001</v>
      </c>
      <c r="L65" s="114">
        <v>-26444.54378</v>
      </c>
    </row>
    <row r="66" spans="1:12" ht="15" customHeight="1">
      <c r="A66" s="147" t="s">
        <v>624</v>
      </c>
      <c r="B66" s="114">
        <v>482655.34775999998</v>
      </c>
      <c r="C66" s="114">
        <v>497107.91937000002</v>
      </c>
      <c r="D66" s="114">
        <v>534540.89925999998</v>
      </c>
      <c r="E66" s="114">
        <v>589721.88274000003</v>
      </c>
      <c r="F66" s="114">
        <v>638714.39171</v>
      </c>
      <c r="G66" s="114">
        <v>648025.02263000002</v>
      </c>
      <c r="H66" s="114">
        <v>625927.68570999999</v>
      </c>
      <c r="I66" s="114">
        <v>589906.01936000003</v>
      </c>
      <c r="J66" s="114">
        <v>38287.493689999996</v>
      </c>
      <c r="K66" s="114">
        <v>593837.48340999999</v>
      </c>
      <c r="L66" s="114">
        <v>53967.325360000003</v>
      </c>
    </row>
    <row r="67" spans="1:12" ht="15" customHeight="1">
      <c r="A67" s="148" t="s">
        <v>625</v>
      </c>
      <c r="B67" s="114">
        <v>-444537.54972000001</v>
      </c>
      <c r="C67" s="114">
        <v>-456766.7499</v>
      </c>
      <c r="D67" s="114">
        <v>-493966.14345999999</v>
      </c>
      <c r="E67" s="114">
        <v>-549642.14038999996</v>
      </c>
      <c r="F67" s="114">
        <v>-596260.39016999991</v>
      </c>
      <c r="G67" s="114">
        <v>-594797.12649000005</v>
      </c>
      <c r="H67" s="114">
        <v>-573764.30342000001</v>
      </c>
      <c r="I67" s="114">
        <v>-554342.69232999999</v>
      </c>
      <c r="J67" s="114">
        <v>-44832.543810000003</v>
      </c>
      <c r="K67" s="114">
        <v>-583284.92233000009</v>
      </c>
      <c r="L67" s="114">
        <v>-49853.048049999998</v>
      </c>
    </row>
    <row r="68" spans="1:12" ht="15" customHeight="1">
      <c r="A68" s="117" t="s">
        <v>626</v>
      </c>
      <c r="B68" s="114">
        <v>38117.798040000001</v>
      </c>
      <c r="C68" s="114">
        <v>40341.169470000001</v>
      </c>
      <c r="D68" s="114">
        <v>40574.755799999999</v>
      </c>
      <c r="E68" s="114">
        <v>40079.74235</v>
      </c>
      <c r="F68" s="114">
        <v>42454.001539999997</v>
      </c>
      <c r="G68" s="114">
        <v>53227.896139999997</v>
      </c>
      <c r="H68" s="114">
        <v>52163.382290000001</v>
      </c>
      <c r="I68" s="114">
        <v>35563.32703</v>
      </c>
      <c r="J68" s="114">
        <v>-6545.0501199999999</v>
      </c>
      <c r="K68" s="114">
        <v>10552.561079999999</v>
      </c>
      <c r="L68" s="114">
        <v>4114.2773100000004</v>
      </c>
    </row>
    <row r="69" spans="1:12" ht="15" customHeight="1">
      <c r="A69" s="117" t="s">
        <v>627</v>
      </c>
      <c r="B69" s="114">
        <v>247.05882</v>
      </c>
      <c r="C69" s="114">
        <v>139.16004999999998</v>
      </c>
      <c r="D69" s="114">
        <v>86.879199999999997</v>
      </c>
      <c r="E69" s="114">
        <v>140.77169000000001</v>
      </c>
      <c r="F69" s="114">
        <v>388.72230999999999</v>
      </c>
      <c r="G69" s="114">
        <v>210.92975000000001</v>
      </c>
      <c r="H69" s="114">
        <v>277.25900999999999</v>
      </c>
      <c r="I69" s="114">
        <v>901.4703199999999</v>
      </c>
      <c r="J69" s="114">
        <v>31.94575</v>
      </c>
      <c r="K69" s="114">
        <v>244.49601999999999</v>
      </c>
      <c r="L69" s="114">
        <v>7.0846599999999995</v>
      </c>
    </row>
    <row r="70" spans="1:12" ht="15" customHeight="1">
      <c r="A70" s="115" t="s">
        <v>976</v>
      </c>
      <c r="B70" s="114">
        <v>240.37679999999997</v>
      </c>
      <c r="C70" s="114">
        <v>136.67183</v>
      </c>
      <c r="D70" s="114">
        <v>84.544499999999999</v>
      </c>
      <c r="E70" s="114">
        <v>138.82195000000002</v>
      </c>
      <c r="F70" s="114">
        <v>387.14178000000004</v>
      </c>
      <c r="G70" s="114">
        <v>207.10499999999999</v>
      </c>
      <c r="H70" s="114">
        <v>274.63675000000001</v>
      </c>
      <c r="I70" s="114">
        <v>896.22306999999989</v>
      </c>
      <c r="J70" s="114">
        <v>31.7819</v>
      </c>
      <c r="K70" s="114">
        <v>241.45371</v>
      </c>
      <c r="L70" s="114">
        <v>6.5445799999999998</v>
      </c>
    </row>
    <row r="71" spans="1:12" ht="15" customHeight="1">
      <c r="A71" s="115" t="s">
        <v>977</v>
      </c>
      <c r="B71" s="114">
        <v>6.6820200000000005</v>
      </c>
      <c r="C71" s="114">
        <v>2.4882199999999997</v>
      </c>
      <c r="D71" s="114">
        <v>2.3346999999999998</v>
      </c>
      <c r="E71" s="114">
        <v>1.94974</v>
      </c>
      <c r="F71" s="114">
        <v>1.58053</v>
      </c>
      <c r="G71" s="114">
        <v>3.8247499999999999</v>
      </c>
      <c r="H71" s="114">
        <v>2.6222600000000003</v>
      </c>
      <c r="I71" s="114">
        <v>5.2472500000000002</v>
      </c>
      <c r="J71" s="114">
        <v>0.16385</v>
      </c>
      <c r="K71" s="114">
        <v>3.0423100000000001</v>
      </c>
      <c r="L71" s="114">
        <v>0.54008</v>
      </c>
    </row>
    <row r="72" spans="1:12" ht="15" customHeight="1">
      <c r="A72" s="147" t="s">
        <v>628</v>
      </c>
      <c r="B72" s="114">
        <v>-293.82848999999999</v>
      </c>
      <c r="C72" s="114">
        <v>-107.93689000000001</v>
      </c>
      <c r="D72" s="114">
        <v>-328.60689000000002</v>
      </c>
      <c r="E72" s="114">
        <v>-444.99777</v>
      </c>
      <c r="F72" s="114">
        <v>-47.838190000000004</v>
      </c>
      <c r="G72" s="114">
        <v>-519.27657999999997</v>
      </c>
      <c r="H72" s="114">
        <v>-591.58894999999995</v>
      </c>
      <c r="I72" s="114">
        <v>-1108.4067299999999</v>
      </c>
      <c r="J72" s="114">
        <v>-2.4152300000000002</v>
      </c>
      <c r="K72" s="114">
        <v>-50.201769999999996</v>
      </c>
      <c r="L72" s="114">
        <v>-5.3513900000000003</v>
      </c>
    </row>
    <row r="73" spans="1:12" ht="15" customHeight="1">
      <c r="A73" s="147" t="s">
        <v>1288</v>
      </c>
      <c r="B73" s="114">
        <v>-289.00342000000001</v>
      </c>
      <c r="C73" s="114">
        <v>-106.42736000000001</v>
      </c>
      <c r="D73" s="114">
        <v>-327.26612</v>
      </c>
      <c r="E73" s="114">
        <v>-443.92697999999996</v>
      </c>
      <c r="F73" s="114">
        <v>-47.320769999999996</v>
      </c>
      <c r="G73" s="114">
        <v>-519.13290000000006</v>
      </c>
      <c r="H73" s="114">
        <v>-591.53971999999999</v>
      </c>
      <c r="I73" s="114">
        <v>-1107.8843200000001</v>
      </c>
      <c r="J73" s="114">
        <v>-2.4146700000000001</v>
      </c>
      <c r="K73" s="114">
        <v>-50.199260000000002</v>
      </c>
      <c r="L73" s="114">
        <v>-5.35114</v>
      </c>
    </row>
    <row r="74" spans="1:12" ht="15" customHeight="1">
      <c r="A74" s="148" t="s">
        <v>978</v>
      </c>
      <c r="B74" s="114">
        <v>-4.8250699999999993</v>
      </c>
      <c r="C74" s="114">
        <v>-1.50953</v>
      </c>
      <c r="D74" s="114">
        <v>-1.34077</v>
      </c>
      <c r="E74" s="114">
        <v>-1.0707899999999999</v>
      </c>
      <c r="F74" s="114">
        <v>-0.51741999999999999</v>
      </c>
      <c r="G74" s="114">
        <v>-0.14368</v>
      </c>
      <c r="H74" s="114">
        <v>-4.9229999999999996E-2</v>
      </c>
      <c r="I74" s="114">
        <v>-0.52240999999999993</v>
      </c>
      <c r="J74" s="114">
        <v>-5.6000000000000006E-4</v>
      </c>
      <c r="K74" s="114">
        <v>-2.5099999999999996E-3</v>
      </c>
      <c r="L74" s="114">
        <v>-2.5000000000000001E-4</v>
      </c>
    </row>
    <row r="75" spans="1:12" ht="15" customHeight="1">
      <c r="A75" s="147" t="s">
        <v>629</v>
      </c>
      <c r="B75" s="114">
        <v>38071.02837</v>
      </c>
      <c r="C75" s="114">
        <v>40372.392630000002</v>
      </c>
      <c r="D75" s="114">
        <v>40333.028109999999</v>
      </c>
      <c r="E75" s="114">
        <v>39775.51627</v>
      </c>
      <c r="F75" s="114">
        <v>42794.88566</v>
      </c>
      <c r="G75" s="114">
        <v>52919.549310000002</v>
      </c>
      <c r="H75" s="114">
        <v>51849.052349999998</v>
      </c>
      <c r="I75" s="114">
        <v>35356.390619999998</v>
      </c>
      <c r="J75" s="114">
        <v>-6515.5195999999996</v>
      </c>
      <c r="K75" s="114">
        <v>10746.85533</v>
      </c>
      <c r="L75" s="114">
        <v>4116.0105800000001</v>
      </c>
    </row>
    <row r="76" spans="1:12" ht="15" customHeight="1">
      <c r="A76" s="149" t="s">
        <v>967</v>
      </c>
      <c r="B76" s="114">
        <v>-564.02329000000009</v>
      </c>
      <c r="C76" s="114">
        <v>-539.98868999999991</v>
      </c>
      <c r="D76" s="114">
        <v>-627.3908100000001</v>
      </c>
      <c r="E76" s="114">
        <v>400.96357</v>
      </c>
      <c r="F76" s="114">
        <v>-27.545720000000003</v>
      </c>
      <c r="G76" s="114">
        <v>-970.35082</v>
      </c>
      <c r="H76" s="114">
        <v>176.22892999999999</v>
      </c>
      <c r="I76" s="114">
        <v>-1327.0554199999999</v>
      </c>
      <c r="J76" s="114">
        <v>-633.80732999999998</v>
      </c>
      <c r="K76" s="114">
        <v>-1042.94595</v>
      </c>
      <c r="L76" s="114">
        <v>-46.852899999999998</v>
      </c>
    </row>
    <row r="77" spans="1:12" ht="15" customHeight="1">
      <c r="A77" s="117" t="s">
        <v>630</v>
      </c>
      <c r="B77" s="114">
        <v>37507.005079999995</v>
      </c>
      <c r="C77" s="114">
        <v>39832.403939999997</v>
      </c>
      <c r="D77" s="114">
        <v>39705.637299999995</v>
      </c>
      <c r="E77" s="114">
        <v>40176.47984</v>
      </c>
      <c r="F77" s="114">
        <v>42767.339939999998</v>
      </c>
      <c r="G77" s="114">
        <v>51949.198490000002</v>
      </c>
      <c r="H77" s="114">
        <v>52025.281280000003</v>
      </c>
      <c r="I77" s="114">
        <v>34029.335200000001</v>
      </c>
      <c r="J77" s="114">
        <v>-7149.3269299999993</v>
      </c>
      <c r="K77" s="114">
        <v>9703.909380000001</v>
      </c>
      <c r="L77" s="114">
        <v>4069.1576800000003</v>
      </c>
    </row>
    <row r="78" spans="1:12" ht="15" customHeight="1">
      <c r="A78" s="116" t="s">
        <v>631</v>
      </c>
      <c r="B78" s="114">
        <v>-328.78746000000001</v>
      </c>
      <c r="C78" s="114">
        <v>-141.54326</v>
      </c>
      <c r="D78" s="114">
        <v>2476.8597599999998</v>
      </c>
      <c r="E78" s="114">
        <v>4436.5932699999994</v>
      </c>
      <c r="F78" s="114">
        <v>1978.15608</v>
      </c>
      <c r="G78" s="114">
        <v>1267.5048999999999</v>
      </c>
      <c r="H78" s="114">
        <v>-2677.1809600000001</v>
      </c>
      <c r="I78" s="114">
        <v>4189.6991699999999</v>
      </c>
      <c r="J78" s="114">
        <v>5485.3509100000001</v>
      </c>
      <c r="K78" s="114">
        <v>16348.55897</v>
      </c>
      <c r="L78" s="114">
        <v>314.83689000000004</v>
      </c>
    </row>
    <row r="79" spans="1:12" ht="15" customHeight="1">
      <c r="A79" s="147" t="s">
        <v>632</v>
      </c>
      <c r="B79" s="114">
        <v>37178.217619999996</v>
      </c>
      <c r="C79" s="114">
        <v>39690.860679999998</v>
      </c>
      <c r="D79" s="114">
        <v>42182.497060000002</v>
      </c>
      <c r="E79" s="114">
        <v>44613.073109999998</v>
      </c>
      <c r="F79" s="114">
        <v>44745.496020000006</v>
      </c>
      <c r="G79" s="114">
        <v>53216.703390000002</v>
      </c>
      <c r="H79" s="114">
        <v>49348.100319999998</v>
      </c>
      <c r="I79" s="114">
        <v>38219.034369999994</v>
      </c>
      <c r="J79" s="114">
        <v>-1663.9760200000001</v>
      </c>
      <c r="K79" s="114">
        <v>26052.468350000003</v>
      </c>
      <c r="L79" s="114">
        <v>4383.9945700000007</v>
      </c>
    </row>
    <row r="80" spans="1:12" ht="15" customHeight="1">
      <c r="A80" s="116" t="s">
        <v>633</v>
      </c>
      <c r="B80" s="114">
        <v>0</v>
      </c>
      <c r="C80" s="114">
        <v>0</v>
      </c>
      <c r="D80" s="114">
        <v>0</v>
      </c>
      <c r="E80" s="114">
        <v>0</v>
      </c>
      <c r="F80" s="114">
        <v>0</v>
      </c>
      <c r="G80" s="114">
        <v>1.0000000000000001E-5</v>
      </c>
      <c r="H80" s="114">
        <v>0</v>
      </c>
      <c r="I80" s="114">
        <v>0</v>
      </c>
      <c r="J80" s="114">
        <v>0</v>
      </c>
      <c r="K80" s="114">
        <v>0</v>
      </c>
      <c r="L80" s="114">
        <v>0</v>
      </c>
    </row>
    <row r="81" spans="1:12" ht="15" customHeight="1">
      <c r="A81" s="147" t="s">
        <v>634</v>
      </c>
      <c r="B81" s="114">
        <v>37178.217619999996</v>
      </c>
      <c r="C81" s="114">
        <v>39690.860679999998</v>
      </c>
      <c r="D81" s="114">
        <v>42182.497060000002</v>
      </c>
      <c r="E81" s="114">
        <v>44613.073109999998</v>
      </c>
      <c r="F81" s="114">
        <v>44745.496020000006</v>
      </c>
      <c r="G81" s="114">
        <v>53216.703399999999</v>
      </c>
      <c r="H81" s="114">
        <v>49348.100319999998</v>
      </c>
      <c r="I81" s="114">
        <v>38219.034369999994</v>
      </c>
      <c r="J81" s="114">
        <v>-1663.9760200000001</v>
      </c>
      <c r="K81" s="114">
        <v>26052.468350000003</v>
      </c>
      <c r="L81" s="114">
        <v>4383.9945700000007</v>
      </c>
    </row>
    <row r="82" spans="1:12" ht="15" customHeight="1" thickBot="1">
      <c r="A82" s="116" t="s">
        <v>635</v>
      </c>
      <c r="B82" s="114">
        <v>-3832.5249100000001</v>
      </c>
      <c r="C82" s="114">
        <v>-4791.1222300000009</v>
      </c>
      <c r="D82" s="114">
        <v>-5016.2301699999998</v>
      </c>
      <c r="E82" s="114">
        <v>-4367.5056399999994</v>
      </c>
      <c r="F82" s="114">
        <v>-8313.5009200000004</v>
      </c>
      <c r="G82" s="114">
        <v>-11442.134400000001</v>
      </c>
      <c r="H82" s="114">
        <v>-10483.004150000001</v>
      </c>
      <c r="I82" s="114">
        <v>-6013.4257099999995</v>
      </c>
      <c r="J82" s="114">
        <v>-449.09469000000001</v>
      </c>
      <c r="K82" s="114">
        <v>-4506.4706999999999</v>
      </c>
      <c r="L82" s="114">
        <v>-450.65764000000001</v>
      </c>
    </row>
    <row r="83" spans="1:12" ht="15" customHeight="1" thickTop="1" thickBot="1">
      <c r="A83" s="392" t="s">
        <v>636</v>
      </c>
      <c r="B83" s="393">
        <v>33345.692710000003</v>
      </c>
      <c r="C83" s="393">
        <v>34899.738450000004</v>
      </c>
      <c r="D83" s="393">
        <v>37166.266889999999</v>
      </c>
      <c r="E83" s="393">
        <v>40245.567470000002</v>
      </c>
      <c r="F83" s="393">
        <v>36431.9951</v>
      </c>
      <c r="G83" s="393">
        <v>41774.569000000003</v>
      </c>
      <c r="H83" s="393">
        <v>38865.096170000004</v>
      </c>
      <c r="I83" s="393">
        <v>32205.608660000002</v>
      </c>
      <c r="J83" s="393">
        <v>-2113.07071</v>
      </c>
      <c r="K83" s="393">
        <v>21545.997649999998</v>
      </c>
      <c r="L83" s="393">
        <v>3933.3369300000004</v>
      </c>
    </row>
    <row r="84" spans="1:12" ht="3.75" customHeight="1" thickTop="1" thickBot="1">
      <c r="A84" s="118"/>
      <c r="B84" s="119"/>
      <c r="C84" s="119"/>
      <c r="D84" s="119"/>
      <c r="E84" s="119"/>
      <c r="F84" s="119"/>
      <c r="G84" s="119"/>
      <c r="H84" s="119"/>
      <c r="I84" s="119"/>
      <c r="J84" s="119"/>
      <c r="K84" s="119"/>
      <c r="L84" s="119"/>
    </row>
    <row r="85" spans="1:12" ht="15" customHeight="1" thickTop="1">
      <c r="A85" s="70"/>
      <c r="B85" s="25"/>
      <c r="C85" s="25"/>
      <c r="D85" s="25"/>
      <c r="E85" s="25"/>
      <c r="F85" s="25"/>
      <c r="G85" s="25"/>
      <c r="H85" s="25"/>
      <c r="I85" s="25"/>
      <c r="J85" s="25"/>
      <c r="K85" s="25"/>
      <c r="L85" s="25"/>
    </row>
  </sheetData>
  <mergeCells count="3">
    <mergeCell ref="A1:L1"/>
    <mergeCell ref="A2:L2"/>
    <mergeCell ref="A3:L3"/>
  </mergeCells>
  <pageMargins left="0.88" right="0.75" top="0.76" bottom="0.56999999999999995" header="0.74" footer="0.22"/>
  <pageSetup scale="40"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topLeftCell="C1" zoomScaleNormal="100" workbookViewId="0">
      <selection activeCell="C3" sqref="C3:N3"/>
    </sheetView>
  </sheetViews>
  <sheetFormatPr defaultRowHeight="12.75"/>
  <cols>
    <col min="1" max="1" width="3" style="44" hidden="1" customWidth="1"/>
    <col min="2" max="2" width="6" style="44" hidden="1" customWidth="1"/>
    <col min="3" max="3" width="81.5703125" style="44" customWidth="1"/>
    <col min="4" max="6" width="8.28515625" style="44" bestFit="1" customWidth="1"/>
    <col min="7" max="7" width="7.28515625" style="44" bestFit="1" customWidth="1"/>
    <col min="8" max="8" width="8.28515625" style="44" bestFit="1" customWidth="1"/>
    <col min="9" max="9" width="7.28515625" style="44" bestFit="1" customWidth="1"/>
    <col min="10" max="11" width="8.28515625" style="44" bestFit="1" customWidth="1"/>
    <col min="12" max="13" width="8.28515625" style="44" customWidth="1"/>
    <col min="14" max="14" width="8.28515625" style="44" bestFit="1" customWidth="1"/>
    <col min="15" max="257" width="9.140625" style="44"/>
    <col min="258" max="259" width="0" style="44" hidden="1" customWidth="1"/>
    <col min="260" max="260" width="81.5703125" style="44" customWidth="1"/>
    <col min="261" max="269" width="13.140625" style="44" customWidth="1"/>
    <col min="270" max="513" width="9.140625" style="44"/>
    <col min="514" max="515" width="0" style="44" hidden="1" customWidth="1"/>
    <col min="516" max="516" width="81.5703125" style="44" customWidth="1"/>
    <col min="517" max="525" width="13.140625" style="44" customWidth="1"/>
    <col min="526" max="769" width="9.140625" style="44"/>
    <col min="770" max="771" width="0" style="44" hidden="1" customWidth="1"/>
    <col min="772" max="772" width="81.5703125" style="44" customWidth="1"/>
    <col min="773" max="781" width="13.140625" style="44" customWidth="1"/>
    <col min="782" max="1025" width="9.140625" style="44"/>
    <col min="1026" max="1027" width="0" style="44" hidden="1" customWidth="1"/>
    <col min="1028" max="1028" width="81.5703125" style="44" customWidth="1"/>
    <col min="1029" max="1037" width="13.140625" style="44" customWidth="1"/>
    <col min="1038" max="1281" width="9.140625" style="44"/>
    <col min="1282" max="1283" width="0" style="44" hidden="1" customWidth="1"/>
    <col min="1284" max="1284" width="81.5703125" style="44" customWidth="1"/>
    <col min="1285" max="1293" width="13.140625" style="44" customWidth="1"/>
    <col min="1294" max="1537" width="9.140625" style="44"/>
    <col min="1538" max="1539" width="0" style="44" hidden="1" customWidth="1"/>
    <col min="1540" max="1540" width="81.5703125" style="44" customWidth="1"/>
    <col min="1541" max="1549" width="13.140625" style="44" customWidth="1"/>
    <col min="1550" max="1793" width="9.140625" style="44"/>
    <col min="1794" max="1795" width="0" style="44" hidden="1" customWidth="1"/>
    <col min="1796" max="1796" width="81.5703125" style="44" customWidth="1"/>
    <col min="1797" max="1805" width="13.140625" style="44" customWidth="1"/>
    <col min="1806" max="2049" width="9.140625" style="44"/>
    <col min="2050" max="2051" width="0" style="44" hidden="1" customWidth="1"/>
    <col min="2052" max="2052" width="81.5703125" style="44" customWidth="1"/>
    <col min="2053" max="2061" width="13.140625" style="44" customWidth="1"/>
    <col min="2062" max="2305" width="9.140625" style="44"/>
    <col min="2306" max="2307" width="0" style="44" hidden="1" customWidth="1"/>
    <col min="2308" max="2308" width="81.5703125" style="44" customWidth="1"/>
    <col min="2309" max="2317" width="13.140625" style="44" customWidth="1"/>
    <col min="2318" max="2561" width="9.140625" style="44"/>
    <col min="2562" max="2563" width="0" style="44" hidden="1" customWidth="1"/>
    <col min="2564" max="2564" width="81.5703125" style="44" customWidth="1"/>
    <col min="2565" max="2573" width="13.140625" style="44" customWidth="1"/>
    <col min="2574" max="2817" width="9.140625" style="44"/>
    <col min="2818" max="2819" width="0" style="44" hidden="1" customWidth="1"/>
    <col min="2820" max="2820" width="81.5703125" style="44" customWidth="1"/>
    <col min="2821" max="2829" width="13.140625" style="44" customWidth="1"/>
    <col min="2830" max="3073" width="9.140625" style="44"/>
    <col min="3074" max="3075" width="0" style="44" hidden="1" customWidth="1"/>
    <col min="3076" max="3076" width="81.5703125" style="44" customWidth="1"/>
    <col min="3077" max="3085" width="13.140625" style="44" customWidth="1"/>
    <col min="3086" max="3329" width="9.140625" style="44"/>
    <col min="3330" max="3331" width="0" style="44" hidden="1" customWidth="1"/>
    <col min="3332" max="3332" width="81.5703125" style="44" customWidth="1"/>
    <col min="3333" max="3341" width="13.140625" style="44" customWidth="1"/>
    <col min="3342" max="3585" width="9.140625" style="44"/>
    <col min="3586" max="3587" width="0" style="44" hidden="1" customWidth="1"/>
    <col min="3588" max="3588" width="81.5703125" style="44" customWidth="1"/>
    <col min="3589" max="3597" width="13.140625" style="44" customWidth="1"/>
    <col min="3598" max="3841" width="9.140625" style="44"/>
    <col min="3842" max="3843" width="0" style="44" hidden="1" customWidth="1"/>
    <col min="3844" max="3844" width="81.5703125" style="44" customWidth="1"/>
    <col min="3845" max="3853" width="13.140625" style="44" customWidth="1"/>
    <col min="3854" max="4097" width="9.140625" style="44"/>
    <col min="4098" max="4099" width="0" style="44" hidden="1" customWidth="1"/>
    <col min="4100" max="4100" width="81.5703125" style="44" customWidth="1"/>
    <col min="4101" max="4109" width="13.140625" style="44" customWidth="1"/>
    <col min="4110" max="4353" width="9.140625" style="44"/>
    <col min="4354" max="4355" width="0" style="44" hidden="1" customWidth="1"/>
    <col min="4356" max="4356" width="81.5703125" style="44" customWidth="1"/>
    <col min="4357" max="4365" width="13.140625" style="44" customWidth="1"/>
    <col min="4366" max="4609" width="9.140625" style="44"/>
    <col min="4610" max="4611" width="0" style="44" hidden="1" customWidth="1"/>
    <col min="4612" max="4612" width="81.5703125" style="44" customWidth="1"/>
    <col min="4613" max="4621" width="13.140625" style="44" customWidth="1"/>
    <col min="4622" max="4865" width="9.140625" style="44"/>
    <col min="4866" max="4867" width="0" style="44" hidden="1" customWidth="1"/>
    <col min="4868" max="4868" width="81.5703125" style="44" customWidth="1"/>
    <col min="4869" max="4877" width="13.140625" style="44" customWidth="1"/>
    <col min="4878" max="5121" width="9.140625" style="44"/>
    <col min="5122" max="5123" width="0" style="44" hidden="1" customWidth="1"/>
    <col min="5124" max="5124" width="81.5703125" style="44" customWidth="1"/>
    <col min="5125" max="5133" width="13.140625" style="44" customWidth="1"/>
    <col min="5134" max="5377" width="9.140625" style="44"/>
    <col min="5378" max="5379" width="0" style="44" hidden="1" customWidth="1"/>
    <col min="5380" max="5380" width="81.5703125" style="44" customWidth="1"/>
    <col min="5381" max="5389" width="13.140625" style="44" customWidth="1"/>
    <col min="5390" max="5633" width="9.140625" style="44"/>
    <col min="5634" max="5635" width="0" style="44" hidden="1" customWidth="1"/>
    <col min="5636" max="5636" width="81.5703125" style="44" customWidth="1"/>
    <col min="5637" max="5645" width="13.140625" style="44" customWidth="1"/>
    <col min="5646" max="5889" width="9.140625" style="44"/>
    <col min="5890" max="5891" width="0" style="44" hidden="1" customWidth="1"/>
    <col min="5892" max="5892" width="81.5703125" style="44" customWidth="1"/>
    <col min="5893" max="5901" width="13.140625" style="44" customWidth="1"/>
    <col min="5902" max="6145" width="9.140625" style="44"/>
    <col min="6146" max="6147" width="0" style="44" hidden="1" customWidth="1"/>
    <col min="6148" max="6148" width="81.5703125" style="44" customWidth="1"/>
    <col min="6149" max="6157" width="13.140625" style="44" customWidth="1"/>
    <col min="6158" max="6401" width="9.140625" style="44"/>
    <col min="6402" max="6403" width="0" style="44" hidden="1" customWidth="1"/>
    <col min="6404" max="6404" width="81.5703125" style="44" customWidth="1"/>
    <col min="6405" max="6413" width="13.140625" style="44" customWidth="1"/>
    <col min="6414" max="6657" width="9.140625" style="44"/>
    <col min="6658" max="6659" width="0" style="44" hidden="1" customWidth="1"/>
    <col min="6660" max="6660" width="81.5703125" style="44" customWidth="1"/>
    <col min="6661" max="6669" width="13.140625" style="44" customWidth="1"/>
    <col min="6670" max="6913" width="9.140625" style="44"/>
    <col min="6914" max="6915" width="0" style="44" hidden="1" customWidth="1"/>
    <col min="6916" max="6916" width="81.5703125" style="44" customWidth="1"/>
    <col min="6917" max="6925" width="13.140625" style="44" customWidth="1"/>
    <col min="6926" max="7169" width="9.140625" style="44"/>
    <col min="7170" max="7171" width="0" style="44" hidden="1" customWidth="1"/>
    <col min="7172" max="7172" width="81.5703125" style="44" customWidth="1"/>
    <col min="7173" max="7181" width="13.140625" style="44" customWidth="1"/>
    <col min="7182" max="7425" width="9.140625" style="44"/>
    <col min="7426" max="7427" width="0" style="44" hidden="1" customWidth="1"/>
    <col min="7428" max="7428" width="81.5703125" style="44" customWidth="1"/>
    <col min="7429" max="7437" width="13.140625" style="44" customWidth="1"/>
    <col min="7438" max="7681" width="9.140625" style="44"/>
    <col min="7682" max="7683" width="0" style="44" hidden="1" customWidth="1"/>
    <col min="7684" max="7684" width="81.5703125" style="44" customWidth="1"/>
    <col min="7685" max="7693" width="13.140625" style="44" customWidth="1"/>
    <col min="7694" max="7937" width="9.140625" style="44"/>
    <col min="7938" max="7939" width="0" style="44" hidden="1" customWidth="1"/>
    <col min="7940" max="7940" width="81.5703125" style="44" customWidth="1"/>
    <col min="7941" max="7949" width="13.140625" style="44" customWidth="1"/>
    <col min="7950" max="8193" width="9.140625" style="44"/>
    <col min="8194" max="8195" width="0" style="44" hidden="1" customWidth="1"/>
    <col min="8196" max="8196" width="81.5703125" style="44" customWidth="1"/>
    <col min="8197" max="8205" width="13.140625" style="44" customWidth="1"/>
    <col min="8206" max="8449" width="9.140625" style="44"/>
    <col min="8450" max="8451" width="0" style="44" hidden="1" customWidth="1"/>
    <col min="8452" max="8452" width="81.5703125" style="44" customWidth="1"/>
    <col min="8453" max="8461" width="13.140625" style="44" customWidth="1"/>
    <col min="8462" max="8705" width="9.140625" style="44"/>
    <col min="8706" max="8707" width="0" style="44" hidden="1" customWidth="1"/>
    <col min="8708" max="8708" width="81.5703125" style="44" customWidth="1"/>
    <col min="8709" max="8717" width="13.140625" style="44" customWidth="1"/>
    <col min="8718" max="8961" width="9.140625" style="44"/>
    <col min="8962" max="8963" width="0" style="44" hidden="1" customWidth="1"/>
    <col min="8964" max="8964" width="81.5703125" style="44" customWidth="1"/>
    <col min="8965" max="8973" width="13.140625" style="44" customWidth="1"/>
    <col min="8974" max="9217" width="9.140625" style="44"/>
    <col min="9218" max="9219" width="0" style="44" hidden="1" customWidth="1"/>
    <col min="9220" max="9220" width="81.5703125" style="44" customWidth="1"/>
    <col min="9221" max="9229" width="13.140625" style="44" customWidth="1"/>
    <col min="9230" max="9473" width="9.140625" style="44"/>
    <col min="9474" max="9475" width="0" style="44" hidden="1" customWidth="1"/>
    <col min="9476" max="9476" width="81.5703125" style="44" customWidth="1"/>
    <col min="9477" max="9485" width="13.140625" style="44" customWidth="1"/>
    <col min="9486" max="9729" width="9.140625" style="44"/>
    <col min="9730" max="9731" width="0" style="44" hidden="1" customWidth="1"/>
    <col min="9732" max="9732" width="81.5703125" style="44" customWidth="1"/>
    <col min="9733" max="9741" width="13.140625" style="44" customWidth="1"/>
    <col min="9742" max="9985" width="9.140625" style="44"/>
    <col min="9986" max="9987" width="0" style="44" hidden="1" customWidth="1"/>
    <col min="9988" max="9988" width="81.5703125" style="44" customWidth="1"/>
    <col min="9989" max="9997" width="13.140625" style="44" customWidth="1"/>
    <col min="9998" max="10241" width="9.140625" style="44"/>
    <col min="10242" max="10243" width="0" style="44" hidden="1" customWidth="1"/>
    <col min="10244" max="10244" width="81.5703125" style="44" customWidth="1"/>
    <col min="10245" max="10253" width="13.140625" style="44" customWidth="1"/>
    <col min="10254" max="10497" width="9.140625" style="44"/>
    <col min="10498" max="10499" width="0" style="44" hidden="1" customWidth="1"/>
    <col min="10500" max="10500" width="81.5703125" style="44" customWidth="1"/>
    <col min="10501" max="10509" width="13.140625" style="44" customWidth="1"/>
    <col min="10510" max="10753" width="9.140625" style="44"/>
    <col min="10754" max="10755" width="0" style="44" hidden="1" customWidth="1"/>
    <col min="10756" max="10756" width="81.5703125" style="44" customWidth="1"/>
    <col min="10757" max="10765" width="13.140625" style="44" customWidth="1"/>
    <col min="10766" max="11009" width="9.140625" style="44"/>
    <col min="11010" max="11011" width="0" style="44" hidden="1" customWidth="1"/>
    <col min="11012" max="11012" width="81.5703125" style="44" customWidth="1"/>
    <col min="11013" max="11021" width="13.140625" style="44" customWidth="1"/>
    <col min="11022" max="11265" width="9.140625" style="44"/>
    <col min="11266" max="11267" width="0" style="44" hidden="1" customWidth="1"/>
    <col min="11268" max="11268" width="81.5703125" style="44" customWidth="1"/>
    <col min="11269" max="11277" width="13.140625" style="44" customWidth="1"/>
    <col min="11278" max="11521" width="9.140625" style="44"/>
    <col min="11522" max="11523" width="0" style="44" hidden="1" customWidth="1"/>
    <col min="11524" max="11524" width="81.5703125" style="44" customWidth="1"/>
    <col min="11525" max="11533" width="13.140625" style="44" customWidth="1"/>
    <col min="11534" max="11777" width="9.140625" style="44"/>
    <col min="11778" max="11779" width="0" style="44" hidden="1" customWidth="1"/>
    <col min="11780" max="11780" width="81.5703125" style="44" customWidth="1"/>
    <col min="11781" max="11789" width="13.140625" style="44" customWidth="1"/>
    <col min="11790" max="12033" width="9.140625" style="44"/>
    <col min="12034" max="12035" width="0" style="44" hidden="1" customWidth="1"/>
    <col min="12036" max="12036" width="81.5703125" style="44" customWidth="1"/>
    <col min="12037" max="12045" width="13.140625" style="44" customWidth="1"/>
    <col min="12046" max="12289" width="9.140625" style="44"/>
    <col min="12290" max="12291" width="0" style="44" hidden="1" customWidth="1"/>
    <col min="12292" max="12292" width="81.5703125" style="44" customWidth="1"/>
    <col min="12293" max="12301" width="13.140625" style="44" customWidth="1"/>
    <col min="12302" max="12545" width="9.140625" style="44"/>
    <col min="12546" max="12547" width="0" style="44" hidden="1" customWidth="1"/>
    <col min="12548" max="12548" width="81.5703125" style="44" customWidth="1"/>
    <col min="12549" max="12557" width="13.140625" style="44" customWidth="1"/>
    <col min="12558" max="12801" width="9.140625" style="44"/>
    <col min="12802" max="12803" width="0" style="44" hidden="1" customWidth="1"/>
    <col min="12804" max="12804" width="81.5703125" style="44" customWidth="1"/>
    <col min="12805" max="12813" width="13.140625" style="44" customWidth="1"/>
    <col min="12814" max="13057" width="9.140625" style="44"/>
    <col min="13058" max="13059" width="0" style="44" hidden="1" customWidth="1"/>
    <col min="13060" max="13060" width="81.5703125" style="44" customWidth="1"/>
    <col min="13061" max="13069" width="13.140625" style="44" customWidth="1"/>
    <col min="13070" max="13313" width="9.140625" style="44"/>
    <col min="13314" max="13315" width="0" style="44" hidden="1" customWidth="1"/>
    <col min="13316" max="13316" width="81.5703125" style="44" customWidth="1"/>
    <col min="13317" max="13325" width="13.140625" style="44" customWidth="1"/>
    <col min="13326" max="13569" width="9.140625" style="44"/>
    <col min="13570" max="13571" width="0" style="44" hidden="1" customWidth="1"/>
    <col min="13572" max="13572" width="81.5703125" style="44" customWidth="1"/>
    <col min="13573" max="13581" width="13.140625" style="44" customWidth="1"/>
    <col min="13582" max="13825" width="9.140625" style="44"/>
    <col min="13826" max="13827" width="0" style="44" hidden="1" customWidth="1"/>
    <col min="13828" max="13828" width="81.5703125" style="44" customWidth="1"/>
    <col min="13829" max="13837" width="13.140625" style="44" customWidth="1"/>
    <col min="13838" max="14081" width="9.140625" style="44"/>
    <col min="14082" max="14083" width="0" style="44" hidden="1" customWidth="1"/>
    <col min="14084" max="14084" width="81.5703125" style="44" customWidth="1"/>
    <col min="14085" max="14093" width="13.140625" style="44" customWidth="1"/>
    <col min="14094" max="14337" width="9.140625" style="44"/>
    <col min="14338" max="14339" width="0" style="44" hidden="1" customWidth="1"/>
    <col min="14340" max="14340" width="81.5703125" style="44" customWidth="1"/>
    <col min="14341" max="14349" width="13.140625" style="44" customWidth="1"/>
    <col min="14350" max="14593" width="9.140625" style="44"/>
    <col min="14594" max="14595" width="0" style="44" hidden="1" customWidth="1"/>
    <col min="14596" max="14596" width="81.5703125" style="44" customWidth="1"/>
    <col min="14597" max="14605" width="13.140625" style="44" customWidth="1"/>
    <col min="14606" max="14849" width="9.140625" style="44"/>
    <col min="14850" max="14851" width="0" style="44" hidden="1" customWidth="1"/>
    <col min="14852" max="14852" width="81.5703125" style="44" customWidth="1"/>
    <col min="14853" max="14861" width="13.140625" style="44" customWidth="1"/>
    <col min="14862" max="15105" width="9.140625" style="44"/>
    <col min="15106" max="15107" width="0" style="44" hidden="1" customWidth="1"/>
    <col min="15108" max="15108" width="81.5703125" style="44" customWidth="1"/>
    <col min="15109" max="15117" width="13.140625" style="44" customWidth="1"/>
    <col min="15118" max="15361" width="9.140625" style="44"/>
    <col min="15362" max="15363" width="0" style="44" hidden="1" customWidth="1"/>
    <col min="15364" max="15364" width="81.5703125" style="44" customWidth="1"/>
    <col min="15365" max="15373" width="13.140625" style="44" customWidth="1"/>
    <col min="15374" max="15617" width="9.140625" style="44"/>
    <col min="15618" max="15619" width="0" style="44" hidden="1" customWidth="1"/>
    <col min="15620" max="15620" width="81.5703125" style="44" customWidth="1"/>
    <col min="15621" max="15629" width="13.140625" style="44" customWidth="1"/>
    <col min="15630" max="15873" width="9.140625" style="44"/>
    <col min="15874" max="15875" width="0" style="44" hidden="1" customWidth="1"/>
    <col min="15876" max="15876" width="81.5703125" style="44" customWidth="1"/>
    <col min="15877" max="15885" width="13.140625" style="44" customWidth="1"/>
    <col min="15886" max="16129" width="9.140625" style="44"/>
    <col min="16130" max="16131" width="0" style="44" hidden="1" customWidth="1"/>
    <col min="16132" max="16132" width="81.5703125" style="44" customWidth="1"/>
    <col min="16133" max="16141" width="13.140625" style="44" customWidth="1"/>
    <col min="16142" max="16384" width="9.140625" style="44"/>
  </cols>
  <sheetData>
    <row r="1" spans="1:14" s="43" customFormat="1" ht="15" customHeight="1">
      <c r="A1" s="396"/>
      <c r="B1" s="396"/>
      <c r="C1" s="747"/>
      <c r="D1" s="747"/>
      <c r="E1" s="747"/>
      <c r="F1" s="747"/>
      <c r="G1" s="747"/>
      <c r="H1" s="747"/>
      <c r="I1" s="747"/>
      <c r="J1" s="747"/>
      <c r="K1" s="747"/>
      <c r="L1" s="747"/>
      <c r="M1" s="747"/>
      <c r="N1" s="747"/>
    </row>
    <row r="2" spans="1:14" s="43" customFormat="1" ht="15" customHeight="1">
      <c r="A2" s="748" t="s">
        <v>961</v>
      </c>
      <c r="B2" s="748"/>
      <c r="C2" s="748"/>
      <c r="D2" s="748"/>
      <c r="E2" s="748"/>
      <c r="F2" s="748"/>
      <c r="G2" s="748"/>
      <c r="H2" s="748"/>
      <c r="I2" s="748"/>
      <c r="J2" s="748"/>
      <c r="K2" s="748"/>
      <c r="L2" s="748"/>
      <c r="M2" s="748"/>
      <c r="N2" s="748"/>
    </row>
    <row r="3" spans="1:14" s="43" customFormat="1" ht="15" customHeight="1">
      <c r="A3" s="396"/>
      <c r="B3" s="396"/>
      <c r="C3" s="748" t="s">
        <v>817</v>
      </c>
      <c r="D3" s="748"/>
      <c r="E3" s="748"/>
      <c r="F3" s="748"/>
      <c r="G3" s="748"/>
      <c r="H3" s="748"/>
      <c r="I3" s="748"/>
      <c r="J3" s="748"/>
      <c r="K3" s="748"/>
      <c r="L3" s="748"/>
      <c r="M3" s="748"/>
      <c r="N3" s="748"/>
    </row>
    <row r="4" spans="1:14" s="43" customFormat="1" ht="15" customHeight="1">
      <c r="A4" s="749"/>
      <c r="B4" s="748"/>
      <c r="C4" s="748"/>
      <c r="D4" s="748"/>
      <c r="E4" s="748"/>
      <c r="F4" s="748"/>
      <c r="G4" s="748"/>
      <c r="H4" s="748"/>
      <c r="I4" s="748"/>
      <c r="J4" s="748"/>
      <c r="K4" s="748"/>
      <c r="L4" s="748"/>
      <c r="M4" s="748"/>
      <c r="N4" s="748"/>
    </row>
    <row r="5" spans="1:14" s="55" customFormat="1" ht="15" customHeight="1" thickBot="1">
      <c r="A5" s="162"/>
      <c r="B5" s="163"/>
      <c r="C5" s="163"/>
      <c r="D5" s="163"/>
      <c r="E5" s="163"/>
      <c r="F5" s="163"/>
      <c r="G5" s="163"/>
      <c r="H5" s="163"/>
      <c r="I5" s="163"/>
      <c r="J5" s="163"/>
      <c r="K5" s="163"/>
      <c r="L5" s="163"/>
      <c r="M5" s="163"/>
      <c r="N5" s="163"/>
    </row>
    <row r="6" spans="1:14" s="78" customFormat="1" ht="30" customHeight="1" thickTop="1" thickBot="1">
      <c r="A6" s="47"/>
      <c r="B6" s="47"/>
      <c r="C6" s="397"/>
      <c r="D6" s="390" t="s">
        <v>573</v>
      </c>
      <c r="E6" s="390" t="s">
        <v>574</v>
      </c>
      <c r="F6" s="390" t="s">
        <v>575</v>
      </c>
      <c r="G6" s="390" t="s">
        <v>576</v>
      </c>
      <c r="H6" s="390" t="s">
        <v>577</v>
      </c>
      <c r="I6" s="390" t="s">
        <v>578</v>
      </c>
      <c r="J6" s="390" t="s">
        <v>1254</v>
      </c>
      <c r="K6" s="390" t="s">
        <v>1321</v>
      </c>
      <c r="L6" s="390" t="s">
        <v>1474</v>
      </c>
      <c r="M6" s="390" t="s">
        <v>1462</v>
      </c>
      <c r="N6" s="398" t="s">
        <v>1475</v>
      </c>
    </row>
    <row r="7" spans="1:14" ht="15" customHeight="1" thickTop="1" thickBot="1">
      <c r="A7" s="47"/>
      <c r="B7" s="47"/>
      <c r="C7" s="25"/>
      <c r="D7" s="25"/>
      <c r="E7" s="25"/>
      <c r="F7" s="25"/>
      <c r="G7" s="25"/>
      <c r="H7" s="25"/>
      <c r="I7" s="25"/>
      <c r="J7" s="25"/>
      <c r="K7" s="25"/>
      <c r="L7" s="25"/>
      <c r="M7" s="25"/>
      <c r="N7" s="25"/>
    </row>
    <row r="8" spans="1:14" s="45" customFormat="1" ht="15" customHeight="1" thickTop="1" thickBot="1">
      <c r="A8" s="47"/>
      <c r="B8" s="164"/>
      <c r="C8" s="399" t="s">
        <v>520</v>
      </c>
      <c r="D8" s="400"/>
      <c r="E8" s="400"/>
      <c r="F8" s="400"/>
      <c r="G8" s="400"/>
      <c r="H8" s="400"/>
      <c r="I8" s="400"/>
      <c r="J8" s="400"/>
      <c r="K8" s="400"/>
      <c r="L8" s="400"/>
      <c r="M8" s="400"/>
      <c r="N8" s="401"/>
    </row>
    <row r="9" spans="1:14" ht="15" customHeight="1" thickTop="1">
      <c r="A9" s="47" t="s">
        <v>747</v>
      </c>
      <c r="B9" s="46" t="s">
        <v>818</v>
      </c>
      <c r="C9" s="165" t="s">
        <v>819</v>
      </c>
      <c r="D9" s="130">
        <v>0.1183</v>
      </c>
      <c r="E9" s="130">
        <v>0.11550000000000001</v>
      </c>
      <c r="F9" s="130">
        <v>0.1138</v>
      </c>
      <c r="G9" s="130">
        <v>0.1066</v>
      </c>
      <c r="H9" s="130">
        <v>0.1263</v>
      </c>
      <c r="I9" s="130">
        <v>0.11509999999999999</v>
      </c>
      <c r="J9" s="130">
        <v>0.1047</v>
      </c>
      <c r="K9" s="130">
        <v>0.1086</v>
      </c>
      <c r="L9" s="130">
        <v>0.1027</v>
      </c>
      <c r="M9" s="130">
        <v>0.1016</v>
      </c>
      <c r="N9" s="130">
        <v>0.104</v>
      </c>
    </row>
    <row r="10" spans="1:14" ht="15" customHeight="1" thickBot="1">
      <c r="A10" s="47" t="s">
        <v>747</v>
      </c>
      <c r="B10" s="46" t="s">
        <v>820</v>
      </c>
      <c r="C10" s="165" t="s">
        <v>821</v>
      </c>
      <c r="D10" s="130">
        <v>0.70169999999999999</v>
      </c>
      <c r="E10" s="130">
        <v>0.69669999999999999</v>
      </c>
      <c r="F10" s="130">
        <v>0.70750000000000002</v>
      </c>
      <c r="G10" s="130">
        <v>0.71650000000000003</v>
      </c>
      <c r="H10" s="130">
        <v>0.72309999999999997</v>
      </c>
      <c r="I10" s="130">
        <v>0.74250000000000005</v>
      </c>
      <c r="J10" s="130">
        <v>0.74929999999999997</v>
      </c>
      <c r="K10" s="130">
        <v>0.73899999999999999</v>
      </c>
      <c r="L10" s="130">
        <v>0.74319999999999997</v>
      </c>
      <c r="M10" s="130">
        <v>0.74470000000000003</v>
      </c>
      <c r="N10" s="130">
        <v>0.746</v>
      </c>
    </row>
    <row r="11" spans="1:14" s="19" customFormat="1" ht="15" customHeight="1" thickTop="1" thickBot="1">
      <c r="A11" s="47"/>
      <c r="B11" s="164"/>
      <c r="C11" s="399" t="s">
        <v>523</v>
      </c>
      <c r="D11" s="400"/>
      <c r="E11" s="400"/>
      <c r="F11" s="400"/>
      <c r="G11" s="400"/>
      <c r="H11" s="400"/>
      <c r="I11" s="400"/>
      <c r="J11" s="400"/>
      <c r="K11" s="400"/>
      <c r="L11" s="400"/>
      <c r="M11" s="400"/>
      <c r="N11" s="401"/>
    </row>
    <row r="12" spans="1:14" s="78" customFormat="1" ht="15" customHeight="1" thickTop="1">
      <c r="A12" s="47" t="s">
        <v>747</v>
      </c>
      <c r="B12" s="46" t="s">
        <v>822</v>
      </c>
      <c r="C12" s="165" t="s">
        <v>1398</v>
      </c>
      <c r="D12" s="130">
        <v>0.76939999999999997</v>
      </c>
      <c r="E12" s="130">
        <v>0.77490000000000003</v>
      </c>
      <c r="F12" s="130">
        <v>0.77170000000000005</v>
      </c>
      <c r="G12" s="130">
        <v>0.76119999999999999</v>
      </c>
      <c r="H12" s="130">
        <v>0.75049999999999994</v>
      </c>
      <c r="I12" s="130">
        <v>0.72840000000000005</v>
      </c>
      <c r="J12" s="130">
        <v>0.70909999999999995</v>
      </c>
      <c r="K12" s="130">
        <v>0.71389999999999998</v>
      </c>
      <c r="L12" s="130">
        <v>0.71399999999999997</v>
      </c>
      <c r="M12" s="130">
        <v>0.73099999999999998</v>
      </c>
      <c r="N12" s="130">
        <v>0.73109999999999997</v>
      </c>
    </row>
    <row r="13" spans="1:14" s="77" customFormat="1" ht="15" customHeight="1">
      <c r="A13" s="47" t="s">
        <v>747</v>
      </c>
      <c r="B13" s="46" t="s">
        <v>823</v>
      </c>
      <c r="C13" s="165" t="s">
        <v>1399</v>
      </c>
      <c r="D13" s="167">
        <v>0.76939999999999997</v>
      </c>
      <c r="E13" s="130">
        <v>0.77490000000000003</v>
      </c>
      <c r="F13" s="130">
        <v>0.77170000000000005</v>
      </c>
      <c r="G13" s="130">
        <v>0.76119999999999999</v>
      </c>
      <c r="H13" s="130">
        <v>0.75060000000000004</v>
      </c>
      <c r="I13" s="130">
        <v>0.72909999999999997</v>
      </c>
      <c r="J13" s="130">
        <v>0.7097</v>
      </c>
      <c r="K13" s="130">
        <v>0.71430000000000005</v>
      </c>
      <c r="L13" s="130">
        <v>0.71409999999999996</v>
      </c>
      <c r="M13" s="130">
        <v>0.73129999999999995</v>
      </c>
      <c r="N13" s="130">
        <v>0.73119999999999996</v>
      </c>
    </row>
    <row r="14" spans="1:14" s="77" customFormat="1" ht="15" customHeight="1">
      <c r="A14" s="47"/>
      <c r="B14" s="46"/>
      <c r="C14" s="165" t="s">
        <v>1400</v>
      </c>
      <c r="D14" s="130">
        <v>5.5500000000000001E-2</v>
      </c>
      <c r="E14" s="130">
        <v>5.5100000000000003E-2</v>
      </c>
      <c r="F14" s="130">
        <v>5.2200000000000003E-2</v>
      </c>
      <c r="G14" s="130">
        <v>6.25E-2</v>
      </c>
      <c r="H14" s="130">
        <v>6.6199999999999995E-2</v>
      </c>
      <c r="I14" s="130">
        <v>7.2099999999999997E-2</v>
      </c>
      <c r="J14" s="130">
        <v>8.2199999999999995E-2</v>
      </c>
      <c r="K14" s="130">
        <v>8.0199999999999994E-2</v>
      </c>
      <c r="L14" s="130">
        <v>7.9799999999999996E-2</v>
      </c>
      <c r="M14" s="130">
        <v>7.9000000000000001E-2</v>
      </c>
      <c r="N14" s="130">
        <v>7.7700000000000005E-2</v>
      </c>
    </row>
    <row r="15" spans="1:14" s="77" customFormat="1" ht="15" customHeight="1" thickBot="1">
      <c r="A15" s="47" t="s">
        <v>747</v>
      </c>
      <c r="B15" s="46" t="s">
        <v>824</v>
      </c>
      <c r="C15" s="165" t="s">
        <v>1401</v>
      </c>
      <c r="D15" s="130">
        <v>2.0000000000000001E-4</v>
      </c>
      <c r="E15" s="130">
        <v>2.0000000000000001E-4</v>
      </c>
      <c r="F15" s="130">
        <v>2.0000000000000001E-4</v>
      </c>
      <c r="G15" s="130">
        <v>2.0000000000000001E-4</v>
      </c>
      <c r="H15" s="130">
        <v>2.0000000000000001E-4</v>
      </c>
      <c r="I15" s="130">
        <v>2.0000000000000001E-4</v>
      </c>
      <c r="J15" s="130">
        <v>2.0000000000000001E-4</v>
      </c>
      <c r="K15" s="130">
        <v>2.0000000000000001E-4</v>
      </c>
      <c r="L15" s="130">
        <v>2.0000000000000001E-4</v>
      </c>
      <c r="M15" s="130">
        <v>2.0000000000000001E-4</v>
      </c>
      <c r="N15" s="130">
        <v>2.0000000000000001E-4</v>
      </c>
    </row>
    <row r="16" spans="1:14" s="19" customFormat="1" ht="15" customHeight="1" thickTop="1" thickBot="1">
      <c r="A16" s="47"/>
      <c r="B16" s="164"/>
      <c r="C16" s="399" t="s">
        <v>825</v>
      </c>
      <c r="D16" s="400"/>
      <c r="E16" s="400"/>
      <c r="F16" s="400"/>
      <c r="G16" s="400"/>
      <c r="H16" s="400"/>
      <c r="I16" s="400"/>
      <c r="J16" s="400"/>
      <c r="K16" s="400"/>
      <c r="L16" s="400"/>
      <c r="M16" s="400"/>
      <c r="N16" s="401"/>
    </row>
    <row r="17" spans="1:14" s="78" customFormat="1" ht="15" customHeight="1" thickTop="1">
      <c r="A17" s="47" t="s">
        <v>747</v>
      </c>
      <c r="B17" s="46" t="s">
        <v>826</v>
      </c>
      <c r="C17" s="165" t="s">
        <v>1402</v>
      </c>
      <c r="D17" s="130">
        <v>0.1154</v>
      </c>
      <c r="E17" s="130">
        <v>0.1762</v>
      </c>
      <c r="F17" s="130">
        <v>0.14269999999999999</v>
      </c>
      <c r="G17" s="130">
        <v>0.1265</v>
      </c>
      <c r="H17" s="130">
        <v>0.1123</v>
      </c>
      <c r="I17" s="130">
        <v>0.10680000000000001</v>
      </c>
      <c r="J17" s="130">
        <v>7.5300000000000006E-2</v>
      </c>
      <c r="K17" s="130">
        <v>6.7199999999999996E-2</v>
      </c>
      <c r="L17" s="130">
        <v>6.8099999999999994E-2</v>
      </c>
      <c r="M17" s="130">
        <v>7.9000000000000001E-2</v>
      </c>
      <c r="N17" s="130">
        <v>7.9200000000000007E-2</v>
      </c>
    </row>
    <row r="18" spans="1:14" s="77" customFormat="1" ht="15" customHeight="1">
      <c r="A18" s="47" t="s">
        <v>747</v>
      </c>
      <c r="B18" s="46" t="s">
        <v>827</v>
      </c>
      <c r="C18" s="165" t="s">
        <v>1403</v>
      </c>
      <c r="D18" s="130">
        <v>0.88460000000000005</v>
      </c>
      <c r="E18" s="130">
        <v>0.82379999999999998</v>
      </c>
      <c r="F18" s="130">
        <v>0.85729999999999995</v>
      </c>
      <c r="G18" s="130">
        <v>0.87350000000000005</v>
      </c>
      <c r="H18" s="130">
        <v>0.88770000000000004</v>
      </c>
      <c r="I18" s="130">
        <v>0.89319999999999999</v>
      </c>
      <c r="J18" s="130">
        <v>0.92469999999999997</v>
      </c>
      <c r="K18" s="130">
        <v>0.93279999999999996</v>
      </c>
      <c r="L18" s="130">
        <v>0.93189999999999995</v>
      </c>
      <c r="M18" s="130">
        <v>0.92100000000000004</v>
      </c>
      <c r="N18" s="130">
        <v>0.92079999999999995</v>
      </c>
    </row>
    <row r="19" spans="1:14" s="77" customFormat="1" ht="15" customHeight="1" thickBot="1">
      <c r="A19" s="47" t="s">
        <v>747</v>
      </c>
      <c r="B19" s="46" t="s">
        <v>828</v>
      </c>
      <c r="C19" s="165" t="s">
        <v>829</v>
      </c>
      <c r="D19" s="168">
        <v>590.3895</v>
      </c>
      <c r="E19" s="168">
        <v>596.69920000000002</v>
      </c>
      <c r="F19" s="168">
        <v>605.7183</v>
      </c>
      <c r="G19" s="168">
        <v>614.42200000000003</v>
      </c>
      <c r="H19" s="168">
        <v>645.2319</v>
      </c>
      <c r="I19" s="168">
        <v>628.03279999999995</v>
      </c>
      <c r="J19" s="168">
        <v>621.57389999999998</v>
      </c>
      <c r="K19" s="168">
        <v>624.17139999999995</v>
      </c>
      <c r="L19" s="168">
        <v>619.54259999999999</v>
      </c>
      <c r="M19" s="168">
        <v>630.20209999999997</v>
      </c>
      <c r="N19" s="168">
        <v>632.52049999999997</v>
      </c>
    </row>
    <row r="20" spans="1:14" s="19" customFormat="1" ht="15" customHeight="1" thickTop="1" thickBot="1">
      <c r="A20" s="47"/>
      <c r="B20" s="164"/>
      <c r="C20" s="399" t="s">
        <v>830</v>
      </c>
      <c r="D20" s="400"/>
      <c r="E20" s="400"/>
      <c r="F20" s="400"/>
      <c r="G20" s="400"/>
      <c r="H20" s="400"/>
      <c r="I20" s="400"/>
      <c r="J20" s="400"/>
      <c r="K20" s="400"/>
      <c r="L20" s="400"/>
      <c r="M20" s="400"/>
      <c r="N20" s="401"/>
    </row>
    <row r="21" spans="1:14" s="78" customFormat="1" ht="15" customHeight="1" thickTop="1">
      <c r="A21" s="47" t="s">
        <v>747</v>
      </c>
      <c r="B21" s="46" t="s">
        <v>831</v>
      </c>
      <c r="C21" s="165" t="s">
        <v>832</v>
      </c>
      <c r="D21" s="130">
        <v>0.98170000000000002</v>
      </c>
      <c r="E21" s="130">
        <v>0.98109999999999997</v>
      </c>
      <c r="F21" s="130">
        <v>0.97819999999999996</v>
      </c>
      <c r="G21" s="130">
        <v>0.97529999999999994</v>
      </c>
      <c r="H21" s="130">
        <v>0.97289999999999999</v>
      </c>
      <c r="I21" s="130">
        <v>0.96689999999999998</v>
      </c>
      <c r="J21" s="130">
        <v>0.97270000000000001</v>
      </c>
      <c r="K21" s="130">
        <v>0.97529999999999994</v>
      </c>
      <c r="L21" s="130">
        <v>0.97299999999999998</v>
      </c>
      <c r="M21" s="130">
        <v>0.96950000000000003</v>
      </c>
      <c r="N21" s="130">
        <v>0.96640000000000004</v>
      </c>
    </row>
    <row r="22" spans="1:14" s="77" customFormat="1" ht="15" customHeight="1">
      <c r="A22" s="47" t="s">
        <v>747</v>
      </c>
      <c r="B22" s="46" t="s">
        <v>833</v>
      </c>
      <c r="C22" s="165" t="s">
        <v>834</v>
      </c>
      <c r="D22" s="130">
        <v>2.5399999999999999E-2</v>
      </c>
      <c r="E22" s="130">
        <v>2.7699999999999999E-2</v>
      </c>
      <c r="F22" s="130">
        <v>3.39E-2</v>
      </c>
      <c r="G22" s="130">
        <v>3.7999999999999999E-2</v>
      </c>
      <c r="H22" s="130">
        <v>4.5699999999999998E-2</v>
      </c>
      <c r="I22" s="130">
        <v>5.16E-2</v>
      </c>
      <c r="J22" s="130">
        <v>5.9499999999999997E-2</v>
      </c>
      <c r="K22" s="130">
        <v>0.29289999999999999</v>
      </c>
      <c r="L22" s="130">
        <v>0.30409999999999998</v>
      </c>
      <c r="M22" s="130">
        <v>0.29480000000000001</v>
      </c>
      <c r="N22" s="130">
        <v>0.29210000000000003</v>
      </c>
    </row>
    <row r="23" spans="1:14" s="77" customFormat="1" ht="15" customHeight="1">
      <c r="A23" s="47" t="s">
        <v>747</v>
      </c>
      <c r="B23" s="46" t="s">
        <v>835</v>
      </c>
      <c r="C23" s="165" t="s">
        <v>836</v>
      </c>
      <c r="D23" s="130">
        <v>1.83E-2</v>
      </c>
      <c r="E23" s="130">
        <v>1.89E-2</v>
      </c>
      <c r="F23" s="130">
        <v>2.18E-2</v>
      </c>
      <c r="G23" s="130">
        <v>2.47E-2</v>
      </c>
      <c r="H23" s="130">
        <v>2.7099999999999999E-2</v>
      </c>
      <c r="I23" s="130">
        <v>3.3099999999999997E-2</v>
      </c>
      <c r="J23" s="130">
        <v>2.7300000000000001E-2</v>
      </c>
      <c r="K23" s="130">
        <v>2.47E-2</v>
      </c>
      <c r="L23" s="130">
        <v>2.7E-2</v>
      </c>
      <c r="M23" s="130">
        <v>3.0499999999999999E-2</v>
      </c>
      <c r="N23" s="130">
        <v>3.3599999999999998E-2</v>
      </c>
    </row>
    <row r="24" spans="1:14" s="77" customFormat="1" ht="15" customHeight="1">
      <c r="A24" s="47" t="s">
        <v>747</v>
      </c>
      <c r="B24" s="46" t="s">
        <v>837</v>
      </c>
      <c r="C24" s="165" t="s">
        <v>838</v>
      </c>
      <c r="D24" s="130">
        <v>2.29E-2</v>
      </c>
      <c r="E24" s="130">
        <v>2.47E-2</v>
      </c>
      <c r="F24" s="130">
        <v>3.0499999999999999E-2</v>
      </c>
      <c r="G24" s="130">
        <v>3.3099999999999997E-2</v>
      </c>
      <c r="H24" s="130">
        <v>3.9199999999999999E-2</v>
      </c>
      <c r="I24" s="130">
        <v>4.3900000000000002E-2</v>
      </c>
      <c r="J24" s="130">
        <v>5.4100000000000002E-2</v>
      </c>
      <c r="K24" s="130">
        <v>0.29299999999999998</v>
      </c>
      <c r="L24" s="130">
        <v>0.30420000000000003</v>
      </c>
      <c r="M24" s="130">
        <v>0.29060000000000002</v>
      </c>
      <c r="N24" s="130">
        <v>0.28770000000000001</v>
      </c>
    </row>
    <row r="25" spans="1:14" s="77" customFormat="1" ht="15" customHeight="1">
      <c r="A25" s="47" t="s">
        <v>747</v>
      </c>
      <c r="B25" s="46" t="s">
        <v>839</v>
      </c>
      <c r="C25" s="165" t="s">
        <v>840</v>
      </c>
      <c r="D25" s="130">
        <v>0.1116</v>
      </c>
      <c r="E25" s="130">
        <v>0.1245</v>
      </c>
      <c r="F25" s="130">
        <v>0.12039999999999999</v>
      </c>
      <c r="G25" s="130">
        <v>0.15010000000000001</v>
      </c>
      <c r="H25" s="130">
        <v>0.16389999999999999</v>
      </c>
      <c r="I25" s="130">
        <v>0.17699999999999999</v>
      </c>
      <c r="J25" s="130">
        <v>0.1163</v>
      </c>
      <c r="K25" s="130">
        <v>2.46E-2</v>
      </c>
      <c r="L25" s="130">
        <v>2.6700000000000002E-2</v>
      </c>
      <c r="M25" s="130">
        <v>4.4299999999999999E-2</v>
      </c>
      <c r="N25" s="130">
        <v>4.8099999999999997E-2</v>
      </c>
    </row>
    <row r="26" spans="1:14" s="77" customFormat="1" ht="15" customHeight="1">
      <c r="A26" s="47" t="s">
        <v>747</v>
      </c>
      <c r="B26" s="46" t="s">
        <v>841</v>
      </c>
      <c r="C26" s="165" t="s">
        <v>842</v>
      </c>
      <c r="D26" s="130">
        <v>8.3999999999999995E-3</v>
      </c>
      <c r="E26" s="130">
        <v>8.3999999999999995E-3</v>
      </c>
      <c r="F26" s="130">
        <v>9.1000000000000004E-3</v>
      </c>
      <c r="G26" s="130">
        <v>9.2999999999999992E-3</v>
      </c>
      <c r="H26" s="130">
        <v>9.5999999999999992E-3</v>
      </c>
      <c r="I26" s="130">
        <v>9.9000000000000008E-3</v>
      </c>
      <c r="J26" s="130">
        <v>8.8599999999999998E-2</v>
      </c>
      <c r="K26" s="130">
        <v>0.1198</v>
      </c>
      <c r="L26" s="130">
        <v>0.12139999999999999</v>
      </c>
      <c r="M26" s="130">
        <v>0.10929999999999999</v>
      </c>
      <c r="N26" s="130">
        <v>0.10879999999999999</v>
      </c>
    </row>
    <row r="27" spans="1:14" s="77" customFormat="1" ht="15" customHeight="1">
      <c r="A27" s="47" t="s">
        <v>747</v>
      </c>
      <c r="B27" s="46" t="s">
        <v>843</v>
      </c>
      <c r="C27" s="165" t="s">
        <v>1404</v>
      </c>
      <c r="D27" s="130">
        <v>7.0900000000000005E-2</v>
      </c>
      <c r="E27" s="130">
        <v>6.9900000000000004E-2</v>
      </c>
      <c r="F27" s="130">
        <v>7.2300000000000003E-2</v>
      </c>
      <c r="G27" s="130">
        <v>7.5300000000000006E-2</v>
      </c>
      <c r="H27" s="130">
        <v>7.4999999999999997E-2</v>
      </c>
      <c r="I27" s="130">
        <v>8.3000000000000004E-2</v>
      </c>
      <c r="J27" s="130">
        <v>9.4100000000000003E-2</v>
      </c>
      <c r="K27" s="130">
        <v>9.3399999999999997E-2</v>
      </c>
      <c r="L27" s="130">
        <v>9.5000000000000001E-2</v>
      </c>
      <c r="M27" s="130">
        <v>8.9499999999999996E-2</v>
      </c>
      <c r="N27" s="130">
        <v>9.3100000000000002E-2</v>
      </c>
    </row>
    <row r="28" spans="1:14" s="77" customFormat="1" ht="15" customHeight="1">
      <c r="A28" s="47" t="s">
        <v>747</v>
      </c>
      <c r="B28" s="46" t="s">
        <v>844</v>
      </c>
      <c r="C28" s="165" t="s">
        <v>845</v>
      </c>
      <c r="D28" s="130">
        <v>0.97030000000000005</v>
      </c>
      <c r="E28" s="130">
        <v>0.96809999999999996</v>
      </c>
      <c r="F28" s="130">
        <v>0.96489999999999998</v>
      </c>
      <c r="G28" s="130">
        <v>0.96140000000000003</v>
      </c>
      <c r="H28" s="130">
        <v>0.95879999999999999</v>
      </c>
      <c r="I28" s="130">
        <v>0.95189999999999997</v>
      </c>
      <c r="J28" s="130">
        <v>0.97</v>
      </c>
      <c r="K28" s="130">
        <v>0.96709999999999996</v>
      </c>
      <c r="L28" s="130">
        <v>0.95689999999999997</v>
      </c>
      <c r="M28" s="130">
        <v>0.95940000000000003</v>
      </c>
      <c r="N28" s="130">
        <v>0.94469999999999998</v>
      </c>
    </row>
    <row r="29" spans="1:14" s="77" customFormat="1" ht="15" customHeight="1">
      <c r="A29" s="47" t="s">
        <v>747</v>
      </c>
      <c r="B29" s="46" t="s">
        <v>846</v>
      </c>
      <c r="C29" s="165" t="s">
        <v>847</v>
      </c>
      <c r="D29" s="130">
        <v>1.0800000000000001E-2</v>
      </c>
      <c r="E29" s="130">
        <v>1.23E-2</v>
      </c>
      <c r="F29" s="130">
        <v>1.2999999999999999E-2</v>
      </c>
      <c r="G29" s="130">
        <v>1.34E-2</v>
      </c>
      <c r="H29" s="130">
        <v>1.3899999999999999E-2</v>
      </c>
      <c r="I29" s="130">
        <v>1.3599999999999999E-2</v>
      </c>
      <c r="J29" s="130">
        <v>1E-4</v>
      </c>
      <c r="K29" s="130">
        <v>3.7000000000000002E-3</v>
      </c>
      <c r="L29" s="130">
        <v>1.2E-2</v>
      </c>
      <c r="M29" s="130">
        <v>7.7999999999999996E-3</v>
      </c>
      <c r="N29" s="130">
        <v>1.9800000000000002E-2</v>
      </c>
    </row>
    <row r="30" spans="1:14" s="77" customFormat="1" ht="15" customHeight="1">
      <c r="A30" s="47" t="s">
        <v>747</v>
      </c>
      <c r="B30" s="46" t="s">
        <v>848</v>
      </c>
      <c r="C30" s="165" t="s">
        <v>849</v>
      </c>
      <c r="D30" s="130">
        <v>3.5000000000000001E-3</v>
      </c>
      <c r="E30" s="130">
        <v>2.8E-3</v>
      </c>
      <c r="F30" s="130">
        <v>2.7000000000000001E-3</v>
      </c>
      <c r="G30" s="130">
        <v>3.8999999999999998E-3</v>
      </c>
      <c r="H30" s="130">
        <v>3.5000000000000001E-3</v>
      </c>
      <c r="I30" s="130">
        <v>4.0000000000000001E-3</v>
      </c>
      <c r="J30" s="130">
        <v>0</v>
      </c>
      <c r="K30" s="130">
        <v>2.5999999999999999E-3</v>
      </c>
      <c r="L30" s="130">
        <v>2.7000000000000001E-3</v>
      </c>
      <c r="M30" s="130">
        <v>3.2000000000000002E-3</v>
      </c>
      <c r="N30" s="130">
        <v>3.8E-3</v>
      </c>
    </row>
    <row r="31" spans="1:14" s="77" customFormat="1" ht="15" customHeight="1">
      <c r="A31" s="47" t="s">
        <v>747</v>
      </c>
      <c r="B31" s="46" t="s">
        <v>850</v>
      </c>
      <c r="C31" s="165" t="s">
        <v>851</v>
      </c>
      <c r="D31" s="130">
        <v>8.9999999999999998E-4</v>
      </c>
      <c r="E31" s="130">
        <v>8.0000000000000004E-4</v>
      </c>
      <c r="F31" s="130">
        <v>1.1999999999999999E-3</v>
      </c>
      <c r="G31" s="130">
        <v>1E-3</v>
      </c>
      <c r="H31" s="130">
        <v>1.5E-3</v>
      </c>
      <c r="I31" s="130">
        <v>1.6999999999999999E-3</v>
      </c>
      <c r="J31" s="130">
        <v>8.9999999999999998E-4</v>
      </c>
      <c r="K31" s="130">
        <v>1.6000000000000001E-3</v>
      </c>
      <c r="L31" s="130">
        <v>1.4E-3</v>
      </c>
      <c r="M31" s="130">
        <v>2.0999999999999999E-3</v>
      </c>
      <c r="N31" s="130">
        <v>1.8E-3</v>
      </c>
    </row>
    <row r="32" spans="1:14" s="77" customFormat="1" ht="15" customHeight="1">
      <c r="A32" s="47" t="s">
        <v>747</v>
      </c>
      <c r="B32" s="46" t="s">
        <v>852</v>
      </c>
      <c r="C32" s="165" t="s">
        <v>853</v>
      </c>
      <c r="D32" s="130">
        <v>1.2999999999999999E-3</v>
      </c>
      <c r="E32" s="130">
        <v>1.1000000000000001E-3</v>
      </c>
      <c r="F32" s="130">
        <v>1.1999999999999999E-3</v>
      </c>
      <c r="G32" s="130">
        <v>1.6000000000000001E-3</v>
      </c>
      <c r="H32" s="130">
        <v>2.5000000000000001E-3</v>
      </c>
      <c r="I32" s="130">
        <v>2.5999999999999999E-3</v>
      </c>
      <c r="J32" s="130">
        <v>6.9999999999999999E-4</v>
      </c>
      <c r="K32" s="130">
        <v>5.0000000000000001E-4</v>
      </c>
      <c r="L32" s="130">
        <v>1.2999999999999999E-3</v>
      </c>
      <c r="M32" s="130">
        <v>1.6000000000000001E-3</v>
      </c>
      <c r="N32" s="130">
        <v>1.5E-3</v>
      </c>
    </row>
    <row r="33" spans="1:14" s="77" customFormat="1" ht="15" customHeight="1" thickBot="1">
      <c r="A33" s="47" t="s">
        <v>747</v>
      </c>
      <c r="B33" s="165" t="s">
        <v>854</v>
      </c>
      <c r="C33" s="165" t="s">
        <v>855</v>
      </c>
      <c r="D33" s="130">
        <v>1.3299999999999999E-2</v>
      </c>
      <c r="E33" s="130">
        <v>1.4999999999999999E-2</v>
      </c>
      <c r="F33" s="130">
        <v>1.7000000000000001E-2</v>
      </c>
      <c r="G33" s="130">
        <v>1.8599999999999998E-2</v>
      </c>
      <c r="H33" s="130">
        <v>1.9699999999999999E-2</v>
      </c>
      <c r="I33" s="130">
        <v>2.6100000000000002E-2</v>
      </c>
      <c r="J33" s="130">
        <v>2.8199999999999999E-2</v>
      </c>
      <c r="K33" s="130">
        <v>2.4400000000000002E-2</v>
      </c>
      <c r="L33" s="130">
        <v>2.5700000000000001E-2</v>
      </c>
      <c r="M33" s="130">
        <v>2.58E-2</v>
      </c>
      <c r="N33" s="130">
        <v>2.8400000000000002E-2</v>
      </c>
    </row>
    <row r="34" spans="1:14" s="19" customFormat="1" ht="15" customHeight="1" thickTop="1" thickBot="1">
      <c r="A34" s="47"/>
      <c r="B34" s="164"/>
      <c r="C34" s="399" t="s">
        <v>539</v>
      </c>
      <c r="D34" s="400"/>
      <c r="E34" s="400"/>
      <c r="F34" s="400"/>
      <c r="G34" s="400"/>
      <c r="H34" s="400"/>
      <c r="I34" s="400"/>
      <c r="J34" s="400"/>
      <c r="K34" s="400"/>
      <c r="L34" s="400"/>
      <c r="M34" s="400"/>
      <c r="N34" s="401"/>
    </row>
    <row r="35" spans="1:14" s="78" customFormat="1" ht="15" customHeight="1" thickTop="1">
      <c r="A35" s="47" t="s">
        <v>747</v>
      </c>
      <c r="B35" s="46" t="s">
        <v>856</v>
      </c>
      <c r="C35" s="165" t="s">
        <v>857</v>
      </c>
      <c r="D35" s="130">
        <v>0.35160000000000002</v>
      </c>
      <c r="E35" s="130">
        <v>0.3619</v>
      </c>
      <c r="F35" s="130">
        <v>0.3871</v>
      </c>
      <c r="G35" s="130">
        <v>0.36320000000000002</v>
      </c>
      <c r="H35" s="130">
        <v>0.43859999999999999</v>
      </c>
      <c r="I35" s="130">
        <v>0.42630000000000001</v>
      </c>
      <c r="J35" s="130">
        <v>0.40379999999999999</v>
      </c>
      <c r="K35" s="130">
        <v>0.42749999999999999</v>
      </c>
      <c r="L35" s="130">
        <v>0.41339999999999999</v>
      </c>
      <c r="M35" s="130">
        <v>0.4259</v>
      </c>
      <c r="N35" s="130">
        <v>0.44359999999999999</v>
      </c>
    </row>
    <row r="36" spans="1:14" s="77" customFormat="1" ht="15" customHeight="1">
      <c r="A36" s="47" t="s">
        <v>747</v>
      </c>
      <c r="B36" s="46" t="s">
        <v>858</v>
      </c>
      <c r="C36" s="165" t="s">
        <v>859</v>
      </c>
      <c r="D36" s="130">
        <v>0.75890000000000002</v>
      </c>
      <c r="E36" s="130">
        <v>0.82110000000000005</v>
      </c>
      <c r="F36" s="130">
        <v>0.86529999999999996</v>
      </c>
      <c r="G36" s="130">
        <v>0.77039999999999997</v>
      </c>
      <c r="H36" s="130">
        <v>0.76280000000000003</v>
      </c>
      <c r="I36" s="130">
        <v>0.6905</v>
      </c>
      <c r="J36" s="130">
        <v>0.65410000000000001</v>
      </c>
      <c r="K36" s="130">
        <v>0.72870000000000001</v>
      </c>
      <c r="L36" s="130">
        <v>0.70740000000000003</v>
      </c>
      <c r="M36" s="130">
        <v>0.69810000000000005</v>
      </c>
      <c r="N36" s="130">
        <v>0.71630000000000005</v>
      </c>
    </row>
    <row r="37" spans="1:14" s="77" customFormat="1" ht="15" customHeight="1">
      <c r="A37" s="47" t="s">
        <v>747</v>
      </c>
      <c r="B37" s="46" t="s">
        <v>860</v>
      </c>
      <c r="C37" s="165" t="s">
        <v>861</v>
      </c>
      <c r="D37" s="130">
        <v>0.29299999999999998</v>
      </c>
      <c r="E37" s="130">
        <v>0.3004</v>
      </c>
      <c r="F37" s="130">
        <v>0.29330000000000001</v>
      </c>
      <c r="G37" s="130">
        <v>0.2611</v>
      </c>
      <c r="H37" s="130">
        <v>0.25240000000000001</v>
      </c>
      <c r="I37" s="130">
        <v>0.21740000000000001</v>
      </c>
      <c r="J37" s="130">
        <v>0.19869999999999999</v>
      </c>
      <c r="K37" s="130">
        <v>0.2177</v>
      </c>
      <c r="L37" s="130">
        <v>0.20710000000000001</v>
      </c>
      <c r="M37" s="130">
        <v>0.19350000000000001</v>
      </c>
      <c r="N37" s="130">
        <v>0.19489999999999999</v>
      </c>
    </row>
    <row r="38" spans="1:14" s="77" customFormat="1" ht="15" customHeight="1">
      <c r="A38" s="47" t="s">
        <v>747</v>
      </c>
      <c r="B38" s="46" t="s">
        <v>862</v>
      </c>
      <c r="C38" s="165" t="s">
        <v>863</v>
      </c>
      <c r="D38" s="130">
        <v>0.25519999999999998</v>
      </c>
      <c r="E38" s="130">
        <v>0.2621</v>
      </c>
      <c r="F38" s="130">
        <v>0.25430000000000003</v>
      </c>
      <c r="G38" s="130">
        <v>0.22620000000000001</v>
      </c>
      <c r="H38" s="130">
        <v>0.21959999999999999</v>
      </c>
      <c r="I38" s="130">
        <v>0.1865</v>
      </c>
      <c r="J38" s="130">
        <v>0.1696</v>
      </c>
      <c r="K38" s="130">
        <v>0.18509999999999999</v>
      </c>
      <c r="L38" s="130">
        <v>0.17580000000000001</v>
      </c>
      <c r="M38" s="130">
        <v>0.1666</v>
      </c>
      <c r="N38" s="130">
        <v>0.16789999999999999</v>
      </c>
    </row>
    <row r="39" spans="1:14" s="77" customFormat="1" ht="15" customHeight="1" thickBot="1">
      <c r="A39" s="47" t="s">
        <v>747</v>
      </c>
      <c r="B39" s="46" t="s">
        <v>864</v>
      </c>
      <c r="C39" s="103" t="s">
        <v>1193</v>
      </c>
      <c r="D39" s="130">
        <v>0.69132415449990348</v>
      </c>
      <c r="E39" s="130">
        <v>0.73706659307770672</v>
      </c>
      <c r="F39" s="130">
        <v>0.77213374952504044</v>
      </c>
      <c r="G39" s="130">
        <v>0.67095448912534461</v>
      </c>
      <c r="H39" s="130">
        <v>0.28820000000000001</v>
      </c>
      <c r="I39" s="130">
        <v>0.58699999999999997</v>
      </c>
      <c r="J39" s="130">
        <v>0.52239999999999998</v>
      </c>
      <c r="K39" s="130">
        <v>0.59630000000000005</v>
      </c>
      <c r="L39" s="130">
        <v>0.57520000000000004</v>
      </c>
      <c r="M39" s="130">
        <v>0.56989999999999996</v>
      </c>
      <c r="N39" s="130">
        <v>0.58789999999999998</v>
      </c>
    </row>
    <row r="40" spans="1:14" s="19" customFormat="1" ht="15" customHeight="1" thickTop="1" thickBot="1">
      <c r="A40" s="47"/>
      <c r="B40" s="164"/>
      <c r="C40" s="399" t="s">
        <v>544</v>
      </c>
      <c r="D40" s="400"/>
      <c r="E40" s="400"/>
      <c r="F40" s="400"/>
      <c r="G40" s="400"/>
      <c r="H40" s="400"/>
      <c r="I40" s="400"/>
      <c r="J40" s="400"/>
      <c r="K40" s="400"/>
      <c r="L40" s="400"/>
      <c r="M40" s="400"/>
      <c r="N40" s="401"/>
    </row>
    <row r="41" spans="1:14" s="78" customFormat="1" ht="15" customHeight="1" thickTop="1">
      <c r="A41" s="47" t="s">
        <v>747</v>
      </c>
      <c r="B41" s="46" t="s">
        <v>865</v>
      </c>
      <c r="C41" s="165" t="s">
        <v>866</v>
      </c>
      <c r="D41" s="130">
        <v>0.129</v>
      </c>
      <c r="E41" s="130">
        <v>0.12759999999999999</v>
      </c>
      <c r="F41" s="130">
        <v>0.13289999999999999</v>
      </c>
      <c r="G41" s="130">
        <v>0.1336</v>
      </c>
      <c r="H41" s="130">
        <v>0.12989999999999999</v>
      </c>
      <c r="I41" s="130">
        <v>0.1421</v>
      </c>
      <c r="J41" s="130">
        <v>0.14680000000000001</v>
      </c>
      <c r="K41" s="130">
        <v>0.14990000000000001</v>
      </c>
      <c r="L41" s="130">
        <v>0.1512</v>
      </c>
      <c r="M41" s="130">
        <v>0.13880000000000001</v>
      </c>
      <c r="N41" s="130">
        <v>0.1389</v>
      </c>
    </row>
    <row r="42" spans="1:14" s="77" customFormat="1" ht="15" customHeight="1">
      <c r="A42" s="47" t="s">
        <v>747</v>
      </c>
      <c r="B42" s="46" t="s">
        <v>867</v>
      </c>
      <c r="C42" s="165" t="s">
        <v>868</v>
      </c>
      <c r="D42" s="130">
        <v>0.12889999999999999</v>
      </c>
      <c r="E42" s="130">
        <v>0.12759999999999999</v>
      </c>
      <c r="F42" s="130">
        <v>0.13289999999999999</v>
      </c>
      <c r="G42" s="130">
        <v>0.13350000000000001</v>
      </c>
      <c r="H42" s="130">
        <v>0.1298</v>
      </c>
      <c r="I42" s="130">
        <v>0.1419</v>
      </c>
      <c r="J42" s="130">
        <v>0.14660000000000001</v>
      </c>
      <c r="K42" s="130">
        <v>0.1497</v>
      </c>
      <c r="L42" s="130">
        <v>0.15090000000000001</v>
      </c>
      <c r="M42" s="130">
        <v>0.1386</v>
      </c>
      <c r="N42" s="130">
        <v>0.13869999999999999</v>
      </c>
    </row>
    <row r="43" spans="1:14" s="77" customFormat="1" ht="15" customHeight="1">
      <c r="A43" s="47" t="s">
        <v>747</v>
      </c>
      <c r="B43" s="46" t="s">
        <v>869</v>
      </c>
      <c r="C43" s="165" t="s">
        <v>870</v>
      </c>
      <c r="D43" s="130">
        <v>0.1045</v>
      </c>
      <c r="E43" s="130">
        <v>0.1082</v>
      </c>
      <c r="F43" s="130">
        <v>0.122</v>
      </c>
      <c r="G43" s="130">
        <v>0.14000000000000001</v>
      </c>
      <c r="H43" s="130">
        <v>0.15890000000000001</v>
      </c>
      <c r="I43" s="130">
        <v>0.18379999999999999</v>
      </c>
      <c r="J43" s="130">
        <v>0.13750000000000001</v>
      </c>
      <c r="K43" s="130">
        <v>0.1168</v>
      </c>
      <c r="L43" s="130">
        <v>0.12709999999999999</v>
      </c>
      <c r="M43" s="130">
        <v>0.15790000000000001</v>
      </c>
      <c r="N43" s="130">
        <v>0.17499999999999999</v>
      </c>
    </row>
    <row r="44" spans="1:14" s="77" customFormat="1" ht="15" customHeight="1">
      <c r="A44" s="47" t="s">
        <v>747</v>
      </c>
      <c r="B44" s="46" t="s">
        <v>871</v>
      </c>
      <c r="C44" s="165" t="s">
        <v>872</v>
      </c>
      <c r="D44" s="130">
        <v>1.6199999999999999E-2</v>
      </c>
      <c r="E44" s="130">
        <v>1.9800000000000002E-2</v>
      </c>
      <c r="F44" s="130">
        <v>2.29E-2</v>
      </c>
      <c r="G44" s="130">
        <v>3.2300000000000002E-2</v>
      </c>
      <c r="H44" s="130">
        <v>4.3900000000000002E-2</v>
      </c>
      <c r="I44" s="130">
        <v>5.0700000000000002E-2</v>
      </c>
      <c r="J44" s="130">
        <v>3.49E-2</v>
      </c>
      <c r="K44" s="130">
        <v>3.4000000000000002E-2</v>
      </c>
      <c r="L44" s="130">
        <v>3.8199999999999998E-2</v>
      </c>
      <c r="M44" s="130">
        <v>6.7599999999999993E-2</v>
      </c>
      <c r="N44" s="130">
        <v>7.2999999999999995E-2</v>
      </c>
    </row>
    <row r="45" spans="1:14" s="77" customFormat="1" ht="15" customHeight="1">
      <c r="A45" s="47" t="s">
        <v>747</v>
      </c>
      <c r="B45" s="46" t="s">
        <v>873</v>
      </c>
      <c r="C45" s="165" t="s">
        <v>874</v>
      </c>
      <c r="D45" s="130">
        <v>2.81E-2</v>
      </c>
      <c r="E45" s="130">
        <v>2.7E-2</v>
      </c>
      <c r="F45" s="130">
        <v>3.2300000000000002E-2</v>
      </c>
      <c r="G45" s="130">
        <v>4.8300000000000003E-2</v>
      </c>
      <c r="H45" s="130">
        <v>5.8700000000000002E-2</v>
      </c>
      <c r="I45" s="130">
        <v>6.4500000000000002E-2</v>
      </c>
      <c r="J45" s="130">
        <v>3.7400000000000003E-2</v>
      </c>
      <c r="K45" s="130">
        <v>3.8100000000000002E-2</v>
      </c>
      <c r="L45" s="130">
        <v>4.5100000000000001E-2</v>
      </c>
      <c r="M45" s="130">
        <v>5.8799999999999998E-2</v>
      </c>
      <c r="N45" s="130">
        <v>6.9099999999999995E-2</v>
      </c>
    </row>
    <row r="46" spans="1:14" s="77" customFormat="1" ht="15" customHeight="1" thickBot="1">
      <c r="A46" s="47" t="s">
        <v>747</v>
      </c>
      <c r="B46" s="46" t="s">
        <v>875</v>
      </c>
      <c r="C46" s="165" t="s">
        <v>876</v>
      </c>
      <c r="D46" s="130">
        <v>0.1938</v>
      </c>
      <c r="E46" s="130">
        <v>0.19289999999999999</v>
      </c>
      <c r="F46" s="130">
        <v>0.1898</v>
      </c>
      <c r="G46" s="130">
        <v>0.18659999999999999</v>
      </c>
      <c r="H46" s="130">
        <v>0.18179999999999999</v>
      </c>
      <c r="I46" s="130">
        <v>0.18590000000000001</v>
      </c>
      <c r="J46" s="130">
        <v>0.1883</v>
      </c>
      <c r="K46" s="130">
        <v>0.19339999999999999</v>
      </c>
      <c r="L46" s="130">
        <v>0.1956</v>
      </c>
      <c r="M46" s="130">
        <v>0.19040000000000001</v>
      </c>
      <c r="N46" s="130">
        <v>0.19289999999999999</v>
      </c>
    </row>
    <row r="47" spans="1:14" s="45" customFormat="1" ht="15" customHeight="1" thickTop="1" thickBot="1">
      <c r="A47" s="47"/>
      <c r="B47" s="164"/>
      <c r="C47" s="399" t="s">
        <v>877</v>
      </c>
      <c r="D47" s="400"/>
      <c r="E47" s="400"/>
      <c r="F47" s="400"/>
      <c r="G47" s="400"/>
      <c r="H47" s="400"/>
      <c r="I47" s="400"/>
      <c r="J47" s="400"/>
      <c r="K47" s="400"/>
      <c r="L47" s="400"/>
      <c r="M47" s="400"/>
      <c r="N47" s="401"/>
    </row>
    <row r="48" spans="1:14" s="78" customFormat="1" ht="15" customHeight="1" thickTop="1">
      <c r="A48" s="47" t="s">
        <v>747</v>
      </c>
      <c r="B48" s="46" t="s">
        <v>878</v>
      </c>
      <c r="C48" s="165" t="s">
        <v>879</v>
      </c>
      <c r="D48" s="130">
        <v>0.85260000000000002</v>
      </c>
      <c r="E48" s="130">
        <v>0.85570000000000002</v>
      </c>
      <c r="F48" s="130">
        <v>0.86140000000000005</v>
      </c>
      <c r="G48" s="130">
        <v>0.87039999999999995</v>
      </c>
      <c r="H48" s="130">
        <v>0.84989999999999999</v>
      </c>
      <c r="I48" s="130">
        <v>0.85980000000000001</v>
      </c>
      <c r="J48" s="130">
        <v>0.82</v>
      </c>
      <c r="K48" s="130">
        <v>0.79920000000000002</v>
      </c>
      <c r="L48" s="130">
        <v>0.80259999999999998</v>
      </c>
      <c r="M48" s="130">
        <v>0.80779999999999996</v>
      </c>
      <c r="N48" s="130">
        <v>0.80610000000000004</v>
      </c>
    </row>
    <row r="49" spans="1:14" s="77" customFormat="1" ht="15" customHeight="1">
      <c r="A49" s="47" t="s">
        <v>747</v>
      </c>
      <c r="B49" s="46" t="s">
        <v>880</v>
      </c>
      <c r="C49" s="165" t="s">
        <v>881</v>
      </c>
      <c r="D49" s="130">
        <v>0.93240000000000001</v>
      </c>
      <c r="E49" s="130">
        <v>0.93520000000000003</v>
      </c>
      <c r="F49" s="130">
        <v>0.93240000000000001</v>
      </c>
      <c r="G49" s="130">
        <v>0.93220000000000003</v>
      </c>
      <c r="H49" s="130">
        <v>0.91859999999999997</v>
      </c>
      <c r="I49" s="130">
        <v>0.9143</v>
      </c>
      <c r="J49" s="130">
        <v>0.90790000000000004</v>
      </c>
      <c r="K49" s="130">
        <v>0.91049999999999998</v>
      </c>
      <c r="L49" s="130">
        <v>0.91090000000000004</v>
      </c>
      <c r="M49" s="130">
        <v>0.91920000000000002</v>
      </c>
      <c r="N49" s="130">
        <v>0.91949999999999998</v>
      </c>
    </row>
    <row r="50" spans="1:14" s="77" customFormat="1" ht="15" customHeight="1">
      <c r="A50" s="47" t="s">
        <v>747</v>
      </c>
      <c r="B50" s="46" t="s">
        <v>882</v>
      </c>
      <c r="C50" s="165" t="s">
        <v>883</v>
      </c>
      <c r="D50" s="130">
        <v>4.9799999999999997E-2</v>
      </c>
      <c r="E50" s="130">
        <v>4.8800000000000003E-2</v>
      </c>
      <c r="F50" s="130">
        <v>5.96E-2</v>
      </c>
      <c r="G50" s="130">
        <v>7.1400000000000005E-2</v>
      </c>
      <c r="H50" s="130">
        <v>5.9700000000000003E-2</v>
      </c>
      <c r="I50" s="130">
        <v>8.3500000000000005E-2</v>
      </c>
      <c r="J50" s="130">
        <v>4.6399999999999997E-2</v>
      </c>
      <c r="K50" s="130">
        <v>1.55E-2</v>
      </c>
      <c r="L50" s="130">
        <v>2.07E-2</v>
      </c>
      <c r="M50" s="130">
        <v>1.43E-2</v>
      </c>
      <c r="N50" s="130">
        <v>1.3299999999999999E-2</v>
      </c>
    </row>
    <row r="51" spans="1:14" s="77" customFormat="1" ht="15" customHeight="1">
      <c r="A51" s="47" t="s">
        <v>747</v>
      </c>
      <c r="B51" s="46" t="s">
        <v>884</v>
      </c>
      <c r="C51" s="165" t="s">
        <v>1424</v>
      </c>
      <c r="D51" s="130">
        <v>1.1427</v>
      </c>
      <c r="E51" s="130">
        <v>1.1315</v>
      </c>
      <c r="F51" s="130">
        <v>1.0427999999999999</v>
      </c>
      <c r="G51" s="130">
        <v>0.97050000000000003</v>
      </c>
      <c r="H51" s="130">
        <v>1.1565000000000001</v>
      </c>
      <c r="I51" s="130">
        <v>0.9879</v>
      </c>
      <c r="J51" s="130">
        <v>1.2275</v>
      </c>
      <c r="K51" s="130">
        <v>1.3413999999999999</v>
      </c>
      <c r="L51" s="130">
        <v>1.3078000000000001</v>
      </c>
      <c r="M51" s="130">
        <v>1.3869</v>
      </c>
      <c r="N51" s="130">
        <v>1.3983000000000001</v>
      </c>
    </row>
    <row r="52" spans="1:14" ht="3.75" customHeight="1" thickBot="1">
      <c r="A52" s="47"/>
      <c r="B52" s="47"/>
      <c r="C52" s="118"/>
      <c r="D52" s="118"/>
      <c r="E52" s="118"/>
      <c r="F52" s="118"/>
      <c r="G52" s="118"/>
      <c r="H52" s="118"/>
      <c r="I52" s="118"/>
      <c r="J52" s="118"/>
      <c r="K52" s="118"/>
      <c r="L52" s="118"/>
      <c r="M52" s="118"/>
      <c r="N52" s="118"/>
    </row>
    <row r="53" spans="1:14" ht="15" customHeight="1" thickTop="1">
      <c r="A53" s="169" t="s">
        <v>816</v>
      </c>
      <c r="B53" s="165" t="s">
        <v>816</v>
      </c>
      <c r="C53" s="750" t="s">
        <v>556</v>
      </c>
      <c r="D53" s="750"/>
      <c r="E53" s="750"/>
      <c r="F53" s="750"/>
      <c r="G53" s="750"/>
      <c r="H53" s="750"/>
      <c r="I53" s="750"/>
      <c r="J53" s="750"/>
      <c r="K53" s="750"/>
      <c r="L53" s="750"/>
      <c r="M53" s="750"/>
      <c r="N53" s="750"/>
    </row>
    <row r="54" spans="1:14" ht="49.5" customHeight="1">
      <c r="A54" s="47"/>
      <c r="B54" s="47"/>
      <c r="C54" s="745" t="s">
        <v>886</v>
      </c>
      <c r="D54" s="745"/>
      <c r="E54" s="745"/>
      <c r="F54" s="745"/>
      <c r="G54" s="745"/>
      <c r="H54" s="745"/>
      <c r="I54" s="745"/>
      <c r="J54" s="745"/>
      <c r="K54" s="745"/>
      <c r="L54" s="745"/>
      <c r="M54" s="745"/>
      <c r="N54" s="745"/>
    </row>
    <row r="55" spans="1:14" ht="51" customHeight="1">
      <c r="A55" s="47"/>
      <c r="B55" s="47"/>
      <c r="C55" s="745" t="s">
        <v>887</v>
      </c>
      <c r="D55" s="745"/>
      <c r="E55" s="745"/>
      <c r="F55" s="745"/>
      <c r="G55" s="745"/>
      <c r="H55" s="745"/>
      <c r="I55" s="745"/>
      <c r="J55" s="745"/>
      <c r="K55" s="745"/>
      <c r="L55" s="745"/>
      <c r="M55" s="745"/>
      <c r="N55" s="745"/>
    </row>
    <row r="56" spans="1:14" ht="15" customHeight="1">
      <c r="A56" s="47"/>
      <c r="B56" s="47"/>
      <c r="C56" s="746" t="s">
        <v>1407</v>
      </c>
      <c r="D56" s="746"/>
      <c r="E56" s="746"/>
      <c r="F56" s="746"/>
      <c r="G56" s="746"/>
      <c r="H56" s="746"/>
      <c r="I56" s="746"/>
      <c r="J56" s="746"/>
      <c r="K56" s="746"/>
      <c r="L56" s="746"/>
      <c r="M56" s="746"/>
      <c r="N56" s="746"/>
    </row>
    <row r="57" spans="1:14" ht="15" customHeight="1">
      <c r="A57" s="47"/>
      <c r="B57" s="47"/>
      <c r="C57" s="746" t="s">
        <v>560</v>
      </c>
      <c r="D57" s="746"/>
      <c r="E57" s="746"/>
      <c r="F57" s="746"/>
      <c r="G57" s="746"/>
      <c r="H57" s="746"/>
      <c r="I57" s="746"/>
      <c r="J57" s="746"/>
      <c r="K57" s="746"/>
      <c r="L57" s="746"/>
      <c r="M57" s="746"/>
      <c r="N57" s="746"/>
    </row>
    <row r="58" spans="1:14" ht="15" customHeight="1">
      <c r="A58" s="47"/>
      <c r="B58" s="47"/>
      <c r="C58" s="47"/>
      <c r="D58" s="47"/>
      <c r="E58" s="47"/>
      <c r="F58" s="47"/>
      <c r="G58" s="47"/>
      <c r="H58" s="47"/>
      <c r="I58" s="47"/>
      <c r="J58" s="47"/>
      <c r="K58" s="47"/>
      <c r="L58" s="47"/>
      <c r="M58" s="47"/>
      <c r="N58" s="47"/>
    </row>
    <row r="59" spans="1:14" ht="15" customHeight="1">
      <c r="A59" s="47"/>
      <c r="B59" s="47"/>
      <c r="C59" s="47"/>
      <c r="D59" s="47"/>
      <c r="E59" s="47"/>
      <c r="F59" s="47"/>
      <c r="G59" s="47"/>
      <c r="H59" s="47"/>
      <c r="I59" s="47"/>
      <c r="J59" s="47"/>
      <c r="K59" s="47"/>
      <c r="L59" s="47"/>
      <c r="M59" s="47"/>
      <c r="N59" s="47"/>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9"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5"/>
  <sheetViews>
    <sheetView topLeftCell="C1" zoomScaleNormal="100" workbookViewId="0">
      <selection activeCell="C3" sqref="C3:N3"/>
    </sheetView>
  </sheetViews>
  <sheetFormatPr defaultRowHeight="12.75"/>
  <cols>
    <col min="1" max="2" width="9.140625" style="34" hidden="1" customWidth="1"/>
    <col min="3" max="3" width="90.28515625" style="34" customWidth="1"/>
    <col min="4" max="11" width="7.28515625" style="34" bestFit="1" customWidth="1"/>
    <col min="12" max="13" width="7.28515625" style="34" customWidth="1"/>
    <col min="14" max="14" width="7.28515625" style="34" bestFit="1" customWidth="1"/>
    <col min="15" max="257" width="9.140625" style="34"/>
    <col min="258" max="259" width="0" style="34" hidden="1" customWidth="1"/>
    <col min="260" max="260" width="90.28515625" style="34" customWidth="1"/>
    <col min="261" max="269" width="16.85546875" style="34" customWidth="1"/>
    <col min="270" max="513" width="9.140625" style="34"/>
    <col min="514" max="515" width="0" style="34" hidden="1" customWidth="1"/>
    <col min="516" max="516" width="90.28515625" style="34" customWidth="1"/>
    <col min="517" max="525" width="16.85546875" style="34" customWidth="1"/>
    <col min="526" max="769" width="9.140625" style="34"/>
    <col min="770" max="771" width="0" style="34" hidden="1" customWidth="1"/>
    <col min="772" max="772" width="90.28515625" style="34" customWidth="1"/>
    <col min="773" max="781" width="16.85546875" style="34" customWidth="1"/>
    <col min="782" max="1025" width="9.140625" style="34"/>
    <col min="1026" max="1027" width="0" style="34" hidden="1" customWidth="1"/>
    <col min="1028" max="1028" width="90.28515625" style="34" customWidth="1"/>
    <col min="1029" max="1037" width="16.85546875" style="34" customWidth="1"/>
    <col min="1038" max="1281" width="9.140625" style="34"/>
    <col min="1282" max="1283" width="0" style="34" hidden="1" customWidth="1"/>
    <col min="1284" max="1284" width="90.28515625" style="34" customWidth="1"/>
    <col min="1285" max="1293" width="16.85546875" style="34" customWidth="1"/>
    <col min="1294" max="1537" width="9.140625" style="34"/>
    <col min="1538" max="1539" width="0" style="34" hidden="1" customWidth="1"/>
    <col min="1540" max="1540" width="90.28515625" style="34" customWidth="1"/>
    <col min="1541" max="1549" width="16.85546875" style="34" customWidth="1"/>
    <col min="1550" max="1793" width="9.140625" style="34"/>
    <col min="1794" max="1795" width="0" style="34" hidden="1" customWidth="1"/>
    <col min="1796" max="1796" width="90.28515625" style="34" customWidth="1"/>
    <col min="1797" max="1805" width="16.85546875" style="34" customWidth="1"/>
    <col min="1806" max="2049" width="9.140625" style="34"/>
    <col min="2050" max="2051" width="0" style="34" hidden="1" customWidth="1"/>
    <col min="2052" max="2052" width="90.28515625" style="34" customWidth="1"/>
    <col min="2053" max="2061" width="16.85546875" style="34" customWidth="1"/>
    <col min="2062" max="2305" width="9.140625" style="34"/>
    <col min="2306" max="2307" width="0" style="34" hidden="1" customWidth="1"/>
    <col min="2308" max="2308" width="90.28515625" style="34" customWidth="1"/>
    <col min="2309" max="2317" width="16.85546875" style="34" customWidth="1"/>
    <col min="2318" max="2561" width="9.140625" style="34"/>
    <col min="2562" max="2563" width="0" style="34" hidden="1" customWidth="1"/>
    <col min="2564" max="2564" width="90.28515625" style="34" customWidth="1"/>
    <col min="2565" max="2573" width="16.85546875" style="34" customWidth="1"/>
    <col min="2574" max="2817" width="9.140625" style="34"/>
    <col min="2818" max="2819" width="0" style="34" hidden="1" customWidth="1"/>
    <col min="2820" max="2820" width="90.28515625" style="34" customWidth="1"/>
    <col min="2821" max="2829" width="16.85546875" style="34" customWidth="1"/>
    <col min="2830" max="3073" width="9.140625" style="34"/>
    <col min="3074" max="3075" width="0" style="34" hidden="1" customWidth="1"/>
    <col min="3076" max="3076" width="90.28515625" style="34" customWidth="1"/>
    <col min="3077" max="3085" width="16.85546875" style="34" customWidth="1"/>
    <col min="3086" max="3329" width="9.140625" style="34"/>
    <col min="3330" max="3331" width="0" style="34" hidden="1" customWidth="1"/>
    <col min="3332" max="3332" width="90.28515625" style="34" customWidth="1"/>
    <col min="3333" max="3341" width="16.85546875" style="34" customWidth="1"/>
    <col min="3342" max="3585" width="9.140625" style="34"/>
    <col min="3586" max="3587" width="0" style="34" hidden="1" customWidth="1"/>
    <col min="3588" max="3588" width="90.28515625" style="34" customWidth="1"/>
    <col min="3589" max="3597" width="16.85546875" style="34" customWidth="1"/>
    <col min="3598" max="3841" width="9.140625" style="34"/>
    <col min="3842" max="3843" width="0" style="34" hidden="1" customWidth="1"/>
    <col min="3844" max="3844" width="90.28515625" style="34" customWidth="1"/>
    <col min="3845" max="3853" width="16.85546875" style="34" customWidth="1"/>
    <col min="3854" max="4097" width="9.140625" style="34"/>
    <col min="4098" max="4099" width="0" style="34" hidden="1" customWidth="1"/>
    <col min="4100" max="4100" width="90.28515625" style="34" customWidth="1"/>
    <col min="4101" max="4109" width="16.85546875" style="34" customWidth="1"/>
    <col min="4110" max="4353" width="9.140625" style="34"/>
    <col min="4354" max="4355" width="0" style="34" hidden="1" customWidth="1"/>
    <col min="4356" max="4356" width="90.28515625" style="34" customWidth="1"/>
    <col min="4357" max="4365" width="16.85546875" style="34" customWidth="1"/>
    <col min="4366" max="4609" width="9.140625" style="34"/>
    <col min="4610" max="4611" width="0" style="34" hidden="1" customWidth="1"/>
    <col min="4612" max="4612" width="90.28515625" style="34" customWidth="1"/>
    <col min="4613" max="4621" width="16.85546875" style="34" customWidth="1"/>
    <col min="4622" max="4865" width="9.140625" style="34"/>
    <col min="4866" max="4867" width="0" style="34" hidden="1" customWidth="1"/>
    <col min="4868" max="4868" width="90.28515625" style="34" customWidth="1"/>
    <col min="4869" max="4877" width="16.85546875" style="34" customWidth="1"/>
    <col min="4878" max="5121" width="9.140625" style="34"/>
    <col min="5122" max="5123" width="0" style="34" hidden="1" customWidth="1"/>
    <col min="5124" max="5124" width="90.28515625" style="34" customWidth="1"/>
    <col min="5125" max="5133" width="16.85546875" style="34" customWidth="1"/>
    <col min="5134" max="5377" width="9.140625" style="34"/>
    <col min="5378" max="5379" width="0" style="34" hidden="1" customWidth="1"/>
    <col min="5380" max="5380" width="90.28515625" style="34" customWidth="1"/>
    <col min="5381" max="5389" width="16.85546875" style="34" customWidth="1"/>
    <col min="5390" max="5633" width="9.140625" style="34"/>
    <col min="5634" max="5635" width="0" style="34" hidden="1" customWidth="1"/>
    <col min="5636" max="5636" width="90.28515625" style="34" customWidth="1"/>
    <col min="5637" max="5645" width="16.85546875" style="34" customWidth="1"/>
    <col min="5646" max="5889" width="9.140625" style="34"/>
    <col min="5890" max="5891" width="0" style="34" hidden="1" customWidth="1"/>
    <col min="5892" max="5892" width="90.28515625" style="34" customWidth="1"/>
    <col min="5893" max="5901" width="16.85546875" style="34" customWidth="1"/>
    <col min="5902" max="6145" width="9.140625" style="34"/>
    <col min="6146" max="6147" width="0" style="34" hidden="1" customWidth="1"/>
    <col min="6148" max="6148" width="90.28515625" style="34" customWidth="1"/>
    <col min="6149" max="6157" width="16.85546875" style="34" customWidth="1"/>
    <col min="6158" max="6401" width="9.140625" style="34"/>
    <col min="6402" max="6403" width="0" style="34" hidden="1" customWidth="1"/>
    <col min="6404" max="6404" width="90.28515625" style="34" customWidth="1"/>
    <col min="6405" max="6413" width="16.85546875" style="34" customWidth="1"/>
    <col min="6414" max="6657" width="9.140625" style="34"/>
    <col min="6658" max="6659" width="0" style="34" hidden="1" customWidth="1"/>
    <col min="6660" max="6660" width="90.28515625" style="34" customWidth="1"/>
    <col min="6661" max="6669" width="16.85546875" style="34" customWidth="1"/>
    <col min="6670" max="6913" width="9.140625" style="34"/>
    <col min="6914" max="6915" width="0" style="34" hidden="1" customWidth="1"/>
    <col min="6916" max="6916" width="90.28515625" style="34" customWidth="1"/>
    <col min="6917" max="6925" width="16.85546875" style="34" customWidth="1"/>
    <col min="6926" max="7169" width="9.140625" style="34"/>
    <col min="7170" max="7171" width="0" style="34" hidden="1" customWidth="1"/>
    <col min="7172" max="7172" width="90.28515625" style="34" customWidth="1"/>
    <col min="7173" max="7181" width="16.85546875" style="34" customWidth="1"/>
    <col min="7182" max="7425" width="9.140625" style="34"/>
    <col min="7426" max="7427" width="0" style="34" hidden="1" customWidth="1"/>
    <col min="7428" max="7428" width="90.28515625" style="34" customWidth="1"/>
    <col min="7429" max="7437" width="16.85546875" style="34" customWidth="1"/>
    <col min="7438" max="7681" width="9.140625" style="34"/>
    <col min="7682" max="7683" width="0" style="34" hidden="1" customWidth="1"/>
    <col min="7684" max="7684" width="90.28515625" style="34" customWidth="1"/>
    <col min="7685" max="7693" width="16.85546875" style="34" customWidth="1"/>
    <col min="7694" max="7937" width="9.140625" style="34"/>
    <col min="7938" max="7939" width="0" style="34" hidden="1" customWidth="1"/>
    <col min="7940" max="7940" width="90.28515625" style="34" customWidth="1"/>
    <col min="7941" max="7949" width="16.85546875" style="34" customWidth="1"/>
    <col min="7950" max="8193" width="9.140625" style="34"/>
    <col min="8194" max="8195" width="0" style="34" hidden="1" customWidth="1"/>
    <col min="8196" max="8196" width="90.28515625" style="34" customWidth="1"/>
    <col min="8197" max="8205" width="16.85546875" style="34" customWidth="1"/>
    <col min="8206" max="8449" width="9.140625" style="34"/>
    <col min="8450" max="8451" width="0" style="34" hidden="1" customWidth="1"/>
    <col min="8452" max="8452" width="90.28515625" style="34" customWidth="1"/>
    <col min="8453" max="8461" width="16.85546875" style="34" customWidth="1"/>
    <col min="8462" max="8705" width="9.140625" style="34"/>
    <col min="8706" max="8707" width="0" style="34" hidden="1" customWidth="1"/>
    <col min="8708" max="8708" width="90.28515625" style="34" customWidth="1"/>
    <col min="8709" max="8717" width="16.85546875" style="34" customWidth="1"/>
    <col min="8718" max="8961" width="9.140625" style="34"/>
    <col min="8962" max="8963" width="0" style="34" hidden="1" customWidth="1"/>
    <col min="8964" max="8964" width="90.28515625" style="34" customWidth="1"/>
    <col min="8965" max="8973" width="16.85546875" style="34" customWidth="1"/>
    <col min="8974" max="9217" width="9.140625" style="34"/>
    <col min="9218" max="9219" width="0" style="34" hidden="1" customWidth="1"/>
    <col min="9220" max="9220" width="90.28515625" style="34" customWidth="1"/>
    <col min="9221" max="9229" width="16.85546875" style="34" customWidth="1"/>
    <col min="9230" max="9473" width="9.140625" style="34"/>
    <col min="9474" max="9475" width="0" style="34" hidden="1" customWidth="1"/>
    <col min="9476" max="9476" width="90.28515625" style="34" customWidth="1"/>
    <col min="9477" max="9485" width="16.85546875" style="34" customWidth="1"/>
    <col min="9486" max="9729" width="9.140625" style="34"/>
    <col min="9730" max="9731" width="0" style="34" hidden="1" customWidth="1"/>
    <col min="9732" max="9732" width="90.28515625" style="34" customWidth="1"/>
    <col min="9733" max="9741" width="16.85546875" style="34" customWidth="1"/>
    <col min="9742" max="9985" width="9.140625" style="34"/>
    <col min="9986" max="9987" width="0" style="34" hidden="1" customWidth="1"/>
    <col min="9988" max="9988" width="90.28515625" style="34" customWidth="1"/>
    <col min="9989" max="9997" width="16.85546875" style="34" customWidth="1"/>
    <col min="9998" max="10241" width="9.140625" style="34"/>
    <col min="10242" max="10243" width="0" style="34" hidden="1" customWidth="1"/>
    <col min="10244" max="10244" width="90.28515625" style="34" customWidth="1"/>
    <col min="10245" max="10253" width="16.85546875" style="34" customWidth="1"/>
    <col min="10254" max="10497" width="9.140625" style="34"/>
    <col min="10498" max="10499" width="0" style="34" hidden="1" customWidth="1"/>
    <col min="10500" max="10500" width="90.28515625" style="34" customWidth="1"/>
    <col min="10501" max="10509" width="16.85546875" style="34" customWidth="1"/>
    <col min="10510" max="10753" width="9.140625" style="34"/>
    <col min="10754" max="10755" width="0" style="34" hidden="1" customWidth="1"/>
    <col min="10756" max="10756" width="90.28515625" style="34" customWidth="1"/>
    <col min="10757" max="10765" width="16.85546875" style="34" customWidth="1"/>
    <col min="10766" max="11009" width="9.140625" style="34"/>
    <col min="11010" max="11011" width="0" style="34" hidden="1" customWidth="1"/>
    <col min="11012" max="11012" width="90.28515625" style="34" customWidth="1"/>
    <col min="11013" max="11021" width="16.85546875" style="34" customWidth="1"/>
    <col min="11022" max="11265" width="9.140625" style="34"/>
    <col min="11266" max="11267" width="0" style="34" hidden="1" customWidth="1"/>
    <col min="11268" max="11268" width="90.28515625" style="34" customWidth="1"/>
    <col min="11269" max="11277" width="16.85546875" style="34" customWidth="1"/>
    <col min="11278" max="11521" width="9.140625" style="34"/>
    <col min="11522" max="11523" width="0" style="34" hidden="1" customWidth="1"/>
    <col min="11524" max="11524" width="90.28515625" style="34" customWidth="1"/>
    <col min="11525" max="11533" width="16.85546875" style="34" customWidth="1"/>
    <col min="11534" max="11777" width="9.140625" style="34"/>
    <col min="11778" max="11779" width="0" style="34" hidden="1" customWidth="1"/>
    <col min="11780" max="11780" width="90.28515625" style="34" customWidth="1"/>
    <col min="11781" max="11789" width="16.85546875" style="34" customWidth="1"/>
    <col min="11790" max="12033" width="9.140625" style="34"/>
    <col min="12034" max="12035" width="0" style="34" hidden="1" customWidth="1"/>
    <col min="12036" max="12036" width="90.28515625" style="34" customWidth="1"/>
    <col min="12037" max="12045" width="16.85546875" style="34" customWidth="1"/>
    <col min="12046" max="12289" width="9.140625" style="34"/>
    <col min="12290" max="12291" width="0" style="34" hidden="1" customWidth="1"/>
    <col min="12292" max="12292" width="90.28515625" style="34" customWidth="1"/>
    <col min="12293" max="12301" width="16.85546875" style="34" customWidth="1"/>
    <col min="12302" max="12545" width="9.140625" style="34"/>
    <col min="12546" max="12547" width="0" style="34" hidden="1" customWidth="1"/>
    <col min="12548" max="12548" width="90.28515625" style="34" customWidth="1"/>
    <col min="12549" max="12557" width="16.85546875" style="34" customWidth="1"/>
    <col min="12558" max="12801" width="9.140625" style="34"/>
    <col min="12802" max="12803" width="0" style="34" hidden="1" customWidth="1"/>
    <col min="12804" max="12804" width="90.28515625" style="34" customWidth="1"/>
    <col min="12805" max="12813" width="16.85546875" style="34" customWidth="1"/>
    <col min="12814" max="13057" width="9.140625" style="34"/>
    <col min="13058" max="13059" width="0" style="34" hidden="1" customWidth="1"/>
    <col min="13060" max="13060" width="90.28515625" style="34" customWidth="1"/>
    <col min="13061" max="13069" width="16.85546875" style="34" customWidth="1"/>
    <col min="13070" max="13313" width="9.140625" style="34"/>
    <col min="13314" max="13315" width="0" style="34" hidden="1" customWidth="1"/>
    <col min="13316" max="13316" width="90.28515625" style="34" customWidth="1"/>
    <col min="13317" max="13325" width="16.85546875" style="34" customWidth="1"/>
    <col min="13326" max="13569" width="9.140625" style="34"/>
    <col min="13570" max="13571" width="0" style="34" hidden="1" customWidth="1"/>
    <col min="13572" max="13572" width="90.28515625" style="34" customWidth="1"/>
    <col min="13573" max="13581" width="16.85546875" style="34" customWidth="1"/>
    <col min="13582" max="13825" width="9.140625" style="34"/>
    <col min="13826" max="13827" width="0" style="34" hidden="1" customWidth="1"/>
    <col min="13828" max="13828" width="90.28515625" style="34" customWidth="1"/>
    <col min="13829" max="13837" width="16.85546875" style="34" customWidth="1"/>
    <col min="13838" max="14081" width="9.140625" style="34"/>
    <col min="14082" max="14083" width="0" style="34" hidden="1" customWidth="1"/>
    <col min="14084" max="14084" width="90.28515625" style="34" customWidth="1"/>
    <col min="14085" max="14093" width="16.85546875" style="34" customWidth="1"/>
    <col min="14094" max="14337" width="9.140625" style="34"/>
    <col min="14338" max="14339" width="0" style="34" hidden="1" customWidth="1"/>
    <col min="14340" max="14340" width="90.28515625" style="34" customWidth="1"/>
    <col min="14341" max="14349" width="16.85546875" style="34" customWidth="1"/>
    <col min="14350" max="14593" width="9.140625" style="34"/>
    <col min="14594" max="14595" width="0" style="34" hidden="1" customWidth="1"/>
    <col min="14596" max="14596" width="90.28515625" style="34" customWidth="1"/>
    <col min="14597" max="14605" width="16.85546875" style="34" customWidth="1"/>
    <col min="14606" max="14849" width="9.140625" style="34"/>
    <col min="14850" max="14851" width="0" style="34" hidden="1" customWidth="1"/>
    <col min="14852" max="14852" width="90.28515625" style="34" customWidth="1"/>
    <col min="14853" max="14861" width="16.85546875" style="34" customWidth="1"/>
    <col min="14862" max="15105" width="9.140625" style="34"/>
    <col min="15106" max="15107" width="0" style="34" hidden="1" customWidth="1"/>
    <col min="15108" max="15108" width="90.28515625" style="34" customWidth="1"/>
    <col min="15109" max="15117" width="16.85546875" style="34" customWidth="1"/>
    <col min="15118" max="15361" width="9.140625" style="34"/>
    <col min="15362" max="15363" width="0" style="34" hidden="1" customWidth="1"/>
    <col min="15364" max="15364" width="90.28515625" style="34" customWidth="1"/>
    <col min="15365" max="15373" width="16.85546875" style="34" customWidth="1"/>
    <col min="15374" max="15617" width="9.140625" style="34"/>
    <col min="15618" max="15619" width="0" style="34" hidden="1" customWidth="1"/>
    <col min="15620" max="15620" width="90.28515625" style="34" customWidth="1"/>
    <col min="15621" max="15629" width="16.85546875" style="34" customWidth="1"/>
    <col min="15630" max="15873" width="9.140625" style="34"/>
    <col min="15874" max="15875" width="0" style="34" hidden="1" customWidth="1"/>
    <col min="15876" max="15876" width="90.28515625" style="34" customWidth="1"/>
    <col min="15877" max="15885" width="16.85546875" style="34" customWidth="1"/>
    <col min="15886" max="16129" width="9.140625" style="34"/>
    <col min="16130" max="16131" width="0" style="34" hidden="1" customWidth="1"/>
    <col min="16132" max="16132" width="90.28515625" style="34" customWidth="1"/>
    <col min="16133" max="16141" width="16.85546875" style="34" customWidth="1"/>
    <col min="16142" max="16384" width="9.140625" style="34"/>
  </cols>
  <sheetData>
    <row r="1" spans="1:14" ht="15" customHeight="1">
      <c r="A1" s="620"/>
      <c r="B1" s="620"/>
      <c r="C1" s="752"/>
      <c r="D1" s="752"/>
      <c r="E1" s="752"/>
      <c r="F1" s="752"/>
      <c r="G1" s="752"/>
      <c r="H1" s="752"/>
      <c r="I1" s="752"/>
      <c r="J1" s="752"/>
      <c r="K1" s="752"/>
      <c r="L1" s="752"/>
      <c r="M1" s="752"/>
      <c r="N1" s="752"/>
    </row>
    <row r="2" spans="1:14" ht="15" customHeight="1">
      <c r="A2" s="748" t="s">
        <v>961</v>
      </c>
      <c r="B2" s="748"/>
      <c r="C2" s="748"/>
      <c r="D2" s="748"/>
      <c r="E2" s="748"/>
      <c r="F2" s="748"/>
      <c r="G2" s="748"/>
      <c r="H2" s="748"/>
      <c r="I2" s="748"/>
      <c r="J2" s="748"/>
      <c r="K2" s="748"/>
      <c r="L2" s="748"/>
      <c r="M2" s="748"/>
      <c r="N2" s="748"/>
    </row>
    <row r="3" spans="1:14" ht="15" customHeight="1">
      <c r="A3" s="620"/>
      <c r="B3" s="620"/>
      <c r="C3" s="748" t="s">
        <v>817</v>
      </c>
      <c r="D3" s="748"/>
      <c r="E3" s="748"/>
      <c r="F3" s="748"/>
      <c r="G3" s="748"/>
      <c r="H3" s="748"/>
      <c r="I3" s="748"/>
      <c r="J3" s="748"/>
      <c r="K3" s="748"/>
      <c r="L3" s="748"/>
      <c r="M3" s="748"/>
      <c r="N3" s="748"/>
    </row>
    <row r="4" spans="1:14" s="48" customFormat="1" ht="15" customHeight="1">
      <c r="A4" s="749"/>
      <c r="B4" s="748"/>
      <c r="C4" s="748"/>
      <c r="D4" s="748"/>
      <c r="E4" s="748"/>
      <c r="F4" s="748"/>
      <c r="G4" s="748"/>
      <c r="H4" s="748"/>
      <c r="I4" s="748"/>
      <c r="J4" s="748"/>
      <c r="K4" s="748"/>
      <c r="L4" s="748"/>
      <c r="M4" s="748"/>
      <c r="N4" s="748"/>
    </row>
    <row r="5" spans="1:14" s="56" customFormat="1" ht="15" customHeight="1" thickBot="1">
      <c r="A5" s="171"/>
      <c r="B5" s="171"/>
      <c r="C5" s="172"/>
      <c r="D5" s="172"/>
      <c r="E5" s="172"/>
      <c r="F5" s="172"/>
      <c r="G5" s="172"/>
      <c r="H5" s="172"/>
      <c r="I5" s="172"/>
      <c r="J5" s="172"/>
      <c r="K5" s="172"/>
      <c r="L5" s="172"/>
      <c r="M5" s="172"/>
      <c r="N5" s="172"/>
    </row>
    <row r="6" spans="1:14" ht="30" customHeight="1" thickTop="1" thickBot="1">
      <c r="A6" s="47"/>
      <c r="B6" s="173"/>
      <c r="C6" s="402"/>
      <c r="D6" s="390" t="s">
        <v>573</v>
      </c>
      <c r="E6" s="390" t="s">
        <v>574</v>
      </c>
      <c r="F6" s="390" t="s">
        <v>575</v>
      </c>
      <c r="G6" s="390" t="s">
        <v>576</v>
      </c>
      <c r="H6" s="390" t="s">
        <v>577</v>
      </c>
      <c r="I6" s="398" t="s">
        <v>578</v>
      </c>
      <c r="J6" s="398" t="s">
        <v>1254</v>
      </c>
      <c r="K6" s="398" t="s">
        <v>1321</v>
      </c>
      <c r="L6" s="398" t="s">
        <v>1474</v>
      </c>
      <c r="M6" s="398" t="s">
        <v>1462</v>
      </c>
      <c r="N6" s="398" t="s">
        <v>1475</v>
      </c>
    </row>
    <row r="7" spans="1:14" ht="15" customHeight="1" thickTop="1" thickBot="1">
      <c r="A7" s="47"/>
      <c r="B7" s="47"/>
      <c r="C7" s="25"/>
      <c r="D7" s="166"/>
      <c r="E7" s="166"/>
      <c r="F7" s="166"/>
      <c r="G7" s="166"/>
      <c r="H7" s="166"/>
      <c r="I7" s="166"/>
      <c r="J7" s="166"/>
      <c r="K7" s="166"/>
      <c r="L7" s="166"/>
      <c r="M7" s="166"/>
      <c r="N7" s="166"/>
    </row>
    <row r="8" spans="1:14" s="47" customFormat="1" ht="15" customHeight="1" thickTop="1" thickBot="1">
      <c r="B8" s="164"/>
      <c r="C8" s="403" t="s">
        <v>561</v>
      </c>
      <c r="D8" s="400"/>
      <c r="E8" s="400"/>
      <c r="F8" s="400"/>
      <c r="G8" s="400"/>
      <c r="H8" s="400"/>
      <c r="I8" s="401"/>
      <c r="J8" s="401"/>
      <c r="K8" s="401"/>
      <c r="L8" s="401"/>
      <c r="M8" s="401"/>
      <c r="N8" s="401"/>
    </row>
    <row r="9" spans="1:14" s="47" customFormat="1" ht="15" customHeight="1" thickTop="1">
      <c r="A9" s="47" t="s">
        <v>747</v>
      </c>
      <c r="B9" s="46" t="s">
        <v>889</v>
      </c>
      <c r="C9" s="165" t="s">
        <v>890</v>
      </c>
      <c r="D9" s="130">
        <v>7.9699999999999993E-2</v>
      </c>
      <c r="E9" s="130">
        <v>7.6999999999999999E-2</v>
      </c>
      <c r="F9" s="130">
        <v>7.9699999999999993E-2</v>
      </c>
      <c r="G9" s="130">
        <v>8.1799999999999998E-2</v>
      </c>
      <c r="H9" s="130">
        <v>8.2400000000000001E-2</v>
      </c>
      <c r="I9" s="130">
        <v>8.4400000000000003E-2</v>
      </c>
      <c r="J9" s="130">
        <v>7.8E-2</v>
      </c>
      <c r="K9" s="130">
        <v>6.5000000000000002E-2</v>
      </c>
      <c r="L9" s="130">
        <v>6.4399999999999999E-2</v>
      </c>
      <c r="M9" s="130">
        <v>6.5799999999999997E-2</v>
      </c>
      <c r="N9" s="130">
        <v>6.9099999999999995E-2</v>
      </c>
    </row>
    <row r="10" spans="1:14" s="48" customFormat="1" ht="15" customHeight="1">
      <c r="A10" s="47" t="s">
        <v>747</v>
      </c>
      <c r="B10" s="46" t="s">
        <v>891</v>
      </c>
      <c r="C10" s="165" t="s">
        <v>1373</v>
      </c>
      <c r="D10" s="130">
        <v>8.3400000000000002E-2</v>
      </c>
      <c r="E10" s="130">
        <v>8.0100000000000005E-2</v>
      </c>
      <c r="F10" s="130">
        <v>8.2600000000000007E-2</v>
      </c>
      <c r="G10" s="130">
        <v>8.5400000000000004E-2</v>
      </c>
      <c r="H10" s="130">
        <v>8.43E-2</v>
      </c>
      <c r="I10" s="130">
        <v>8.6800000000000002E-2</v>
      </c>
      <c r="J10" s="130">
        <v>8.0199999999999994E-2</v>
      </c>
      <c r="K10" s="130">
        <v>6.7500000000000004E-2</v>
      </c>
      <c r="L10" s="130">
        <v>6.7100000000000007E-2</v>
      </c>
      <c r="M10" s="130">
        <v>6.7900000000000002E-2</v>
      </c>
      <c r="N10" s="130">
        <v>7.0199999999999999E-2</v>
      </c>
    </row>
    <row r="11" spans="1:14" s="48" customFormat="1" ht="15" customHeight="1">
      <c r="A11" s="47" t="s">
        <v>747</v>
      </c>
      <c r="B11" s="46" t="s">
        <v>892</v>
      </c>
      <c r="C11" s="165" t="s">
        <v>1374</v>
      </c>
      <c r="D11" s="130">
        <v>7.8600000000000003E-2</v>
      </c>
      <c r="E11" s="130">
        <v>7.5999999999999998E-2</v>
      </c>
      <c r="F11" s="130">
        <v>7.5200000000000003E-2</v>
      </c>
      <c r="G11" s="130">
        <v>7.5800000000000006E-2</v>
      </c>
      <c r="H11" s="130">
        <v>7.6399999999999996E-2</v>
      </c>
      <c r="I11" s="130">
        <v>7.51E-2</v>
      </c>
      <c r="J11" s="130">
        <v>7.1599999999999997E-2</v>
      </c>
      <c r="K11" s="130">
        <v>6.4399999999999999E-2</v>
      </c>
      <c r="L11" s="130">
        <v>4.87E-2</v>
      </c>
      <c r="M11" s="130">
        <v>6.1100000000000002E-2</v>
      </c>
      <c r="N11" s="130">
        <v>6.3799999999999996E-2</v>
      </c>
    </row>
    <row r="12" spans="1:14" s="48" customFormat="1" ht="15" customHeight="1">
      <c r="A12" s="47" t="s">
        <v>747</v>
      </c>
      <c r="B12" s="46" t="s">
        <v>893</v>
      </c>
      <c r="C12" s="165" t="s">
        <v>1375</v>
      </c>
      <c r="D12" s="130">
        <v>6.1999999999999998E-3</v>
      </c>
      <c r="E12" s="130">
        <v>6.1999999999999998E-3</v>
      </c>
      <c r="F12" s="130">
        <v>5.7000000000000002E-3</v>
      </c>
      <c r="G12" s="130">
        <v>5.1000000000000004E-3</v>
      </c>
      <c r="H12" s="130">
        <v>5.1000000000000004E-3</v>
      </c>
      <c r="I12" s="130">
        <v>6.1999999999999998E-3</v>
      </c>
      <c r="J12" s="130">
        <v>6.0000000000000001E-3</v>
      </c>
      <c r="K12" s="130">
        <v>3.8999999999999998E-3</v>
      </c>
      <c r="L12" s="130">
        <v>-8.3000000000000001E-3</v>
      </c>
      <c r="M12" s="130">
        <v>1.1000000000000001E-3</v>
      </c>
      <c r="N12" s="130">
        <v>4.8999999999999998E-3</v>
      </c>
    </row>
    <row r="13" spans="1:14" s="48" customFormat="1" ht="15" customHeight="1">
      <c r="A13" s="47" t="s">
        <v>747</v>
      </c>
      <c r="B13" s="46" t="s">
        <v>894</v>
      </c>
      <c r="C13" s="165" t="s">
        <v>1376</v>
      </c>
      <c r="D13" s="130">
        <v>6.1000000000000004E-3</v>
      </c>
      <c r="E13" s="130">
        <v>6.1000000000000004E-3</v>
      </c>
      <c r="F13" s="130">
        <v>5.8999999999999999E-3</v>
      </c>
      <c r="G13" s="130">
        <v>5.7000000000000002E-3</v>
      </c>
      <c r="H13" s="130">
        <v>5.4000000000000003E-3</v>
      </c>
      <c r="I13" s="130">
        <v>6.1999999999999998E-3</v>
      </c>
      <c r="J13" s="130">
        <v>5.5999999999999999E-3</v>
      </c>
      <c r="K13" s="130">
        <v>4.1999999999999997E-3</v>
      </c>
      <c r="L13" s="130">
        <v>-2.0999999999999999E-3</v>
      </c>
      <c r="M13" s="130">
        <v>2.7000000000000001E-3</v>
      </c>
      <c r="N13" s="130">
        <v>5.1999999999999998E-3</v>
      </c>
    </row>
    <row r="14" spans="1:14" s="48" customFormat="1" ht="15" customHeight="1">
      <c r="A14" s="47" t="s">
        <v>747</v>
      </c>
      <c r="B14" s="46" t="s">
        <v>895</v>
      </c>
      <c r="C14" s="165" t="s">
        <v>1377</v>
      </c>
      <c r="D14" s="130">
        <v>5.4000000000000003E-3</v>
      </c>
      <c r="E14" s="130">
        <v>5.3E-3</v>
      </c>
      <c r="F14" s="130">
        <v>5.1999999999999998E-3</v>
      </c>
      <c r="G14" s="130">
        <v>5.1999999999999998E-3</v>
      </c>
      <c r="H14" s="130">
        <v>4.4000000000000003E-3</v>
      </c>
      <c r="I14" s="130">
        <v>4.7999999999999996E-3</v>
      </c>
      <c r="J14" s="130">
        <v>4.4000000000000003E-3</v>
      </c>
      <c r="K14" s="130">
        <v>3.5000000000000001E-3</v>
      </c>
      <c r="L14" s="130">
        <v>-2.7000000000000001E-3</v>
      </c>
      <c r="M14" s="130">
        <v>2.2000000000000001E-3</v>
      </c>
      <c r="N14" s="130">
        <v>4.5999999999999999E-3</v>
      </c>
    </row>
    <row r="15" spans="1:14" s="48" customFormat="1" ht="15" customHeight="1" thickBot="1">
      <c r="A15" s="47" t="s">
        <v>747</v>
      </c>
      <c r="B15" s="46" t="s">
        <v>896</v>
      </c>
      <c r="C15" s="165" t="s">
        <v>1378</v>
      </c>
      <c r="D15" s="130">
        <v>4.1700000000000001E-2</v>
      </c>
      <c r="E15" s="130">
        <v>4.1599999999999998E-2</v>
      </c>
      <c r="F15" s="130">
        <v>4.0899999999999999E-2</v>
      </c>
      <c r="G15" s="130">
        <v>4.0300000000000002E-2</v>
      </c>
      <c r="H15" s="130">
        <v>3.4200000000000001E-2</v>
      </c>
      <c r="I15" s="130">
        <v>3.7400000000000003E-2</v>
      </c>
      <c r="J15" s="130">
        <v>3.3099999999999997E-2</v>
      </c>
      <c r="K15" s="130">
        <v>2.58E-2</v>
      </c>
      <c r="L15" s="130">
        <v>-1.9699999999999999E-2</v>
      </c>
      <c r="M15" s="130">
        <v>1.6500000000000001E-2</v>
      </c>
      <c r="N15" s="130">
        <v>3.4599999999999999E-2</v>
      </c>
    </row>
    <row r="16" spans="1:14" s="37" customFormat="1" ht="15" customHeight="1" thickTop="1" thickBot="1">
      <c r="A16" s="47"/>
      <c r="B16" s="164"/>
      <c r="C16" s="403" t="s">
        <v>562</v>
      </c>
      <c r="D16" s="400"/>
      <c r="E16" s="400"/>
      <c r="F16" s="400"/>
      <c r="G16" s="400"/>
      <c r="H16" s="400"/>
      <c r="I16" s="401"/>
      <c r="J16" s="401"/>
      <c r="K16" s="401"/>
      <c r="L16" s="401"/>
      <c r="M16" s="401"/>
      <c r="N16" s="401"/>
    </row>
    <row r="17" spans="1:14" s="47" customFormat="1" ht="15" customHeight="1" thickTop="1">
      <c r="A17" s="47" t="s">
        <v>747</v>
      </c>
      <c r="B17" s="46" t="s">
        <v>897</v>
      </c>
      <c r="C17" s="165" t="s">
        <v>898</v>
      </c>
      <c r="D17" s="130">
        <v>0.10589999999999999</v>
      </c>
      <c r="E17" s="130">
        <v>0.10440000000000001</v>
      </c>
      <c r="F17" s="130">
        <v>0.10979999999999999</v>
      </c>
      <c r="G17" s="130">
        <v>0.11219999999999999</v>
      </c>
      <c r="H17" s="130">
        <v>0.1129</v>
      </c>
      <c r="I17" s="130">
        <v>0.1154</v>
      </c>
      <c r="J17" s="130">
        <v>0.1095</v>
      </c>
      <c r="K17" s="130">
        <v>9.8000000000000004E-2</v>
      </c>
      <c r="L17" s="130">
        <v>9.9699999999999997E-2</v>
      </c>
      <c r="M17" s="130">
        <v>0.10150000000000001</v>
      </c>
      <c r="N17" s="130">
        <v>0.10630000000000001</v>
      </c>
    </row>
    <row r="18" spans="1:14" s="48" customFormat="1" ht="15" customHeight="1">
      <c r="A18" s="47" t="s">
        <v>747</v>
      </c>
      <c r="B18" s="46" t="s">
        <v>899</v>
      </c>
      <c r="C18" s="165" t="s">
        <v>900</v>
      </c>
      <c r="D18" s="130">
        <v>-2.6200000000000001E-2</v>
      </c>
      <c r="E18" s="130">
        <v>-2.75E-2</v>
      </c>
      <c r="F18" s="130">
        <v>-0.03</v>
      </c>
      <c r="G18" s="130">
        <v>-3.0499999999999999E-2</v>
      </c>
      <c r="H18" s="130">
        <v>-3.0499999999999999E-2</v>
      </c>
      <c r="I18" s="130">
        <v>-3.1E-2</v>
      </c>
      <c r="J18" s="130">
        <v>-3.15E-2</v>
      </c>
      <c r="K18" s="130">
        <v>-3.2899999999999999E-2</v>
      </c>
      <c r="L18" s="130">
        <v>-3.5200000000000002E-2</v>
      </c>
      <c r="M18" s="130">
        <v>-3.5700000000000003E-2</v>
      </c>
      <c r="N18" s="130">
        <v>-3.73E-2</v>
      </c>
    </row>
    <row r="19" spans="1:14" s="48" customFormat="1" ht="15" customHeight="1">
      <c r="A19" s="47" t="s">
        <v>747</v>
      </c>
      <c r="B19" s="46" t="s">
        <v>901</v>
      </c>
      <c r="C19" s="165" t="s">
        <v>902</v>
      </c>
      <c r="D19" s="130">
        <v>3.2300000000000002E-2</v>
      </c>
      <c r="E19" s="130">
        <v>3.3799999999999997E-2</v>
      </c>
      <c r="F19" s="130">
        <v>3.6900000000000002E-2</v>
      </c>
      <c r="G19" s="130">
        <v>3.7499999999999999E-2</v>
      </c>
      <c r="H19" s="130">
        <v>3.78E-2</v>
      </c>
      <c r="I19" s="130">
        <v>3.8899999999999997E-2</v>
      </c>
      <c r="J19" s="130">
        <v>0.04</v>
      </c>
      <c r="K19" s="130">
        <v>4.19E-2</v>
      </c>
      <c r="L19" s="130">
        <v>4.48E-2</v>
      </c>
      <c r="M19" s="130">
        <v>4.5100000000000001E-2</v>
      </c>
      <c r="N19" s="130">
        <v>4.6800000000000001E-2</v>
      </c>
    </row>
    <row r="20" spans="1:14" s="48" customFormat="1" ht="15" customHeight="1">
      <c r="A20" s="47" t="s">
        <v>747</v>
      </c>
      <c r="B20" s="46" t="s">
        <v>903</v>
      </c>
      <c r="C20" s="165" t="s">
        <v>904</v>
      </c>
      <c r="D20" s="130">
        <v>0</v>
      </c>
      <c r="E20" s="130">
        <v>0</v>
      </c>
      <c r="F20" s="130">
        <v>0</v>
      </c>
      <c r="G20" s="130">
        <v>0</v>
      </c>
      <c r="H20" s="130">
        <v>0</v>
      </c>
      <c r="I20" s="130">
        <v>0</v>
      </c>
      <c r="J20" s="130">
        <v>0</v>
      </c>
      <c r="K20" s="130">
        <v>0</v>
      </c>
      <c r="L20" s="130">
        <v>0</v>
      </c>
      <c r="M20" s="130">
        <v>0</v>
      </c>
      <c r="N20" s="130">
        <v>0</v>
      </c>
    </row>
    <row r="21" spans="1:14" s="48" customFormat="1" ht="15" customHeight="1">
      <c r="A21" s="47" t="s">
        <v>747</v>
      </c>
      <c r="B21" s="46" t="s">
        <v>905</v>
      </c>
      <c r="C21" s="165" t="s">
        <v>1379</v>
      </c>
      <c r="D21" s="130">
        <v>-4.7999999999999996E-3</v>
      </c>
      <c r="E21" s="130">
        <v>-4.1999999999999997E-3</v>
      </c>
      <c r="F21" s="130">
        <v>-7.4000000000000003E-3</v>
      </c>
      <c r="G21" s="130">
        <v>-9.7000000000000003E-3</v>
      </c>
      <c r="H21" s="130">
        <v>-7.7999999999999996E-3</v>
      </c>
      <c r="I21" s="130">
        <v>-1.17E-2</v>
      </c>
      <c r="J21" s="130">
        <v>-8.5000000000000006E-3</v>
      </c>
      <c r="K21" s="130">
        <v>-3.0999999999999999E-3</v>
      </c>
      <c r="L21" s="130">
        <v>-1.84E-2</v>
      </c>
      <c r="M21" s="130">
        <v>-6.7999999999999996E-3</v>
      </c>
      <c r="N21" s="130">
        <v>-6.4000000000000003E-3</v>
      </c>
    </row>
    <row r="22" spans="1:14" s="48" customFormat="1" ht="15" customHeight="1">
      <c r="A22" s="47" t="s">
        <v>747</v>
      </c>
      <c r="B22" s="46" t="s">
        <v>906</v>
      </c>
      <c r="C22" s="165" t="s">
        <v>1380</v>
      </c>
      <c r="D22" s="130">
        <v>3.7000000000000002E-3</v>
      </c>
      <c r="E22" s="130">
        <v>3.2000000000000002E-3</v>
      </c>
      <c r="F22" s="130">
        <v>2.8999999999999998E-3</v>
      </c>
      <c r="G22" s="130">
        <v>3.5999999999999999E-3</v>
      </c>
      <c r="H22" s="130">
        <v>1.9E-3</v>
      </c>
      <c r="I22" s="130">
        <v>2.3999999999999998E-3</v>
      </c>
      <c r="J22" s="130">
        <v>2.2000000000000001E-3</v>
      </c>
      <c r="K22" s="130">
        <v>2.5000000000000001E-3</v>
      </c>
      <c r="L22" s="130">
        <v>2.5999999999999999E-3</v>
      </c>
      <c r="M22" s="130">
        <v>2.0999999999999999E-3</v>
      </c>
      <c r="N22" s="130">
        <v>1.1000000000000001E-3</v>
      </c>
    </row>
    <row r="23" spans="1:14" s="48" customFormat="1" ht="15" customHeight="1">
      <c r="A23" s="47" t="s">
        <v>747</v>
      </c>
      <c r="B23" s="46" t="s">
        <v>907</v>
      </c>
      <c r="C23" s="165" t="s">
        <v>1381</v>
      </c>
      <c r="D23" s="130">
        <v>-7.2400000000000006E-2</v>
      </c>
      <c r="E23" s="130">
        <v>-6.9800000000000001E-2</v>
      </c>
      <c r="F23" s="130">
        <v>-6.9500000000000006E-2</v>
      </c>
      <c r="G23" s="130">
        <v>-7.0599999999999996E-2</v>
      </c>
      <c r="H23" s="130">
        <v>-7.1400000000000005E-2</v>
      </c>
      <c r="I23" s="130">
        <v>-6.8900000000000003E-2</v>
      </c>
      <c r="J23" s="130">
        <v>-6.5699999999999995E-2</v>
      </c>
      <c r="K23" s="130">
        <v>-6.0600000000000001E-2</v>
      </c>
      <c r="L23" s="130">
        <v>-5.7000000000000002E-2</v>
      </c>
      <c r="M23" s="130">
        <v>-0.06</v>
      </c>
      <c r="N23" s="130">
        <v>-5.8900000000000001E-2</v>
      </c>
    </row>
    <row r="24" spans="1:14" s="48" customFormat="1" ht="15" customHeight="1">
      <c r="A24" s="47" t="s">
        <v>747</v>
      </c>
      <c r="B24" s="46" t="s">
        <v>908</v>
      </c>
      <c r="C24" s="165" t="s">
        <v>1382</v>
      </c>
      <c r="D24" s="130">
        <v>-1E-4</v>
      </c>
      <c r="E24" s="130">
        <v>-1E-4</v>
      </c>
      <c r="F24" s="130">
        <v>2.9999999999999997E-4</v>
      </c>
      <c r="G24" s="130">
        <v>5.9999999999999995E-4</v>
      </c>
      <c r="H24" s="130">
        <v>2.0000000000000001E-4</v>
      </c>
      <c r="I24" s="130">
        <v>0</v>
      </c>
      <c r="J24" s="130">
        <v>-2.9999999999999997E-4</v>
      </c>
      <c r="K24" s="130">
        <v>2.9999999999999997E-4</v>
      </c>
      <c r="L24" s="130">
        <v>6.1999999999999998E-3</v>
      </c>
      <c r="M24" s="130">
        <v>1.6000000000000001E-3</v>
      </c>
      <c r="N24" s="130">
        <v>2.9999999999999997E-4</v>
      </c>
    </row>
    <row r="25" spans="1:14" s="48" customFormat="1" ht="15" customHeight="1" thickBot="1">
      <c r="A25" s="47" t="s">
        <v>747</v>
      </c>
      <c r="B25" s="46" t="s">
        <v>909</v>
      </c>
      <c r="C25" s="165" t="s">
        <v>1383</v>
      </c>
      <c r="D25" s="130">
        <v>0.1182</v>
      </c>
      <c r="E25" s="130">
        <v>0.1227</v>
      </c>
      <c r="F25" s="130">
        <v>0.12909999999999999</v>
      </c>
      <c r="G25" s="130">
        <v>0.13089999999999999</v>
      </c>
      <c r="H25" s="130">
        <v>0.1275</v>
      </c>
      <c r="I25" s="130">
        <v>0.13089999999999999</v>
      </c>
      <c r="J25" s="130">
        <v>0.14280000000000001</v>
      </c>
      <c r="K25" s="130">
        <v>0.14030000000000001</v>
      </c>
      <c r="L25" s="130">
        <v>0.1348</v>
      </c>
      <c r="M25" s="130">
        <v>0.1381</v>
      </c>
      <c r="N25" s="130">
        <v>0.13869999999999999</v>
      </c>
    </row>
    <row r="26" spans="1:14" s="37" customFormat="1" ht="15" customHeight="1" thickTop="1" thickBot="1">
      <c r="A26" s="47"/>
      <c r="B26" s="174"/>
      <c r="C26" s="403" t="s">
        <v>563</v>
      </c>
      <c r="D26" s="400"/>
      <c r="E26" s="400"/>
      <c r="F26" s="400"/>
      <c r="G26" s="400"/>
      <c r="H26" s="400"/>
      <c r="I26" s="401"/>
      <c r="J26" s="401"/>
      <c r="K26" s="401"/>
      <c r="L26" s="401"/>
      <c r="M26" s="401"/>
      <c r="N26" s="401"/>
    </row>
    <row r="27" spans="1:14" s="47" customFormat="1" ht="15" customHeight="1" thickTop="1">
      <c r="A27" s="47" t="s">
        <v>747</v>
      </c>
      <c r="B27" s="46" t="s">
        <v>910</v>
      </c>
      <c r="C27" s="165" t="s">
        <v>1384</v>
      </c>
      <c r="D27" s="130">
        <v>0.1394</v>
      </c>
      <c r="E27" s="130">
        <v>0.13980000000000001</v>
      </c>
      <c r="F27" s="130">
        <v>0.1469</v>
      </c>
      <c r="G27" s="130">
        <v>0.14649999999999999</v>
      </c>
      <c r="H27" s="130">
        <v>0.14599999999999999</v>
      </c>
      <c r="I27" s="130">
        <v>0.14649999999999999</v>
      </c>
      <c r="J27" s="130">
        <v>0.14399999999999999</v>
      </c>
      <c r="K27" s="130">
        <v>0.1321</v>
      </c>
      <c r="L27" s="130">
        <v>0.1547</v>
      </c>
      <c r="M27" s="130">
        <v>0.153</v>
      </c>
      <c r="N27" s="130">
        <v>0.16239999999999999</v>
      </c>
    </row>
    <row r="28" spans="1:14" s="48" customFormat="1" ht="15" customHeight="1">
      <c r="A28" s="47" t="s">
        <v>747</v>
      </c>
      <c r="B28" s="46" t="s">
        <v>911</v>
      </c>
      <c r="C28" s="165" t="s">
        <v>1385</v>
      </c>
      <c r="D28" s="130">
        <v>0.1003</v>
      </c>
      <c r="E28" s="130">
        <v>0.1</v>
      </c>
      <c r="F28" s="130">
        <v>9.0200000000000002E-2</v>
      </c>
      <c r="G28" s="130">
        <v>9.6000000000000002E-2</v>
      </c>
      <c r="H28" s="130">
        <v>9.0700000000000003E-2</v>
      </c>
      <c r="I28" s="130">
        <v>8.9300000000000004E-2</v>
      </c>
      <c r="J28" s="130">
        <v>0.1143</v>
      </c>
      <c r="K28" s="130">
        <v>0.1313</v>
      </c>
      <c r="L28" s="130">
        <v>0.1042</v>
      </c>
      <c r="M28" s="130">
        <v>0.10150000000000001</v>
      </c>
      <c r="N28" s="130">
        <v>0.1021</v>
      </c>
    </row>
    <row r="29" spans="1:14" s="48" customFormat="1" ht="15" customHeight="1">
      <c r="A29" s="47" t="s">
        <v>747</v>
      </c>
      <c r="B29" s="46" t="s">
        <v>912</v>
      </c>
      <c r="C29" s="165" t="s">
        <v>1386</v>
      </c>
      <c r="D29" s="130">
        <v>0.26300000000000001</v>
      </c>
      <c r="E29" s="130">
        <v>0.25190000000000001</v>
      </c>
      <c r="F29" s="130">
        <v>0.2293</v>
      </c>
      <c r="G29" s="130">
        <v>0.2472</v>
      </c>
      <c r="H29" s="130">
        <v>0.2177</v>
      </c>
      <c r="I29" s="130">
        <v>0.21010000000000001</v>
      </c>
      <c r="J29" s="130">
        <v>0.10639999999999999</v>
      </c>
      <c r="K29" s="130">
        <v>0.17519999999999999</v>
      </c>
      <c r="L29" s="130">
        <v>5.11E-2</v>
      </c>
      <c r="M29" s="130">
        <v>0.14430000000000001</v>
      </c>
      <c r="N29" s="130">
        <v>0.1489</v>
      </c>
    </row>
    <row r="30" spans="1:14" s="48" customFormat="1" ht="15" customHeight="1">
      <c r="A30" s="47" t="s">
        <v>747</v>
      </c>
      <c r="B30" s="46" t="s">
        <v>913</v>
      </c>
      <c r="C30" s="165" t="s">
        <v>1387</v>
      </c>
      <c r="D30" s="130">
        <v>0.26910000000000001</v>
      </c>
      <c r="E30" s="130">
        <v>0.21240000000000001</v>
      </c>
      <c r="F30" s="130">
        <v>0.20910000000000001</v>
      </c>
      <c r="G30" s="130">
        <v>0.23810000000000001</v>
      </c>
      <c r="H30" s="130">
        <v>0.21779999999999999</v>
      </c>
      <c r="I30" s="130">
        <v>0.19700000000000001</v>
      </c>
      <c r="J30" s="130">
        <v>8.2199999999999995E-2</v>
      </c>
      <c r="K30" s="130">
        <v>0.13569999999999999</v>
      </c>
      <c r="L30" s="130">
        <v>0.11070000000000001</v>
      </c>
      <c r="M30" s="130">
        <v>0.2351</v>
      </c>
      <c r="N30" s="130">
        <v>0.1071</v>
      </c>
    </row>
    <row r="31" spans="1:14" s="48" customFormat="1" ht="15" customHeight="1">
      <c r="A31" s="47" t="s">
        <v>747</v>
      </c>
      <c r="B31" s="46" t="s">
        <v>914</v>
      </c>
      <c r="C31" s="165" t="s">
        <v>1388</v>
      </c>
      <c r="D31" s="130">
        <v>1.9199999999999998E-2</v>
      </c>
      <c r="E31" s="130">
        <v>5.4999999999999997E-3</v>
      </c>
      <c r="F31" s="130">
        <v>1.1000000000000001E-3</v>
      </c>
      <c r="G31" s="130">
        <v>1.6000000000000001E-3</v>
      </c>
      <c r="H31" s="130">
        <v>1.5E-3</v>
      </c>
      <c r="I31" s="130">
        <v>1.4E-3</v>
      </c>
      <c r="J31" s="130">
        <v>1.5E-3</v>
      </c>
      <c r="K31" s="130">
        <v>5.4999999999999997E-3</v>
      </c>
      <c r="L31" s="130">
        <v>2.8400000000000002E-2</v>
      </c>
      <c r="M31" s="130">
        <v>9.1999999999999998E-3</v>
      </c>
      <c r="N31" s="130">
        <v>3.5000000000000001E-3</v>
      </c>
    </row>
    <row r="32" spans="1:14" s="48" customFormat="1" ht="15" customHeight="1">
      <c r="A32" s="47" t="s">
        <v>747</v>
      </c>
      <c r="B32" s="46" t="s">
        <v>915</v>
      </c>
      <c r="C32" s="165" t="s">
        <v>1389</v>
      </c>
      <c r="D32" s="130">
        <v>5.8999999999999999E-3</v>
      </c>
      <c r="E32" s="130">
        <v>7.0000000000000001E-3</v>
      </c>
      <c r="F32" s="130">
        <v>-6.9999999999999999E-4</v>
      </c>
      <c r="G32" s="130">
        <v>5.5999999999999999E-3</v>
      </c>
      <c r="H32" s="130">
        <v>6.8999999999999999E-3</v>
      </c>
      <c r="I32" s="130">
        <v>6.8999999999999999E-3</v>
      </c>
      <c r="J32" s="130">
        <v>6.4000000000000003E-3</v>
      </c>
      <c r="K32" s="130">
        <v>1.0999999999999999E-2</v>
      </c>
      <c r="L32" s="130">
        <v>1.03E-2</v>
      </c>
      <c r="M32" s="130">
        <v>9.1999999999999998E-3</v>
      </c>
      <c r="N32" s="130">
        <v>8.9999999999999993E-3</v>
      </c>
    </row>
    <row r="33" spans="1:14" s="48" customFormat="1" ht="15" customHeight="1">
      <c r="A33" s="47" t="s">
        <v>747</v>
      </c>
      <c r="B33" s="46" t="s">
        <v>916</v>
      </c>
      <c r="C33" s="165" t="s">
        <v>1390</v>
      </c>
      <c r="D33" s="130">
        <v>1.37E-2</v>
      </c>
      <c r="E33" s="130">
        <v>6.0000000000000001E-3</v>
      </c>
      <c r="F33" s="130">
        <v>5.0000000000000001E-4</v>
      </c>
      <c r="G33" s="130">
        <v>3.0000000000000001E-3</v>
      </c>
      <c r="H33" s="130">
        <v>3.3999999999999998E-3</v>
      </c>
      <c r="I33" s="130">
        <v>3.0999999999999999E-3</v>
      </c>
      <c r="J33" s="130">
        <v>4.4000000000000003E-3</v>
      </c>
      <c r="K33" s="130">
        <v>7.9000000000000008E-3</v>
      </c>
      <c r="L33" s="130">
        <v>1.9199999999999998E-2</v>
      </c>
      <c r="M33" s="130">
        <v>9.1999999999999998E-3</v>
      </c>
      <c r="N33" s="130">
        <v>6.4000000000000003E-3</v>
      </c>
    </row>
    <row r="34" spans="1:14" s="48" customFormat="1" ht="15" customHeight="1">
      <c r="A34" s="47" t="s">
        <v>747</v>
      </c>
      <c r="B34" s="46" t="s">
        <v>917</v>
      </c>
      <c r="C34" s="165" t="s">
        <v>1391</v>
      </c>
      <c r="D34" s="130">
        <v>0</v>
      </c>
      <c r="E34" s="130">
        <v>0</v>
      </c>
      <c r="F34" s="130">
        <v>0</v>
      </c>
      <c r="G34" s="130">
        <v>0</v>
      </c>
      <c r="H34" s="130">
        <v>0</v>
      </c>
      <c r="I34" s="130">
        <v>8.9999999999999993E-3</v>
      </c>
      <c r="J34" s="130">
        <v>2.7099999999999999E-2</v>
      </c>
      <c r="K34" s="130">
        <v>4.7600000000000003E-2</v>
      </c>
      <c r="L34" s="130">
        <v>9.5399999999999999E-2</v>
      </c>
      <c r="M34" s="130">
        <v>0.10829999999999999</v>
      </c>
      <c r="N34" s="130">
        <v>1.2999999999999999E-3</v>
      </c>
    </row>
    <row r="35" spans="1:14" s="48" customFormat="1" ht="15" customHeight="1">
      <c r="A35" s="47" t="s">
        <v>747</v>
      </c>
      <c r="B35" s="46" t="s">
        <v>918</v>
      </c>
      <c r="C35" s="165" t="s">
        <v>1392</v>
      </c>
      <c r="D35" s="130">
        <v>9.7999999999999997E-3</v>
      </c>
      <c r="E35" s="130">
        <v>1.1900000000000001E-2</v>
      </c>
      <c r="F35" s="130">
        <v>1.29E-2</v>
      </c>
      <c r="G35" s="130">
        <v>1.3299999999999999E-2</v>
      </c>
      <c r="H35" s="130">
        <v>1.2999999999999999E-2</v>
      </c>
      <c r="I35" s="130">
        <v>1.3899999999999999E-2</v>
      </c>
      <c r="J35" s="130">
        <v>1.5599999999999999E-2</v>
      </c>
      <c r="K35" s="130">
        <v>1.7100000000000001E-2</v>
      </c>
      <c r="L35" s="130">
        <v>1.78E-2</v>
      </c>
      <c r="M35" s="130">
        <v>1.7600000000000001E-2</v>
      </c>
      <c r="N35" s="130">
        <v>1.9E-2</v>
      </c>
    </row>
    <row r="36" spans="1:14" s="48" customFormat="1" ht="15" customHeight="1">
      <c r="A36" s="47" t="s">
        <v>747</v>
      </c>
      <c r="B36" s="46" t="s">
        <v>919</v>
      </c>
      <c r="C36" s="165" t="s">
        <v>1393</v>
      </c>
      <c r="D36" s="130">
        <v>4.58E-2</v>
      </c>
      <c r="E36" s="130">
        <v>4.65E-2</v>
      </c>
      <c r="F36" s="130">
        <v>5.0099999999999999E-2</v>
      </c>
      <c r="G36" s="130">
        <v>5.1200000000000002E-2</v>
      </c>
      <c r="H36" s="130">
        <v>5.16E-2</v>
      </c>
      <c r="I36" s="130">
        <v>5.2699999999999997E-2</v>
      </c>
      <c r="J36" s="130">
        <v>5.2600000000000001E-2</v>
      </c>
      <c r="K36" s="130">
        <v>5.5899999999999998E-2</v>
      </c>
      <c r="L36" s="130">
        <v>5.8500000000000003E-2</v>
      </c>
      <c r="M36" s="130">
        <v>5.8000000000000003E-2</v>
      </c>
      <c r="N36" s="130">
        <v>6.0499999999999998E-2</v>
      </c>
    </row>
    <row r="37" spans="1:14" s="48" customFormat="1" ht="15" customHeight="1">
      <c r="A37" s="47"/>
      <c r="B37" s="46"/>
      <c r="C37" s="165" t="s">
        <v>1394</v>
      </c>
      <c r="D37" s="130">
        <v>0</v>
      </c>
      <c r="E37" s="130">
        <v>0</v>
      </c>
      <c r="F37" s="130">
        <v>0</v>
      </c>
      <c r="G37" s="130">
        <v>0</v>
      </c>
      <c r="H37" s="130">
        <v>2.0999999999999999E-3</v>
      </c>
      <c r="I37" s="130">
        <v>3.2000000000000002E-3</v>
      </c>
      <c r="J37" s="130">
        <v>5.7000000000000002E-3</v>
      </c>
      <c r="K37" s="130">
        <v>3.8E-3</v>
      </c>
      <c r="L37" s="130">
        <v>4.7999999999999996E-3</v>
      </c>
      <c r="M37" s="130">
        <v>2.5999999999999999E-3</v>
      </c>
      <c r="N37" s="130">
        <v>6.1999999999999998E-3</v>
      </c>
    </row>
    <row r="38" spans="1:14" s="48" customFormat="1" ht="15" customHeight="1" thickBot="1">
      <c r="A38" s="47" t="s">
        <v>747</v>
      </c>
      <c r="B38" s="46" t="s">
        <v>920</v>
      </c>
      <c r="C38" s="165" t="s">
        <v>1395</v>
      </c>
      <c r="D38" s="130">
        <v>5.4199999999999998E-2</v>
      </c>
      <c r="E38" s="130">
        <v>4.4499999999999998E-2</v>
      </c>
      <c r="F38" s="130">
        <v>2.9600000000000001E-2</v>
      </c>
      <c r="G38" s="130">
        <v>1E-3</v>
      </c>
      <c r="H38" s="130">
        <v>2.9999999999999997E-4</v>
      </c>
      <c r="I38" s="130">
        <v>1E-4</v>
      </c>
      <c r="J38" s="130">
        <v>2.3999999999999998E-3</v>
      </c>
      <c r="K38" s="130">
        <v>5.0000000000000001E-3</v>
      </c>
      <c r="L38" s="130">
        <v>4.1000000000000003E-3</v>
      </c>
      <c r="M38" s="130">
        <v>4.0000000000000001E-3</v>
      </c>
      <c r="N38" s="130">
        <v>3.8E-3</v>
      </c>
    </row>
    <row r="39" spans="1:14" s="37" customFormat="1" ht="15" customHeight="1" thickTop="1" thickBot="1">
      <c r="A39" s="47"/>
      <c r="B39" s="51"/>
      <c r="C39" s="403" t="s">
        <v>564</v>
      </c>
      <c r="D39" s="400"/>
      <c r="E39" s="400"/>
      <c r="F39" s="400"/>
      <c r="G39" s="400"/>
      <c r="H39" s="400"/>
      <c r="I39" s="401"/>
      <c r="J39" s="401"/>
      <c r="K39" s="401"/>
      <c r="L39" s="401"/>
      <c r="M39" s="401"/>
      <c r="N39" s="401"/>
    </row>
    <row r="40" spans="1:14" s="37" customFormat="1" ht="15" customHeight="1" thickTop="1" thickBot="1">
      <c r="A40" s="47"/>
      <c r="B40" s="174"/>
      <c r="C40" s="403" t="s">
        <v>565</v>
      </c>
      <c r="D40" s="400"/>
      <c r="E40" s="400"/>
      <c r="F40" s="400"/>
      <c r="G40" s="400"/>
      <c r="H40" s="400"/>
      <c r="I40" s="401"/>
      <c r="J40" s="401"/>
      <c r="K40" s="401"/>
      <c r="L40" s="401"/>
      <c r="M40" s="401"/>
      <c r="N40" s="401"/>
    </row>
    <row r="41" spans="1:14" s="47" customFormat="1" ht="15" customHeight="1" thickTop="1">
      <c r="A41" s="47" t="s">
        <v>747</v>
      </c>
      <c r="B41" s="46" t="s">
        <v>921</v>
      </c>
      <c r="C41" s="165" t="s">
        <v>922</v>
      </c>
      <c r="D41" s="130">
        <v>7.2400000000000006E-2</v>
      </c>
      <c r="E41" s="130">
        <v>6.9800000000000001E-2</v>
      </c>
      <c r="F41" s="130">
        <v>6.9500000000000006E-2</v>
      </c>
      <c r="G41" s="130">
        <v>7.0599999999999996E-2</v>
      </c>
      <c r="H41" s="130">
        <v>7.1400000000000005E-2</v>
      </c>
      <c r="I41" s="130">
        <v>6.8900000000000003E-2</v>
      </c>
      <c r="J41" s="130">
        <v>6.5699999999999995E-2</v>
      </c>
      <c r="K41" s="130">
        <v>6.0600000000000001E-2</v>
      </c>
      <c r="L41" s="130">
        <v>5.7000000000000002E-2</v>
      </c>
      <c r="M41" s="130">
        <v>0.06</v>
      </c>
      <c r="N41" s="130">
        <v>5.8900000000000001E-2</v>
      </c>
    </row>
    <row r="42" spans="1:14" s="48" customFormat="1" ht="15" customHeight="1">
      <c r="A42" s="47" t="s">
        <v>747</v>
      </c>
      <c r="B42" s="46" t="s">
        <v>923</v>
      </c>
      <c r="C42" s="165" t="s">
        <v>924</v>
      </c>
      <c r="D42" s="130">
        <v>8.48E-2</v>
      </c>
      <c r="E42" s="130">
        <v>8.1699999999999995E-2</v>
      </c>
      <c r="F42" s="130">
        <v>8.1000000000000003E-2</v>
      </c>
      <c r="G42" s="130">
        <v>8.1600000000000006E-2</v>
      </c>
      <c r="H42" s="130">
        <v>8.3099999999999993E-2</v>
      </c>
      <c r="I42" s="130">
        <v>8.0799999999999997E-2</v>
      </c>
      <c r="J42" s="130">
        <v>7.8299999999999995E-2</v>
      </c>
      <c r="K42" s="130">
        <v>7.4999999999999997E-2</v>
      </c>
      <c r="L42" s="130">
        <v>7.1300000000000002E-2</v>
      </c>
      <c r="M42" s="130">
        <v>7.4800000000000005E-2</v>
      </c>
      <c r="N42" s="130">
        <v>7.3099999999999998E-2</v>
      </c>
    </row>
    <row r="43" spans="1:14" s="48" customFormat="1" ht="15" customHeight="1">
      <c r="A43" s="47" t="s">
        <v>747</v>
      </c>
      <c r="B43" s="46" t="s">
        <v>925</v>
      </c>
      <c r="C43" s="165" t="s">
        <v>926</v>
      </c>
      <c r="D43" s="130">
        <v>9.7799999999999998E-2</v>
      </c>
      <c r="E43" s="130">
        <v>9.5100000000000004E-2</v>
      </c>
      <c r="F43" s="130">
        <v>9.4100000000000003E-2</v>
      </c>
      <c r="G43" s="130">
        <v>9.4E-2</v>
      </c>
      <c r="H43" s="130">
        <v>9.3899999999999997E-2</v>
      </c>
      <c r="I43" s="130">
        <v>8.8900000000000007E-2</v>
      </c>
      <c r="J43" s="130">
        <v>8.5900000000000004E-2</v>
      </c>
      <c r="K43" s="130">
        <v>8.3699999999999997E-2</v>
      </c>
      <c r="L43" s="130">
        <v>8.0299999999999996E-2</v>
      </c>
      <c r="M43" s="130">
        <v>8.4099999999999994E-2</v>
      </c>
      <c r="N43" s="130">
        <v>8.1699999999999995E-2</v>
      </c>
    </row>
    <row r="44" spans="1:14" s="48" customFormat="1" ht="15" customHeight="1" thickBot="1">
      <c r="A44" s="47" t="s">
        <v>747</v>
      </c>
      <c r="B44" s="46" t="s">
        <v>927</v>
      </c>
      <c r="C44" s="165" t="s">
        <v>1396</v>
      </c>
      <c r="D44" s="130">
        <v>9.8900000000000002E-2</v>
      </c>
      <c r="E44" s="130">
        <v>9.5000000000000001E-2</v>
      </c>
      <c r="F44" s="130">
        <v>9.5000000000000001E-2</v>
      </c>
      <c r="G44" s="130">
        <v>9.7799999999999998E-2</v>
      </c>
      <c r="H44" s="130">
        <v>0.10009999999999999</v>
      </c>
      <c r="I44" s="130">
        <v>9.8699999999999996E-2</v>
      </c>
      <c r="J44" s="130">
        <v>9.6600000000000005E-2</v>
      </c>
      <c r="K44" s="130">
        <v>9.01E-2</v>
      </c>
      <c r="L44" s="130">
        <v>8.4699999999999998E-2</v>
      </c>
      <c r="M44" s="130">
        <v>8.8099999999999998E-2</v>
      </c>
      <c r="N44" s="130">
        <v>8.5099999999999995E-2</v>
      </c>
    </row>
    <row r="45" spans="1:14" s="37" customFormat="1" ht="15" customHeight="1" thickTop="1" thickBot="1">
      <c r="A45" s="47"/>
      <c r="B45" s="174"/>
      <c r="C45" s="403" t="s">
        <v>566</v>
      </c>
      <c r="D45" s="400"/>
      <c r="E45" s="400"/>
      <c r="F45" s="400"/>
      <c r="G45" s="400"/>
      <c r="H45" s="400"/>
      <c r="I45" s="401"/>
      <c r="J45" s="401"/>
      <c r="K45" s="401"/>
      <c r="L45" s="401"/>
      <c r="M45" s="401"/>
      <c r="N45" s="401"/>
    </row>
    <row r="46" spans="1:14" s="50" customFormat="1" ht="15" customHeight="1" thickTop="1">
      <c r="A46" s="50" t="s">
        <v>747</v>
      </c>
      <c r="B46" s="46" t="s">
        <v>928</v>
      </c>
      <c r="C46" s="165" t="s">
        <v>929</v>
      </c>
      <c r="D46" s="130">
        <v>0.55179999999999996</v>
      </c>
      <c r="E46" s="130">
        <v>0.56200000000000006</v>
      </c>
      <c r="F46" s="130">
        <v>0.55569999999999997</v>
      </c>
      <c r="G46" s="130">
        <v>0.54930000000000001</v>
      </c>
      <c r="H46" s="130">
        <v>0.55679999999999996</v>
      </c>
      <c r="I46" s="130">
        <v>0.55149999999999999</v>
      </c>
      <c r="J46" s="130">
        <v>0.54769999999999996</v>
      </c>
      <c r="K46" s="130">
        <v>0.55500000000000005</v>
      </c>
      <c r="L46" s="130">
        <v>0.58389999999999997</v>
      </c>
      <c r="M46" s="130">
        <v>0.55220000000000002</v>
      </c>
      <c r="N46" s="130">
        <v>0.5756</v>
      </c>
    </row>
    <row r="47" spans="1:14" ht="15" customHeight="1">
      <c r="A47" s="47" t="s">
        <v>747</v>
      </c>
      <c r="B47" s="46" t="s">
        <v>930</v>
      </c>
      <c r="C47" s="165" t="s">
        <v>931</v>
      </c>
      <c r="D47" s="130">
        <v>4.2200000000000001E-2</v>
      </c>
      <c r="E47" s="130">
        <v>4.2200000000000001E-2</v>
      </c>
      <c r="F47" s="130">
        <v>4.2900000000000001E-2</v>
      </c>
      <c r="G47" s="130">
        <v>4.2099999999999999E-2</v>
      </c>
      <c r="H47" s="130">
        <v>3.95E-2</v>
      </c>
      <c r="I47" s="130">
        <v>4.3799999999999999E-2</v>
      </c>
      <c r="J47" s="130">
        <v>4.6100000000000002E-2</v>
      </c>
      <c r="K47" s="130">
        <v>4.6100000000000002E-2</v>
      </c>
      <c r="L47" s="130">
        <v>4.6399999999999997E-2</v>
      </c>
      <c r="M47" s="130">
        <v>4.2099999999999999E-2</v>
      </c>
      <c r="N47" s="130">
        <v>4.1300000000000003E-2</v>
      </c>
    </row>
    <row r="48" spans="1:14" ht="15" customHeight="1">
      <c r="A48" s="47" t="s">
        <v>747</v>
      </c>
      <c r="B48" s="46" t="s">
        <v>932</v>
      </c>
      <c r="C48" s="165" t="s">
        <v>933</v>
      </c>
      <c r="D48" s="130">
        <v>0.40600000000000003</v>
      </c>
      <c r="E48" s="130">
        <v>0.39589999999999997</v>
      </c>
      <c r="F48" s="130">
        <v>0.40139999999999998</v>
      </c>
      <c r="G48" s="130">
        <v>0.40860000000000002</v>
      </c>
      <c r="H48" s="130">
        <v>0.4037</v>
      </c>
      <c r="I48" s="130">
        <v>0.4047</v>
      </c>
      <c r="J48" s="130">
        <v>0.40620000000000001</v>
      </c>
      <c r="K48" s="130">
        <v>0.39879999999999999</v>
      </c>
      <c r="L48" s="130">
        <v>0.36969999999999997</v>
      </c>
      <c r="M48" s="130">
        <v>0.40570000000000001</v>
      </c>
      <c r="N48" s="130">
        <v>0.3831</v>
      </c>
    </row>
    <row r="49" spans="1:14" ht="15" customHeight="1" thickBot="1">
      <c r="A49" s="47" t="s">
        <v>747</v>
      </c>
      <c r="B49" s="46" t="s">
        <v>934</v>
      </c>
      <c r="C49" s="165" t="s">
        <v>935</v>
      </c>
      <c r="D49" s="130">
        <v>0.59560000000000002</v>
      </c>
      <c r="E49" s="130">
        <v>0.59109999999999996</v>
      </c>
      <c r="F49" s="130">
        <v>0.55420000000000003</v>
      </c>
      <c r="G49" s="130">
        <v>0.54300000000000004</v>
      </c>
      <c r="H49" s="130">
        <v>0.5585</v>
      </c>
      <c r="I49" s="130">
        <v>0.52539999999999998</v>
      </c>
      <c r="J49" s="130">
        <v>0.50990000000000002</v>
      </c>
      <c r="K49" s="130">
        <v>0.503</v>
      </c>
      <c r="L49" s="130">
        <v>0.43330000000000002</v>
      </c>
      <c r="M49" s="130">
        <v>0.43769999999999998</v>
      </c>
      <c r="N49" s="130">
        <v>0.44490000000000002</v>
      </c>
    </row>
    <row r="50" spans="1:14" s="47" customFormat="1" ht="15" customHeight="1" thickTop="1" thickBot="1">
      <c r="B50" s="51"/>
      <c r="C50" s="403" t="s">
        <v>567</v>
      </c>
      <c r="D50" s="400"/>
      <c r="E50" s="400"/>
      <c r="F50" s="400"/>
      <c r="G50" s="400"/>
      <c r="H50" s="400"/>
      <c r="I50" s="401"/>
      <c r="J50" s="401"/>
      <c r="K50" s="401"/>
      <c r="L50" s="401"/>
      <c r="M50" s="401"/>
      <c r="N50" s="401"/>
    </row>
    <row r="51" spans="1:14" s="47" customFormat="1" ht="15" customHeight="1" thickTop="1">
      <c r="A51" s="47" t="s">
        <v>747</v>
      </c>
      <c r="B51" s="46" t="s">
        <v>936</v>
      </c>
      <c r="C51" s="165" t="s">
        <v>937</v>
      </c>
      <c r="D51" s="130">
        <v>8.3000000000000004E-2</v>
      </c>
      <c r="E51" s="130">
        <v>7.9899999999999999E-2</v>
      </c>
      <c r="F51" s="130">
        <v>8.1900000000000001E-2</v>
      </c>
      <c r="G51" s="130">
        <v>8.4500000000000006E-2</v>
      </c>
      <c r="H51" s="130">
        <v>8.2900000000000001E-2</v>
      </c>
      <c r="I51" s="130">
        <v>8.5500000000000007E-2</v>
      </c>
      <c r="J51" s="130">
        <v>7.8700000000000006E-2</v>
      </c>
      <c r="K51" s="130">
        <v>6.5299999999999997E-2</v>
      </c>
      <c r="L51" s="130">
        <v>6.0299999999999999E-2</v>
      </c>
      <c r="M51" s="130">
        <v>5.7799999999999997E-2</v>
      </c>
      <c r="N51" s="130">
        <v>6.1499999999999999E-2</v>
      </c>
    </row>
    <row r="52" spans="1:14" s="47" customFormat="1" ht="15" customHeight="1">
      <c r="A52" s="47" t="s">
        <v>747</v>
      </c>
      <c r="B52" s="46" t="s">
        <v>938</v>
      </c>
      <c r="C52" s="165" t="s">
        <v>939</v>
      </c>
      <c r="D52" s="130">
        <v>7.9100000000000004E-2</v>
      </c>
      <c r="E52" s="130">
        <v>7.6499999999999999E-2</v>
      </c>
      <c r="F52" s="130">
        <v>7.9200000000000007E-2</v>
      </c>
      <c r="G52" s="130">
        <v>8.1000000000000003E-2</v>
      </c>
      <c r="H52" s="130">
        <v>8.1100000000000005E-2</v>
      </c>
      <c r="I52" s="130">
        <v>8.3400000000000002E-2</v>
      </c>
      <c r="J52" s="130">
        <v>7.6999999999999999E-2</v>
      </c>
      <c r="K52" s="130">
        <v>6.3200000000000006E-2</v>
      </c>
      <c r="L52" s="130">
        <v>5.8000000000000003E-2</v>
      </c>
      <c r="M52" s="130">
        <v>5.62E-2</v>
      </c>
      <c r="N52" s="130">
        <v>6.0900000000000003E-2</v>
      </c>
    </row>
    <row r="53" spans="1:14" s="47" customFormat="1" ht="15" customHeight="1">
      <c r="A53" s="47" t="s">
        <v>747</v>
      </c>
      <c r="B53" s="46" t="s">
        <v>940</v>
      </c>
      <c r="C53" s="165" t="s">
        <v>1397</v>
      </c>
      <c r="D53" s="130">
        <v>9.2799999999999994E-2</v>
      </c>
      <c r="E53" s="130">
        <v>9.01E-2</v>
      </c>
      <c r="F53" s="130">
        <v>9.2999999999999999E-2</v>
      </c>
      <c r="G53" s="130">
        <v>9.3100000000000002E-2</v>
      </c>
      <c r="H53" s="130">
        <v>9.4E-2</v>
      </c>
      <c r="I53" s="130">
        <v>9.6699999999999994E-2</v>
      </c>
      <c r="J53" s="130">
        <v>9.4600000000000004E-2</v>
      </c>
      <c r="K53" s="130">
        <v>8.14E-2</v>
      </c>
      <c r="L53" s="130">
        <v>7.9000000000000001E-2</v>
      </c>
      <c r="M53" s="130">
        <v>7.3599999999999999E-2</v>
      </c>
      <c r="N53" s="130">
        <v>0.08</v>
      </c>
    </row>
    <row r="54" spans="1:14" s="47" customFormat="1" ht="15" customHeight="1">
      <c r="A54" s="47" t="s">
        <v>747</v>
      </c>
      <c r="B54" s="46" t="s">
        <v>941</v>
      </c>
      <c r="C54" s="165" t="s">
        <v>942</v>
      </c>
      <c r="D54" s="130">
        <v>0.1187</v>
      </c>
      <c r="E54" s="130">
        <v>0.1173</v>
      </c>
      <c r="F54" s="130">
        <v>0.12280000000000001</v>
      </c>
      <c r="G54" s="130">
        <v>0.1234</v>
      </c>
      <c r="H54" s="130">
        <v>0.1244</v>
      </c>
      <c r="I54" s="130">
        <v>0.1275</v>
      </c>
      <c r="J54" s="130">
        <v>0.12570000000000001</v>
      </c>
      <c r="K54" s="130">
        <v>0.11409999999999999</v>
      </c>
      <c r="L54" s="130">
        <v>0.114</v>
      </c>
      <c r="M54" s="130">
        <v>0.1089</v>
      </c>
      <c r="N54" s="130">
        <v>0.1168</v>
      </c>
    </row>
    <row r="55" spans="1:14" s="47" customFormat="1" ht="15" customHeight="1">
      <c r="A55" s="47" t="s">
        <v>747</v>
      </c>
      <c r="B55" s="46" t="s">
        <v>943</v>
      </c>
      <c r="C55" s="165" t="s">
        <v>944</v>
      </c>
      <c r="D55" s="130">
        <v>-2.5899999999999999E-2</v>
      </c>
      <c r="E55" s="130">
        <v>-2.7199999999999998E-2</v>
      </c>
      <c r="F55" s="130">
        <v>-2.98E-2</v>
      </c>
      <c r="G55" s="130">
        <v>-3.0300000000000001E-2</v>
      </c>
      <c r="H55" s="130">
        <v>-3.04E-2</v>
      </c>
      <c r="I55" s="130">
        <v>-3.0700000000000002E-2</v>
      </c>
      <c r="J55" s="130">
        <v>-3.1099999999999999E-2</v>
      </c>
      <c r="K55" s="130">
        <v>-3.27E-2</v>
      </c>
      <c r="L55" s="130">
        <v>-3.49E-2</v>
      </c>
      <c r="M55" s="130">
        <v>-3.5200000000000002E-2</v>
      </c>
      <c r="N55" s="130">
        <v>-3.6900000000000002E-2</v>
      </c>
    </row>
    <row r="56" spans="1:14" s="47" customFormat="1" ht="15" customHeight="1">
      <c r="A56" s="47" t="s">
        <v>747</v>
      </c>
      <c r="B56" s="46" t="s">
        <v>945</v>
      </c>
      <c r="C56" s="165" t="s">
        <v>946</v>
      </c>
      <c r="D56" s="130">
        <v>-1.37E-2</v>
      </c>
      <c r="E56" s="130">
        <v>-1.3599999999999999E-2</v>
      </c>
      <c r="F56" s="130">
        <v>-1.38E-2</v>
      </c>
      <c r="G56" s="130">
        <v>-1.21E-2</v>
      </c>
      <c r="H56" s="130">
        <v>-1.29E-2</v>
      </c>
      <c r="I56" s="130">
        <v>-1.3299999999999999E-2</v>
      </c>
      <c r="J56" s="130">
        <v>-1.7600000000000001E-2</v>
      </c>
      <c r="K56" s="130">
        <v>-1.83E-2</v>
      </c>
      <c r="L56" s="130">
        <v>-2.1000000000000001E-2</v>
      </c>
      <c r="M56" s="130">
        <v>-1.7399999999999999E-2</v>
      </c>
      <c r="N56" s="130">
        <v>-1.9099999999999999E-2</v>
      </c>
    </row>
    <row r="57" spans="1:14" s="47" customFormat="1" ht="15" customHeight="1" thickBot="1">
      <c r="A57" s="47" t="s">
        <v>747</v>
      </c>
      <c r="B57" s="46" t="s">
        <v>947</v>
      </c>
      <c r="C57" s="165" t="s">
        <v>948</v>
      </c>
      <c r="D57" s="130">
        <v>3.5000000000000001E-3</v>
      </c>
      <c r="E57" s="130">
        <v>2.8999999999999998E-3</v>
      </c>
      <c r="F57" s="130">
        <v>2.7000000000000001E-3</v>
      </c>
      <c r="G57" s="130">
        <v>3.5000000000000001E-3</v>
      </c>
      <c r="H57" s="130">
        <v>1.8E-3</v>
      </c>
      <c r="I57" s="130">
        <v>2.0999999999999999E-3</v>
      </c>
      <c r="J57" s="130">
        <v>1.6999999999999999E-3</v>
      </c>
      <c r="K57" s="130">
        <v>2.2000000000000001E-3</v>
      </c>
      <c r="L57" s="130">
        <v>2.3E-3</v>
      </c>
      <c r="M57" s="130">
        <v>1.6000000000000001E-3</v>
      </c>
      <c r="N57" s="130">
        <v>6.9999999999999999E-4</v>
      </c>
    </row>
    <row r="58" spans="1:14" s="37" customFormat="1" ht="15" customHeight="1" thickTop="1" thickBot="1">
      <c r="A58" s="47"/>
      <c r="B58" s="47"/>
      <c r="C58" s="403" t="s">
        <v>949</v>
      </c>
      <c r="D58" s="404"/>
      <c r="E58" s="404"/>
      <c r="F58" s="404"/>
      <c r="G58" s="404"/>
      <c r="H58" s="404"/>
      <c r="I58" s="404"/>
      <c r="J58" s="404"/>
      <c r="K58" s="404"/>
      <c r="L58" s="404"/>
      <c r="M58" s="404"/>
      <c r="N58" s="404"/>
    </row>
    <row r="59" spans="1:14" s="47" customFormat="1" ht="15" customHeight="1" thickTop="1">
      <c r="A59" s="47" t="s">
        <v>747</v>
      </c>
      <c r="B59" s="46" t="s">
        <v>936</v>
      </c>
      <c r="C59" s="165" t="s">
        <v>937</v>
      </c>
      <c r="D59" s="130">
        <v>8.3000000000000004E-2</v>
      </c>
      <c r="E59" s="130">
        <v>7.9899999999999999E-2</v>
      </c>
      <c r="F59" s="130">
        <v>8.1900000000000001E-2</v>
      </c>
      <c r="G59" s="130">
        <v>8.4500000000000006E-2</v>
      </c>
      <c r="H59" s="130">
        <v>8.2900000000000001E-2</v>
      </c>
      <c r="I59" s="130">
        <v>8.5500000000000007E-2</v>
      </c>
      <c r="J59" s="130">
        <v>7.8700000000000006E-2</v>
      </c>
      <c r="K59" s="130">
        <v>6.5299999999999997E-2</v>
      </c>
      <c r="L59" s="130">
        <v>6.0299999999999999E-2</v>
      </c>
      <c r="M59" s="130">
        <v>5.7799999999999997E-2</v>
      </c>
      <c r="N59" s="130">
        <v>6.1499999999999999E-2</v>
      </c>
    </row>
    <row r="60" spans="1:14" s="47" customFormat="1" ht="15" customHeight="1">
      <c r="A60" s="47" t="s">
        <v>747</v>
      </c>
      <c r="B60" s="46" t="s">
        <v>950</v>
      </c>
      <c r="C60" s="165" t="s">
        <v>951</v>
      </c>
      <c r="D60" s="130">
        <v>-3.8999999999999998E-3</v>
      </c>
      <c r="E60" s="130">
        <v>-3.3999999999999998E-3</v>
      </c>
      <c r="F60" s="130">
        <v>-6.6E-3</v>
      </c>
      <c r="G60" s="130">
        <v>-8.6999999999999994E-3</v>
      </c>
      <c r="H60" s="130">
        <v>-6.4000000000000003E-3</v>
      </c>
      <c r="I60" s="130">
        <v>-1.03E-2</v>
      </c>
      <c r="J60" s="130">
        <v>-7.0000000000000001E-3</v>
      </c>
      <c r="K60" s="130">
        <v>-8.0000000000000004E-4</v>
      </c>
      <c r="L60" s="130">
        <v>-1.15E-2</v>
      </c>
      <c r="M60" s="130">
        <v>3.3999999999999998E-3</v>
      </c>
      <c r="N60" s="130">
        <v>2.3E-3</v>
      </c>
    </row>
    <row r="61" spans="1:14" s="48" customFormat="1" ht="15" customHeight="1">
      <c r="A61" s="47" t="s">
        <v>747</v>
      </c>
      <c r="B61" s="46" t="s">
        <v>952</v>
      </c>
      <c r="C61" s="165" t="s">
        <v>953</v>
      </c>
      <c r="D61" s="130">
        <v>-7.2400000000000006E-2</v>
      </c>
      <c r="E61" s="130">
        <v>-6.9800000000000001E-2</v>
      </c>
      <c r="F61" s="130">
        <v>-6.9500000000000006E-2</v>
      </c>
      <c r="G61" s="130">
        <v>-7.0599999999999996E-2</v>
      </c>
      <c r="H61" s="130">
        <v>-7.1400000000000005E-2</v>
      </c>
      <c r="I61" s="130">
        <v>-6.9000000000000006E-2</v>
      </c>
      <c r="J61" s="130">
        <v>-6.5699999999999995E-2</v>
      </c>
      <c r="K61" s="130">
        <v>-6.0600000000000001E-2</v>
      </c>
      <c r="L61" s="130">
        <v>-5.7099999999999998E-2</v>
      </c>
      <c r="M61" s="130">
        <v>-6.0100000000000001E-2</v>
      </c>
      <c r="N61" s="130">
        <v>-5.8999999999999997E-2</v>
      </c>
    </row>
    <row r="62" spans="1:14" s="48" customFormat="1" ht="15" customHeight="1">
      <c r="A62" s="47" t="s">
        <v>747</v>
      </c>
      <c r="B62" s="46" t="s">
        <v>954</v>
      </c>
      <c r="C62" s="165" t="s">
        <v>955</v>
      </c>
      <c r="D62" s="130">
        <v>-1E-4</v>
      </c>
      <c r="E62" s="130">
        <v>-1E-4</v>
      </c>
      <c r="F62" s="130">
        <v>-1E-4</v>
      </c>
      <c r="G62" s="130">
        <v>1E-4</v>
      </c>
      <c r="H62" s="130">
        <v>0</v>
      </c>
      <c r="I62" s="130">
        <v>-1E-4</v>
      </c>
      <c r="J62" s="130">
        <v>0</v>
      </c>
      <c r="K62" s="130">
        <v>-1E-4</v>
      </c>
      <c r="L62" s="130">
        <v>-8.0000000000000004E-4</v>
      </c>
      <c r="M62" s="130">
        <v>-1E-4</v>
      </c>
      <c r="N62" s="130">
        <v>-1E-4</v>
      </c>
    </row>
    <row r="63" spans="1:14" s="48" customFormat="1" ht="15" customHeight="1">
      <c r="A63" s="47" t="s">
        <v>747</v>
      </c>
      <c r="B63" s="46" t="s">
        <v>956</v>
      </c>
      <c r="C63" s="165" t="s">
        <v>957</v>
      </c>
      <c r="D63" s="130">
        <v>-1E-4</v>
      </c>
      <c r="E63" s="130">
        <v>0</v>
      </c>
      <c r="F63" s="130">
        <v>2.9999999999999997E-4</v>
      </c>
      <c r="G63" s="130">
        <v>5.9999999999999995E-4</v>
      </c>
      <c r="H63" s="130">
        <v>2.0000000000000001E-4</v>
      </c>
      <c r="I63" s="130">
        <v>1E-4</v>
      </c>
      <c r="J63" s="130">
        <v>-2.9999999999999997E-4</v>
      </c>
      <c r="K63" s="130">
        <v>5.0000000000000001E-4</v>
      </c>
      <c r="L63" s="130">
        <v>7.0000000000000001E-3</v>
      </c>
      <c r="M63" s="130">
        <v>1.6999999999999999E-3</v>
      </c>
      <c r="N63" s="130">
        <v>4.0000000000000002E-4</v>
      </c>
    </row>
    <row r="64" spans="1:14" s="48" customFormat="1" ht="15" customHeight="1" thickBot="1">
      <c r="A64" s="47"/>
      <c r="B64" s="46"/>
      <c r="C64" s="165" t="s">
        <v>958</v>
      </c>
      <c r="D64" s="130">
        <v>0</v>
      </c>
      <c r="E64" s="130">
        <v>0</v>
      </c>
      <c r="F64" s="130">
        <v>0</v>
      </c>
      <c r="G64" s="130">
        <v>0</v>
      </c>
      <c r="H64" s="130">
        <v>0</v>
      </c>
      <c r="I64" s="130">
        <v>0</v>
      </c>
      <c r="J64" s="130">
        <v>0</v>
      </c>
      <c r="K64" s="130">
        <v>0</v>
      </c>
      <c r="L64" s="130">
        <v>0</v>
      </c>
      <c r="M64" s="130">
        <v>0</v>
      </c>
      <c r="N64" s="130">
        <v>0</v>
      </c>
    </row>
    <row r="65" spans="1:14" s="47" customFormat="1" ht="15" customHeight="1" thickTop="1" thickBot="1">
      <c r="A65" s="47" t="s">
        <v>747</v>
      </c>
      <c r="B65" s="46" t="s">
        <v>959</v>
      </c>
      <c r="C65" s="403" t="s">
        <v>960</v>
      </c>
      <c r="D65" s="400">
        <v>6.1000000000000004E-3</v>
      </c>
      <c r="E65" s="400">
        <v>6.1000000000000004E-3</v>
      </c>
      <c r="F65" s="400">
        <v>5.8999999999999999E-3</v>
      </c>
      <c r="G65" s="400">
        <v>5.7000000000000002E-3</v>
      </c>
      <c r="H65" s="400">
        <v>5.4000000000000003E-3</v>
      </c>
      <c r="I65" s="405">
        <v>6.1999999999999998E-3</v>
      </c>
      <c r="J65" s="405">
        <v>5.7000000000000002E-3</v>
      </c>
      <c r="K65" s="405">
        <v>4.1999999999999997E-3</v>
      </c>
      <c r="L65" s="405">
        <v>-2.0999999999999999E-3</v>
      </c>
      <c r="M65" s="405">
        <v>2.7000000000000001E-3</v>
      </c>
      <c r="N65" s="405">
        <v>5.1999999999999998E-3</v>
      </c>
    </row>
    <row r="66" spans="1:14" ht="3.75" customHeight="1" thickTop="1" thickBot="1">
      <c r="A66" s="175"/>
      <c r="B66" s="175"/>
      <c r="C66" s="118"/>
      <c r="D66" s="118"/>
      <c r="E66" s="118"/>
      <c r="F66" s="118"/>
      <c r="G66" s="118"/>
      <c r="H66" s="118"/>
      <c r="I66" s="118"/>
      <c r="J66" s="118"/>
      <c r="K66" s="118"/>
      <c r="L66" s="118"/>
      <c r="M66" s="118"/>
      <c r="N66" s="118"/>
    </row>
    <row r="67" spans="1:14" ht="15" customHeight="1">
      <c r="A67" s="47"/>
      <c r="B67" s="47"/>
      <c r="C67" s="170" t="s">
        <v>1361</v>
      </c>
      <c r="D67" s="47"/>
      <c r="E67" s="47"/>
      <c r="F67" s="47"/>
      <c r="G67" s="47"/>
      <c r="H67" s="47"/>
      <c r="I67" s="47"/>
      <c r="J67" s="47"/>
      <c r="K67" s="47"/>
      <c r="L67" s="47"/>
      <c r="M67" s="47"/>
      <c r="N67" s="47"/>
    </row>
    <row r="68" spans="1:14" ht="15" customHeight="1">
      <c r="A68" s="47"/>
      <c r="B68" s="47"/>
      <c r="C68" s="170" t="s">
        <v>1405</v>
      </c>
      <c r="D68" s="47"/>
      <c r="E68" s="47"/>
      <c r="F68" s="47"/>
      <c r="G68" s="47"/>
      <c r="H68" s="47"/>
      <c r="I68" s="47"/>
      <c r="J68" s="47"/>
      <c r="K68" s="47"/>
      <c r="L68" s="47"/>
      <c r="M68" s="47"/>
      <c r="N68" s="47"/>
    </row>
    <row r="69" spans="1:14" ht="15" customHeight="1">
      <c r="A69" s="47"/>
      <c r="B69" s="47"/>
      <c r="C69" s="170" t="s">
        <v>1406</v>
      </c>
      <c r="D69" s="47"/>
      <c r="E69" s="47"/>
      <c r="F69" s="47"/>
      <c r="G69" s="47"/>
      <c r="H69" s="47"/>
      <c r="I69" s="47"/>
      <c r="J69" s="47"/>
      <c r="K69" s="47"/>
      <c r="L69" s="47"/>
      <c r="M69" s="47"/>
      <c r="N69" s="47"/>
    </row>
    <row r="70" spans="1:14" ht="15" customHeight="1">
      <c r="A70" s="47"/>
      <c r="B70" s="47"/>
      <c r="C70" s="170" t="s">
        <v>1364</v>
      </c>
      <c r="D70" s="47"/>
      <c r="E70" s="47"/>
      <c r="F70" s="47"/>
      <c r="G70" s="47"/>
      <c r="H70" s="47"/>
      <c r="I70" s="47"/>
      <c r="J70" s="47"/>
      <c r="K70" s="47"/>
      <c r="L70" s="47"/>
      <c r="M70" s="47"/>
      <c r="N70" s="47"/>
    </row>
    <row r="71" spans="1:14" ht="15" customHeight="1">
      <c r="A71" s="47"/>
      <c r="B71" s="47"/>
      <c r="C71" s="170" t="s">
        <v>1365</v>
      </c>
      <c r="D71" s="47"/>
      <c r="E71" s="47"/>
      <c r="F71" s="47"/>
      <c r="G71" s="47"/>
      <c r="H71" s="47"/>
      <c r="I71" s="47"/>
      <c r="J71" s="47"/>
      <c r="K71" s="47"/>
      <c r="L71" s="47"/>
      <c r="M71" s="47"/>
      <c r="N71" s="47"/>
    </row>
    <row r="72" spans="1:14" ht="30" customHeight="1">
      <c r="A72" s="47"/>
      <c r="B72" s="47"/>
      <c r="C72" s="751" t="s">
        <v>963</v>
      </c>
      <c r="D72" s="751"/>
      <c r="E72" s="751"/>
      <c r="F72" s="751"/>
      <c r="G72" s="751"/>
      <c r="H72" s="751"/>
      <c r="I72" s="751"/>
      <c r="J72" s="751"/>
      <c r="K72" s="751"/>
      <c r="L72" s="751"/>
      <c r="M72" s="751"/>
      <c r="N72" s="751"/>
    </row>
    <row r="73" spans="1:14" ht="15" customHeight="1">
      <c r="A73" s="47"/>
      <c r="B73" s="47"/>
      <c r="C73" s="170" t="s">
        <v>570</v>
      </c>
      <c r="D73" s="47"/>
      <c r="E73" s="47"/>
      <c r="F73" s="47"/>
      <c r="G73" s="47"/>
      <c r="H73" s="47"/>
      <c r="I73" s="47"/>
      <c r="J73" s="47"/>
      <c r="K73" s="47"/>
      <c r="L73" s="47"/>
      <c r="M73" s="47"/>
      <c r="N73" s="47"/>
    </row>
    <row r="74" spans="1:14" ht="30" customHeight="1">
      <c r="A74" s="47"/>
      <c r="B74" s="47"/>
      <c r="C74" s="751" t="s">
        <v>964</v>
      </c>
      <c r="D74" s="751"/>
      <c r="E74" s="751"/>
      <c r="F74" s="751"/>
      <c r="G74" s="751"/>
      <c r="H74" s="751"/>
      <c r="I74" s="751"/>
      <c r="J74" s="751"/>
      <c r="K74" s="751"/>
      <c r="L74" s="751"/>
      <c r="M74" s="751"/>
      <c r="N74" s="751"/>
    </row>
    <row r="75" spans="1:14" ht="15" customHeight="1">
      <c r="A75" s="47"/>
      <c r="B75" s="47"/>
      <c r="C75" s="70"/>
      <c r="D75" s="47"/>
      <c r="E75" s="47"/>
      <c r="F75" s="47"/>
      <c r="G75" s="47"/>
      <c r="H75" s="47"/>
      <c r="I75" s="47"/>
      <c r="J75" s="47"/>
      <c r="K75" s="47"/>
      <c r="L75" s="47"/>
      <c r="M75" s="47"/>
      <c r="N75" s="47"/>
    </row>
  </sheetData>
  <mergeCells count="6">
    <mergeCell ref="C74:N74"/>
    <mergeCell ref="C1:N1"/>
    <mergeCell ref="A2:N2"/>
    <mergeCell ref="C3:N3"/>
    <mergeCell ref="A4:N4"/>
    <mergeCell ref="C72:N72"/>
  </mergeCells>
  <pageMargins left="0.93" right="0.42" top="0.69" bottom="0.59" header="0.5" footer="0.5"/>
  <pageSetup scale="50"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U37"/>
  <sheetViews>
    <sheetView zoomScaleNormal="100" workbookViewId="0">
      <selection activeCell="A3" sqref="A3:U3"/>
    </sheetView>
  </sheetViews>
  <sheetFormatPr defaultRowHeight="12.75"/>
  <cols>
    <col min="1" max="1" width="85.5703125" style="33" customWidth="1"/>
    <col min="2" max="2" width="13.42578125" style="623" bestFit="1" customWidth="1"/>
    <col min="3" max="4" width="13.42578125" style="623" customWidth="1"/>
    <col min="5" max="5" width="13.42578125" style="623" bestFit="1" customWidth="1"/>
    <col min="6" max="13" width="11.7109375" style="623" bestFit="1" customWidth="1"/>
    <col min="14" max="16" width="11.7109375" style="297" bestFit="1" customWidth="1"/>
    <col min="17" max="21" width="11.7109375" style="623" bestFit="1" customWidth="1"/>
    <col min="22" max="257" width="9.140625" style="623"/>
    <col min="258" max="258" width="85.5703125" style="623" customWidth="1"/>
    <col min="259" max="274" width="18.140625" style="623" customWidth="1"/>
    <col min="275" max="275" width="11.7109375" style="623" bestFit="1" customWidth="1"/>
    <col min="276" max="513" width="9.140625" style="623"/>
    <col min="514" max="514" width="85.5703125" style="623" customWidth="1"/>
    <col min="515" max="530" width="18.140625" style="623" customWidth="1"/>
    <col min="531" max="531" width="11.7109375" style="623" bestFit="1" customWidth="1"/>
    <col min="532" max="769" width="9.140625" style="623"/>
    <col min="770" max="770" width="85.5703125" style="623" customWidth="1"/>
    <col min="771" max="786" width="18.140625" style="623" customWidth="1"/>
    <col min="787" max="787" width="11.7109375" style="623" bestFit="1" customWidth="1"/>
    <col min="788" max="1025" width="9.140625" style="623"/>
    <col min="1026" max="1026" width="85.5703125" style="623" customWidth="1"/>
    <col min="1027" max="1042" width="18.140625" style="623" customWidth="1"/>
    <col min="1043" max="1043" width="11.7109375" style="623" bestFit="1" customWidth="1"/>
    <col min="1044" max="1281" width="9.140625" style="623"/>
    <col min="1282" max="1282" width="85.5703125" style="623" customWidth="1"/>
    <col min="1283" max="1298" width="18.140625" style="623" customWidth="1"/>
    <col min="1299" max="1299" width="11.7109375" style="623" bestFit="1" customWidth="1"/>
    <col min="1300" max="1537" width="9.140625" style="623"/>
    <col min="1538" max="1538" width="85.5703125" style="623" customWidth="1"/>
    <col min="1539" max="1554" width="18.140625" style="623" customWidth="1"/>
    <col min="1555" max="1555" width="11.7109375" style="623" bestFit="1" customWidth="1"/>
    <col min="1556" max="1793" width="9.140625" style="623"/>
    <col min="1794" max="1794" width="85.5703125" style="623" customWidth="1"/>
    <col min="1795" max="1810" width="18.140625" style="623" customWidth="1"/>
    <col min="1811" max="1811" width="11.7109375" style="623" bestFit="1" customWidth="1"/>
    <col min="1812" max="2049" width="9.140625" style="623"/>
    <col min="2050" max="2050" width="85.5703125" style="623" customWidth="1"/>
    <col min="2051" max="2066" width="18.140625" style="623" customWidth="1"/>
    <col min="2067" max="2067" width="11.7109375" style="623" bestFit="1" customWidth="1"/>
    <col min="2068" max="2305" width="9.140625" style="623"/>
    <col min="2306" max="2306" width="85.5703125" style="623" customWidth="1"/>
    <col min="2307" max="2322" width="18.140625" style="623" customWidth="1"/>
    <col min="2323" max="2323" width="11.7109375" style="623" bestFit="1" customWidth="1"/>
    <col min="2324" max="2561" width="9.140625" style="623"/>
    <col min="2562" max="2562" width="85.5703125" style="623" customWidth="1"/>
    <col min="2563" max="2578" width="18.140625" style="623" customWidth="1"/>
    <col min="2579" max="2579" width="11.7109375" style="623" bestFit="1" customWidth="1"/>
    <col min="2580" max="2817" width="9.140625" style="623"/>
    <col min="2818" max="2818" width="85.5703125" style="623" customWidth="1"/>
    <col min="2819" max="2834" width="18.140625" style="623" customWidth="1"/>
    <col min="2835" max="2835" width="11.7109375" style="623" bestFit="1" customWidth="1"/>
    <col min="2836" max="3073" width="9.140625" style="623"/>
    <col min="3074" max="3074" width="85.5703125" style="623" customWidth="1"/>
    <col min="3075" max="3090" width="18.140625" style="623" customWidth="1"/>
    <col min="3091" max="3091" width="11.7109375" style="623" bestFit="1" customWidth="1"/>
    <col min="3092" max="3329" width="9.140625" style="623"/>
    <col min="3330" max="3330" width="85.5703125" style="623" customWidth="1"/>
    <col min="3331" max="3346" width="18.140625" style="623" customWidth="1"/>
    <col min="3347" max="3347" width="11.7109375" style="623" bestFit="1" customWidth="1"/>
    <col min="3348" max="3585" width="9.140625" style="623"/>
    <col min="3586" max="3586" width="85.5703125" style="623" customWidth="1"/>
    <col min="3587" max="3602" width="18.140625" style="623" customWidth="1"/>
    <col min="3603" max="3603" width="11.7109375" style="623" bestFit="1" customWidth="1"/>
    <col min="3604" max="3841" width="9.140625" style="623"/>
    <col min="3842" max="3842" width="85.5703125" style="623" customWidth="1"/>
    <col min="3843" max="3858" width="18.140625" style="623" customWidth="1"/>
    <col min="3859" max="3859" width="11.7109375" style="623" bestFit="1" customWidth="1"/>
    <col min="3860" max="4097" width="9.140625" style="623"/>
    <col min="4098" max="4098" width="85.5703125" style="623" customWidth="1"/>
    <col min="4099" max="4114" width="18.140625" style="623" customWidth="1"/>
    <col min="4115" max="4115" width="11.7109375" style="623" bestFit="1" customWidth="1"/>
    <col min="4116" max="4353" width="9.140625" style="623"/>
    <col min="4354" max="4354" width="85.5703125" style="623" customWidth="1"/>
    <col min="4355" max="4370" width="18.140625" style="623" customWidth="1"/>
    <col min="4371" max="4371" width="11.7109375" style="623" bestFit="1" customWidth="1"/>
    <col min="4372" max="4609" width="9.140625" style="623"/>
    <col min="4610" max="4610" width="85.5703125" style="623" customWidth="1"/>
    <col min="4611" max="4626" width="18.140625" style="623" customWidth="1"/>
    <col min="4627" max="4627" width="11.7109375" style="623" bestFit="1" customWidth="1"/>
    <col min="4628" max="4865" width="9.140625" style="623"/>
    <col min="4866" max="4866" width="85.5703125" style="623" customWidth="1"/>
    <col min="4867" max="4882" width="18.140625" style="623" customWidth="1"/>
    <col min="4883" max="4883" width="11.7109375" style="623" bestFit="1" customWidth="1"/>
    <col min="4884" max="5121" width="9.140625" style="623"/>
    <col min="5122" max="5122" width="85.5703125" style="623" customWidth="1"/>
    <col min="5123" max="5138" width="18.140625" style="623" customWidth="1"/>
    <col min="5139" max="5139" width="11.7109375" style="623" bestFit="1" customWidth="1"/>
    <col min="5140" max="5377" width="9.140625" style="623"/>
    <col min="5378" max="5378" width="85.5703125" style="623" customWidth="1"/>
    <col min="5379" max="5394" width="18.140625" style="623" customWidth="1"/>
    <col min="5395" max="5395" width="11.7109375" style="623" bestFit="1" customWidth="1"/>
    <col min="5396" max="5633" width="9.140625" style="623"/>
    <col min="5634" max="5634" width="85.5703125" style="623" customWidth="1"/>
    <col min="5635" max="5650" width="18.140625" style="623" customWidth="1"/>
    <col min="5651" max="5651" width="11.7109375" style="623" bestFit="1" customWidth="1"/>
    <col min="5652" max="5889" width="9.140625" style="623"/>
    <col min="5890" max="5890" width="85.5703125" style="623" customWidth="1"/>
    <col min="5891" max="5906" width="18.140625" style="623" customWidth="1"/>
    <col min="5907" max="5907" width="11.7109375" style="623" bestFit="1" customWidth="1"/>
    <col min="5908" max="6145" width="9.140625" style="623"/>
    <col min="6146" max="6146" width="85.5703125" style="623" customWidth="1"/>
    <col min="6147" max="6162" width="18.140625" style="623" customWidth="1"/>
    <col min="6163" max="6163" width="11.7109375" style="623" bestFit="1" customWidth="1"/>
    <col min="6164" max="6401" width="9.140625" style="623"/>
    <col min="6402" max="6402" width="85.5703125" style="623" customWidth="1"/>
    <col min="6403" max="6418" width="18.140625" style="623" customWidth="1"/>
    <col min="6419" max="6419" width="11.7109375" style="623" bestFit="1" customWidth="1"/>
    <col min="6420" max="6657" width="9.140625" style="623"/>
    <col min="6658" max="6658" width="85.5703125" style="623" customWidth="1"/>
    <col min="6659" max="6674" width="18.140625" style="623" customWidth="1"/>
    <col min="6675" max="6675" width="11.7109375" style="623" bestFit="1" customWidth="1"/>
    <col min="6676" max="6913" width="9.140625" style="623"/>
    <col min="6914" max="6914" width="85.5703125" style="623" customWidth="1"/>
    <col min="6915" max="6930" width="18.140625" style="623" customWidth="1"/>
    <col min="6931" max="6931" width="11.7109375" style="623" bestFit="1" customWidth="1"/>
    <col min="6932" max="7169" width="9.140625" style="623"/>
    <col min="7170" max="7170" width="85.5703125" style="623" customWidth="1"/>
    <col min="7171" max="7186" width="18.140625" style="623" customWidth="1"/>
    <col min="7187" max="7187" width="11.7109375" style="623" bestFit="1" customWidth="1"/>
    <col min="7188" max="7425" width="9.140625" style="623"/>
    <col min="7426" max="7426" width="85.5703125" style="623" customWidth="1"/>
    <col min="7427" max="7442" width="18.140625" style="623" customWidth="1"/>
    <col min="7443" max="7443" width="11.7109375" style="623" bestFit="1" customWidth="1"/>
    <col min="7444" max="7681" width="9.140625" style="623"/>
    <col min="7682" max="7682" width="85.5703125" style="623" customWidth="1"/>
    <col min="7683" max="7698" width="18.140625" style="623" customWidth="1"/>
    <col min="7699" max="7699" width="11.7109375" style="623" bestFit="1" customWidth="1"/>
    <col min="7700" max="7937" width="9.140625" style="623"/>
    <col min="7938" max="7938" width="85.5703125" style="623" customWidth="1"/>
    <col min="7939" max="7954" width="18.140625" style="623" customWidth="1"/>
    <col min="7955" max="7955" width="11.7109375" style="623" bestFit="1" customWidth="1"/>
    <col min="7956" max="8193" width="9.140625" style="623"/>
    <col min="8194" max="8194" width="85.5703125" style="623" customWidth="1"/>
    <col min="8195" max="8210" width="18.140625" style="623" customWidth="1"/>
    <col min="8211" max="8211" width="11.7109375" style="623" bestFit="1" customWidth="1"/>
    <col min="8212" max="8449" width="9.140625" style="623"/>
    <col min="8450" max="8450" width="85.5703125" style="623" customWidth="1"/>
    <col min="8451" max="8466" width="18.140625" style="623" customWidth="1"/>
    <col min="8467" max="8467" width="11.7109375" style="623" bestFit="1" customWidth="1"/>
    <col min="8468" max="8705" width="9.140625" style="623"/>
    <col min="8706" max="8706" width="85.5703125" style="623" customWidth="1"/>
    <col min="8707" max="8722" width="18.140625" style="623" customWidth="1"/>
    <col min="8723" max="8723" width="11.7109375" style="623" bestFit="1" customWidth="1"/>
    <col min="8724" max="8961" width="9.140625" style="623"/>
    <col min="8962" max="8962" width="85.5703125" style="623" customWidth="1"/>
    <col min="8963" max="8978" width="18.140625" style="623" customWidth="1"/>
    <col min="8979" max="8979" width="11.7109375" style="623" bestFit="1" customWidth="1"/>
    <col min="8980" max="9217" width="9.140625" style="623"/>
    <col min="9218" max="9218" width="85.5703125" style="623" customWidth="1"/>
    <col min="9219" max="9234" width="18.140625" style="623" customWidth="1"/>
    <col min="9235" max="9235" width="11.7109375" style="623" bestFit="1" customWidth="1"/>
    <col min="9236" max="9473" width="9.140625" style="623"/>
    <col min="9474" max="9474" width="85.5703125" style="623" customWidth="1"/>
    <col min="9475" max="9490" width="18.140625" style="623" customWidth="1"/>
    <col min="9491" max="9491" width="11.7109375" style="623" bestFit="1" customWidth="1"/>
    <col min="9492" max="9729" width="9.140625" style="623"/>
    <col min="9730" max="9730" width="85.5703125" style="623" customWidth="1"/>
    <col min="9731" max="9746" width="18.140625" style="623" customWidth="1"/>
    <col min="9747" max="9747" width="11.7109375" style="623" bestFit="1" customWidth="1"/>
    <col min="9748" max="9985" width="9.140625" style="623"/>
    <col min="9986" max="9986" width="85.5703125" style="623" customWidth="1"/>
    <col min="9987" max="10002" width="18.140625" style="623" customWidth="1"/>
    <col min="10003" max="10003" width="11.7109375" style="623" bestFit="1" customWidth="1"/>
    <col min="10004" max="10241" width="9.140625" style="623"/>
    <col min="10242" max="10242" width="85.5703125" style="623" customWidth="1"/>
    <col min="10243" max="10258" width="18.140625" style="623" customWidth="1"/>
    <col min="10259" max="10259" width="11.7109375" style="623" bestFit="1" customWidth="1"/>
    <col min="10260" max="10497" width="9.140625" style="623"/>
    <col min="10498" max="10498" width="85.5703125" style="623" customWidth="1"/>
    <col min="10499" max="10514" width="18.140625" style="623" customWidth="1"/>
    <col min="10515" max="10515" width="11.7109375" style="623" bestFit="1" customWidth="1"/>
    <col min="10516" max="10753" width="9.140625" style="623"/>
    <col min="10754" max="10754" width="85.5703125" style="623" customWidth="1"/>
    <col min="10755" max="10770" width="18.140625" style="623" customWidth="1"/>
    <col min="10771" max="10771" width="11.7109375" style="623" bestFit="1" customWidth="1"/>
    <col min="10772" max="11009" width="9.140625" style="623"/>
    <col min="11010" max="11010" width="85.5703125" style="623" customWidth="1"/>
    <col min="11011" max="11026" width="18.140625" style="623" customWidth="1"/>
    <col min="11027" max="11027" width="11.7109375" style="623" bestFit="1" customWidth="1"/>
    <col min="11028" max="11265" width="9.140625" style="623"/>
    <col min="11266" max="11266" width="85.5703125" style="623" customWidth="1"/>
    <col min="11267" max="11282" width="18.140625" style="623" customWidth="1"/>
    <col min="11283" max="11283" width="11.7109375" style="623" bestFit="1" customWidth="1"/>
    <col min="11284" max="11521" width="9.140625" style="623"/>
    <col min="11522" max="11522" width="85.5703125" style="623" customWidth="1"/>
    <col min="11523" max="11538" width="18.140625" style="623" customWidth="1"/>
    <col min="11539" max="11539" width="11.7109375" style="623" bestFit="1" customWidth="1"/>
    <col min="11540" max="11777" width="9.140625" style="623"/>
    <col min="11778" max="11778" width="85.5703125" style="623" customWidth="1"/>
    <col min="11779" max="11794" width="18.140625" style="623" customWidth="1"/>
    <col min="11795" max="11795" width="11.7109375" style="623" bestFit="1" customWidth="1"/>
    <col min="11796" max="12033" width="9.140625" style="623"/>
    <col min="12034" max="12034" width="85.5703125" style="623" customWidth="1"/>
    <col min="12035" max="12050" width="18.140625" style="623" customWidth="1"/>
    <col min="12051" max="12051" width="11.7109375" style="623" bestFit="1" customWidth="1"/>
    <col min="12052" max="12289" width="9.140625" style="623"/>
    <col min="12290" max="12290" width="85.5703125" style="623" customWidth="1"/>
    <col min="12291" max="12306" width="18.140625" style="623" customWidth="1"/>
    <col min="12307" max="12307" width="11.7109375" style="623" bestFit="1" customWidth="1"/>
    <col min="12308" max="12545" width="9.140625" style="623"/>
    <col min="12546" max="12546" width="85.5703125" style="623" customWidth="1"/>
    <col min="12547" max="12562" width="18.140625" style="623" customWidth="1"/>
    <col min="12563" max="12563" width="11.7109375" style="623" bestFit="1" customWidth="1"/>
    <col min="12564" max="12801" width="9.140625" style="623"/>
    <col min="12802" max="12802" width="85.5703125" style="623" customWidth="1"/>
    <col min="12803" max="12818" width="18.140625" style="623" customWidth="1"/>
    <col min="12819" max="12819" width="11.7109375" style="623" bestFit="1" customWidth="1"/>
    <col min="12820" max="13057" width="9.140625" style="623"/>
    <col min="13058" max="13058" width="85.5703125" style="623" customWidth="1"/>
    <col min="13059" max="13074" width="18.140625" style="623" customWidth="1"/>
    <col min="13075" max="13075" width="11.7109375" style="623" bestFit="1" customWidth="1"/>
    <col min="13076" max="13313" width="9.140625" style="623"/>
    <col min="13314" max="13314" width="85.5703125" style="623" customWidth="1"/>
    <col min="13315" max="13330" width="18.140625" style="623" customWidth="1"/>
    <col min="13331" max="13331" width="11.7109375" style="623" bestFit="1" customWidth="1"/>
    <col min="13332" max="13569" width="9.140625" style="623"/>
    <col min="13570" max="13570" width="85.5703125" style="623" customWidth="1"/>
    <col min="13571" max="13586" width="18.140625" style="623" customWidth="1"/>
    <col min="13587" max="13587" width="11.7109375" style="623" bestFit="1" customWidth="1"/>
    <col min="13588" max="13825" width="9.140625" style="623"/>
    <col min="13826" max="13826" width="85.5703125" style="623" customWidth="1"/>
    <col min="13827" max="13842" width="18.140625" style="623" customWidth="1"/>
    <col min="13843" max="13843" width="11.7109375" style="623" bestFit="1" customWidth="1"/>
    <col min="13844" max="14081" width="9.140625" style="623"/>
    <col min="14082" max="14082" width="85.5703125" style="623" customWidth="1"/>
    <col min="14083" max="14098" width="18.140625" style="623" customWidth="1"/>
    <col min="14099" max="14099" width="11.7109375" style="623" bestFit="1" customWidth="1"/>
    <col min="14100" max="14337" width="9.140625" style="623"/>
    <col min="14338" max="14338" width="85.5703125" style="623" customWidth="1"/>
    <col min="14339" max="14354" width="18.140625" style="623" customWidth="1"/>
    <col min="14355" max="14355" width="11.7109375" style="623" bestFit="1" customWidth="1"/>
    <col min="14356" max="14593" width="9.140625" style="623"/>
    <col min="14594" max="14594" width="85.5703125" style="623" customWidth="1"/>
    <col min="14595" max="14610" width="18.140625" style="623" customWidth="1"/>
    <col min="14611" max="14611" width="11.7109375" style="623" bestFit="1" customWidth="1"/>
    <col min="14612" max="14849" width="9.140625" style="623"/>
    <col min="14850" max="14850" width="85.5703125" style="623" customWidth="1"/>
    <col min="14851" max="14866" width="18.140625" style="623" customWidth="1"/>
    <col min="14867" max="14867" width="11.7109375" style="623" bestFit="1" customWidth="1"/>
    <col min="14868" max="15105" width="9.140625" style="623"/>
    <col min="15106" max="15106" width="85.5703125" style="623" customWidth="1"/>
    <col min="15107" max="15122" width="18.140625" style="623" customWidth="1"/>
    <col min="15123" max="15123" width="11.7109375" style="623" bestFit="1" customWidth="1"/>
    <col min="15124" max="15361" width="9.140625" style="623"/>
    <col min="15362" max="15362" width="85.5703125" style="623" customWidth="1"/>
    <col min="15363" max="15378" width="18.140625" style="623" customWidth="1"/>
    <col min="15379" max="15379" width="11.7109375" style="623" bestFit="1" customWidth="1"/>
    <col min="15380" max="15617" width="9.140625" style="623"/>
    <col min="15618" max="15618" width="85.5703125" style="623" customWidth="1"/>
    <col min="15619" max="15634" width="18.140625" style="623" customWidth="1"/>
    <col min="15635" max="15635" width="11.7109375" style="623" bestFit="1" customWidth="1"/>
    <col min="15636" max="15873" width="9.140625" style="623"/>
    <col min="15874" max="15874" width="85.5703125" style="623" customWidth="1"/>
    <col min="15875" max="15890" width="18.140625" style="623" customWidth="1"/>
    <col min="15891" max="15891" width="11.7109375" style="623" bestFit="1" customWidth="1"/>
    <col min="15892" max="16129" width="9.140625" style="623"/>
    <col min="16130" max="16130" width="85.5703125" style="623" customWidth="1"/>
    <col min="16131" max="16146" width="18.140625" style="623" customWidth="1"/>
    <col min="16147" max="16147" width="11.7109375" style="623" bestFit="1" customWidth="1"/>
    <col min="16148" max="16384" width="9.140625" style="623"/>
  </cols>
  <sheetData>
    <row r="1" spans="1:21" ht="30" customHeight="1">
      <c r="A1" s="742" t="s">
        <v>961</v>
      </c>
      <c r="B1" s="742"/>
      <c r="C1" s="742"/>
      <c r="D1" s="742"/>
      <c r="E1" s="742"/>
      <c r="F1" s="742"/>
      <c r="G1" s="742"/>
      <c r="H1" s="742"/>
      <c r="I1" s="742"/>
      <c r="J1" s="742"/>
      <c r="K1" s="742"/>
      <c r="L1" s="742"/>
      <c r="M1" s="742"/>
      <c r="N1" s="742"/>
      <c r="O1" s="742"/>
      <c r="P1" s="742"/>
      <c r="Q1" s="742"/>
      <c r="R1" s="742"/>
      <c r="S1" s="742"/>
      <c r="T1" s="742"/>
      <c r="U1" s="742"/>
    </row>
    <row r="2" spans="1:21" ht="15" customHeight="1">
      <c r="A2" s="743" t="s">
        <v>649</v>
      </c>
      <c r="B2" s="743"/>
      <c r="C2" s="743"/>
      <c r="D2" s="743"/>
      <c r="E2" s="743"/>
      <c r="F2" s="743"/>
      <c r="G2" s="743"/>
      <c r="H2" s="743"/>
      <c r="I2" s="743"/>
      <c r="J2" s="743"/>
      <c r="K2" s="743"/>
      <c r="L2" s="743"/>
      <c r="M2" s="743"/>
      <c r="N2" s="743"/>
      <c r="O2" s="743"/>
      <c r="P2" s="743"/>
      <c r="Q2" s="743"/>
      <c r="R2" s="743"/>
      <c r="S2" s="743"/>
      <c r="T2" s="743"/>
      <c r="U2" s="743"/>
    </row>
    <row r="3" spans="1:21" ht="15" customHeight="1">
      <c r="A3" s="755" t="s">
        <v>1468</v>
      </c>
      <c r="B3" s="755"/>
      <c r="C3" s="755"/>
      <c r="D3" s="755"/>
      <c r="E3" s="755"/>
      <c r="F3" s="755"/>
      <c r="G3" s="755"/>
      <c r="H3" s="755"/>
      <c r="I3" s="755"/>
      <c r="J3" s="755"/>
      <c r="K3" s="755"/>
      <c r="L3" s="755"/>
      <c r="M3" s="755"/>
      <c r="N3" s="755"/>
      <c r="O3" s="755"/>
      <c r="P3" s="755"/>
      <c r="Q3" s="755"/>
      <c r="R3" s="755"/>
      <c r="S3" s="755"/>
      <c r="T3" s="755"/>
      <c r="U3" s="755"/>
    </row>
    <row r="4" spans="1:21" s="78" customFormat="1" ht="30" customHeight="1">
      <c r="A4" s="744" t="s">
        <v>650</v>
      </c>
      <c r="B4" s="744"/>
      <c r="C4" s="744"/>
      <c r="D4" s="744"/>
      <c r="E4" s="744"/>
      <c r="F4" s="744"/>
      <c r="G4" s="744"/>
      <c r="H4" s="744"/>
      <c r="I4" s="744"/>
      <c r="J4" s="744"/>
      <c r="K4" s="744"/>
      <c r="L4" s="744"/>
      <c r="M4" s="744"/>
      <c r="N4" s="744"/>
      <c r="O4" s="744"/>
      <c r="P4" s="744"/>
      <c r="Q4" s="744"/>
      <c r="R4" s="744"/>
      <c r="S4" s="744"/>
      <c r="T4" s="744"/>
      <c r="U4" s="744"/>
    </row>
    <row r="5" spans="1:21" ht="3.75" customHeight="1">
      <c r="A5" s="47"/>
      <c r="B5" s="47"/>
      <c r="C5" s="47"/>
      <c r="D5" s="47"/>
      <c r="E5" s="47"/>
      <c r="F5" s="47"/>
      <c r="G5" s="47"/>
      <c r="H5" s="47"/>
      <c r="I5" s="47"/>
      <c r="J5" s="47"/>
      <c r="K5" s="47"/>
      <c r="L5" s="47"/>
      <c r="M5" s="47"/>
      <c r="N5" s="289"/>
      <c r="O5" s="289"/>
      <c r="P5" s="289"/>
      <c r="Q5" s="47"/>
      <c r="R5" s="47"/>
      <c r="S5" s="47"/>
      <c r="T5" s="47"/>
      <c r="U5" s="47"/>
    </row>
    <row r="6" spans="1:21" s="19" customFormat="1" ht="30" customHeight="1" thickBot="1">
      <c r="A6" s="290"/>
      <c r="B6" s="224" t="s">
        <v>67</v>
      </c>
      <c r="C6" s="224" t="s">
        <v>68</v>
      </c>
      <c r="D6" s="224" t="s">
        <v>69</v>
      </c>
      <c r="E6" s="224" t="s">
        <v>70</v>
      </c>
      <c r="F6" s="224" t="s">
        <v>71</v>
      </c>
      <c r="G6" s="224" t="s">
        <v>72</v>
      </c>
      <c r="H6" s="224" t="s">
        <v>73</v>
      </c>
      <c r="I6" s="224" t="s">
        <v>74</v>
      </c>
      <c r="J6" s="224" t="s">
        <v>75</v>
      </c>
      <c r="K6" s="224" t="s">
        <v>76</v>
      </c>
      <c r="L6" s="224" t="s">
        <v>77</v>
      </c>
      <c r="M6" s="224" t="s">
        <v>78</v>
      </c>
      <c r="N6" s="224" t="s">
        <v>79</v>
      </c>
      <c r="O6" s="224" t="s">
        <v>80</v>
      </c>
      <c r="P6" s="224" t="s">
        <v>81</v>
      </c>
      <c r="Q6" s="224" t="s">
        <v>82</v>
      </c>
      <c r="R6" s="224" t="s">
        <v>83</v>
      </c>
      <c r="S6" s="224" t="s">
        <v>84</v>
      </c>
      <c r="T6" s="224" t="s">
        <v>86</v>
      </c>
      <c r="U6" s="224" t="s">
        <v>87</v>
      </c>
    </row>
    <row r="7" spans="1:21" s="291" customFormat="1" ht="15" customHeight="1">
      <c r="A7" s="439" t="s">
        <v>651</v>
      </c>
      <c r="B7" s="437">
        <v>0.1943</v>
      </c>
      <c r="C7" s="437">
        <v>0.14760000000000001</v>
      </c>
      <c r="D7" s="437">
        <v>0.2397</v>
      </c>
      <c r="E7" s="437">
        <v>0.30359999999999998</v>
      </c>
      <c r="F7" s="437">
        <v>0.2636</v>
      </c>
      <c r="G7" s="437">
        <v>0.2296</v>
      </c>
      <c r="H7" s="437">
        <v>0.21640000000000001</v>
      </c>
      <c r="I7" s="437">
        <v>0.28820000000000001</v>
      </c>
      <c r="J7" s="437">
        <v>0.26079999999999998</v>
      </c>
      <c r="K7" s="437">
        <v>0.2276</v>
      </c>
      <c r="L7" s="437">
        <v>0.41449999999999998</v>
      </c>
      <c r="M7" s="437">
        <v>0.16389999999999999</v>
      </c>
      <c r="N7" s="437">
        <v>0.20710000000000001</v>
      </c>
      <c r="O7" s="437">
        <v>0.15939999999999999</v>
      </c>
      <c r="P7" s="437">
        <v>0.1399</v>
      </c>
      <c r="Q7" s="437">
        <v>0.16420000000000001</v>
      </c>
      <c r="R7" s="437">
        <v>0.1326</v>
      </c>
      <c r="S7" s="437">
        <v>0.1497</v>
      </c>
      <c r="T7" s="437">
        <v>0.2273</v>
      </c>
      <c r="U7" s="437">
        <v>0.14319999999999999</v>
      </c>
    </row>
    <row r="8" spans="1:21" ht="15" customHeight="1">
      <c r="A8" s="120" t="s">
        <v>652</v>
      </c>
      <c r="B8" s="121">
        <v>520362406.14999998</v>
      </c>
      <c r="C8" s="121">
        <v>216710922.94999999</v>
      </c>
      <c r="D8" s="121">
        <v>130821277.62</v>
      </c>
      <c r="E8" s="121">
        <v>36334247.280000001</v>
      </c>
      <c r="F8" s="121">
        <v>30829627.300000001</v>
      </c>
      <c r="G8" s="121">
        <v>40392852.859999999</v>
      </c>
      <c r="H8" s="121">
        <v>15127057.199999999</v>
      </c>
      <c r="I8" s="121">
        <v>25782411.68</v>
      </c>
      <c r="J8" s="121">
        <v>12461794.560000001</v>
      </c>
      <c r="K8" s="121">
        <v>14707660.060000001</v>
      </c>
      <c r="L8" s="121">
        <v>10356206.52</v>
      </c>
      <c r="M8" s="121">
        <v>9658121.2400000002</v>
      </c>
      <c r="N8" s="121">
        <v>28093694.710000001</v>
      </c>
      <c r="O8" s="121">
        <v>25961692.34</v>
      </c>
      <c r="P8" s="121">
        <v>14500007.33</v>
      </c>
      <c r="Q8" s="121">
        <v>4764749.54</v>
      </c>
      <c r="R8" s="121">
        <v>12160025.41</v>
      </c>
      <c r="S8" s="121">
        <v>12948050.949999999</v>
      </c>
      <c r="T8" s="121">
        <v>10913899.710000001</v>
      </c>
      <c r="U8" s="121">
        <v>39896420.670000002</v>
      </c>
    </row>
    <row r="9" spans="1:21" ht="15" customHeight="1">
      <c r="A9" s="120" t="s">
        <v>653</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c r="T9" s="121">
        <v>0</v>
      </c>
      <c r="U9" s="121">
        <v>0</v>
      </c>
    </row>
    <row r="10" spans="1:21" s="276" customFormat="1" ht="15" customHeight="1">
      <c r="A10" s="120" t="s">
        <v>654</v>
      </c>
      <c r="B10" s="121">
        <v>68819879.310000002</v>
      </c>
      <c r="C10" s="121">
        <v>93691167.480000004</v>
      </c>
      <c r="D10" s="121">
        <v>32360760.989999998</v>
      </c>
      <c r="E10" s="121">
        <v>21456540.399999999</v>
      </c>
      <c r="F10" s="121">
        <v>45008741.509999998</v>
      </c>
      <c r="G10" s="121">
        <v>26766384.649999999</v>
      </c>
      <c r="H10" s="121">
        <v>24787623.66</v>
      </c>
      <c r="I10" s="121">
        <v>25023671.719999999</v>
      </c>
      <c r="J10" s="121">
        <v>26335663.280000001</v>
      </c>
      <c r="K10" s="121">
        <v>5277541.3</v>
      </c>
      <c r="L10" s="121">
        <v>7590731.1299999999</v>
      </c>
      <c r="M10" s="121">
        <v>746227.77</v>
      </c>
      <c r="N10" s="121">
        <v>19326303.52</v>
      </c>
      <c r="O10" s="121">
        <v>28235693.5</v>
      </c>
      <c r="P10" s="121">
        <v>1645406.74</v>
      </c>
      <c r="Q10" s="121">
        <v>0</v>
      </c>
      <c r="R10" s="121">
        <v>12888834.869999999</v>
      </c>
      <c r="S10" s="121">
        <v>21006935.140000001</v>
      </c>
      <c r="T10" s="121">
        <v>6433682.5300000003</v>
      </c>
      <c r="U10" s="121">
        <v>14707695.85</v>
      </c>
    </row>
    <row r="11" spans="1:21" s="276" customFormat="1" ht="15" customHeight="1">
      <c r="A11" s="120" t="s">
        <v>655</v>
      </c>
      <c r="B11" s="121">
        <v>131891684.37</v>
      </c>
      <c r="C11" s="121">
        <v>52124118.289999999</v>
      </c>
      <c r="D11" s="121">
        <v>67326142.010000005</v>
      </c>
      <c r="E11" s="121">
        <v>16118304.75</v>
      </c>
      <c r="F11" s="121">
        <v>57710858.369999997</v>
      </c>
      <c r="G11" s="121">
        <v>47773569.68</v>
      </c>
      <c r="H11" s="121">
        <v>21815250.949999999</v>
      </c>
      <c r="I11" s="121">
        <v>24362477.32</v>
      </c>
      <c r="J11" s="121">
        <v>38280887.899999999</v>
      </c>
      <c r="K11" s="121">
        <v>9858985.5299999993</v>
      </c>
      <c r="L11" s="121">
        <v>8728776.2699999996</v>
      </c>
      <c r="M11" s="121">
        <v>6758033.6600000001</v>
      </c>
      <c r="N11" s="121">
        <v>60117926.460000001</v>
      </c>
      <c r="O11" s="121">
        <v>7086537.1100000003</v>
      </c>
      <c r="P11" s="121">
        <v>9418604.25</v>
      </c>
      <c r="Q11" s="121">
        <v>13599379.52</v>
      </c>
      <c r="R11" s="121">
        <v>12359441.84</v>
      </c>
      <c r="S11" s="121">
        <v>15227578.210000001</v>
      </c>
      <c r="T11" s="121">
        <v>4862961.04</v>
      </c>
      <c r="U11" s="121">
        <v>81129329.700000003</v>
      </c>
    </row>
    <row r="12" spans="1:21" s="276" customFormat="1" ht="15" customHeight="1">
      <c r="A12" s="120" t="s">
        <v>656</v>
      </c>
      <c r="B12" s="121">
        <v>94040371.409999996</v>
      </c>
      <c r="C12" s="121">
        <v>84429552.849999994</v>
      </c>
      <c r="D12" s="121">
        <v>11757249.359999999</v>
      </c>
      <c r="E12" s="121">
        <v>0</v>
      </c>
      <c r="F12" s="121">
        <v>259447.01</v>
      </c>
      <c r="G12" s="121">
        <v>2813983.54</v>
      </c>
      <c r="H12" s="121">
        <v>0</v>
      </c>
      <c r="I12" s="121">
        <v>15390723.48</v>
      </c>
      <c r="J12" s="121">
        <v>7272429.8899999997</v>
      </c>
      <c r="K12" s="121">
        <v>453675.84</v>
      </c>
      <c r="L12" s="121">
        <v>1101722.19</v>
      </c>
      <c r="M12" s="121">
        <v>0</v>
      </c>
      <c r="N12" s="121">
        <v>0</v>
      </c>
      <c r="O12" s="121">
        <v>2021822.86</v>
      </c>
      <c r="P12" s="121">
        <v>0</v>
      </c>
      <c r="Q12" s="121">
        <v>0</v>
      </c>
      <c r="R12" s="121">
        <v>3347979.17</v>
      </c>
      <c r="S12" s="121">
        <v>0</v>
      </c>
      <c r="T12" s="121">
        <v>0</v>
      </c>
      <c r="U12" s="121">
        <v>0</v>
      </c>
    </row>
    <row r="13" spans="1:21" s="276" customFormat="1" ht="15" customHeight="1">
      <c r="A13" s="120" t="s">
        <v>657</v>
      </c>
      <c r="B13" s="121">
        <v>1092570618</v>
      </c>
      <c r="C13" s="121">
        <v>703209230</v>
      </c>
      <c r="D13" s="121">
        <v>281292356.77999997</v>
      </c>
      <c r="E13" s="121">
        <v>72747862</v>
      </c>
      <c r="F13" s="121">
        <v>164722764.02000001</v>
      </c>
      <c r="G13" s="121">
        <v>297333429.62</v>
      </c>
      <c r="H13" s="121">
        <v>179245740.41</v>
      </c>
      <c r="I13" s="121">
        <v>153256460.65000001</v>
      </c>
      <c r="J13" s="121">
        <v>130286247.75</v>
      </c>
      <c r="K13" s="121">
        <v>128923726.89</v>
      </c>
      <c r="L13" s="121">
        <v>103580980.06</v>
      </c>
      <c r="M13" s="121">
        <v>68237752.810000002</v>
      </c>
      <c r="N13" s="121">
        <v>212149790.66999999</v>
      </c>
      <c r="O13" s="121">
        <v>122421554.16</v>
      </c>
      <c r="P13" s="121">
        <v>73527830.400000006</v>
      </c>
      <c r="Q13" s="121">
        <v>55251582.539999999</v>
      </c>
      <c r="R13" s="121">
        <v>88810150.430000007</v>
      </c>
      <c r="S13" s="121">
        <v>185654697.84999999</v>
      </c>
      <c r="T13" s="121">
        <v>69097648.659999996</v>
      </c>
      <c r="U13" s="121">
        <v>227061431.77000001</v>
      </c>
    </row>
    <row r="14" spans="1:21" s="21" customFormat="1" ht="15" customHeight="1">
      <c r="A14" s="292" t="s">
        <v>658</v>
      </c>
      <c r="B14" s="293">
        <v>1907684959.24</v>
      </c>
      <c r="C14" s="293">
        <v>1150164991.5699999</v>
      </c>
      <c r="D14" s="293">
        <v>523557786.75999999</v>
      </c>
      <c r="E14" s="293">
        <v>146656954.43000001</v>
      </c>
      <c r="F14" s="293">
        <v>298531438.20999998</v>
      </c>
      <c r="G14" s="293">
        <v>415080220.35000002</v>
      </c>
      <c r="H14" s="293">
        <v>240975672.22</v>
      </c>
      <c r="I14" s="293">
        <v>243815744.84999999</v>
      </c>
      <c r="J14" s="293">
        <v>214637023.38</v>
      </c>
      <c r="K14" s="293">
        <v>159221589.62</v>
      </c>
      <c r="L14" s="293">
        <v>131358416.17</v>
      </c>
      <c r="M14" s="293">
        <v>85400135.480000004</v>
      </c>
      <c r="N14" s="293">
        <v>319687715.36000001</v>
      </c>
      <c r="O14" s="293">
        <v>185727299.97</v>
      </c>
      <c r="P14" s="293">
        <v>99091848.719999999</v>
      </c>
      <c r="Q14" s="293">
        <v>73615711.599999994</v>
      </c>
      <c r="R14" s="293">
        <v>129566431.72</v>
      </c>
      <c r="S14" s="293">
        <v>234837262.15000001</v>
      </c>
      <c r="T14" s="293">
        <v>91308191.939999998</v>
      </c>
      <c r="U14" s="293">
        <v>362794877.99000001</v>
      </c>
    </row>
    <row r="15" spans="1:21" s="276" customFormat="1" ht="15" customHeight="1">
      <c r="A15" s="120" t="s">
        <v>659</v>
      </c>
      <c r="B15" s="121">
        <v>1242810714.6045001</v>
      </c>
      <c r="C15" s="121">
        <v>811331687.27849996</v>
      </c>
      <c r="D15" s="121">
        <v>330245517.00300002</v>
      </c>
      <c r="E15" s="121">
        <v>85098322.454999998</v>
      </c>
      <c r="F15" s="121">
        <v>202774526.76449999</v>
      </c>
      <c r="G15" s="121">
        <v>328683979.04500002</v>
      </c>
      <c r="H15" s="121">
        <v>195110890.61700001</v>
      </c>
      <c r="I15" s="121">
        <v>181985476.264</v>
      </c>
      <c r="J15" s="121">
        <v>160148146.7735</v>
      </c>
      <c r="K15" s="121">
        <v>135248984.79499999</v>
      </c>
      <c r="L15" s="121">
        <v>110289806.0635</v>
      </c>
      <c r="M15" s="121">
        <v>71766015.194000006</v>
      </c>
      <c r="N15" s="121">
        <v>246074014.604</v>
      </c>
      <c r="O15" s="121">
        <v>133128328.56</v>
      </c>
      <c r="P15" s="121">
        <v>78566213.872999996</v>
      </c>
      <c r="Q15" s="121">
        <v>62051272.299999997</v>
      </c>
      <c r="R15" s="121">
        <v>100078622.7015</v>
      </c>
      <c r="S15" s="121">
        <v>197469873.98300001</v>
      </c>
      <c r="T15" s="121">
        <v>72815865.686000004</v>
      </c>
      <c r="U15" s="121">
        <v>270567635.79000002</v>
      </c>
    </row>
    <row r="16" spans="1:21" s="23" customFormat="1" ht="15" customHeight="1">
      <c r="A16" s="244" t="s">
        <v>660</v>
      </c>
      <c r="B16" s="294">
        <v>0.65149999999999997</v>
      </c>
      <c r="C16" s="294">
        <v>0.70540000000000003</v>
      </c>
      <c r="D16" s="294">
        <v>0.63080000000000003</v>
      </c>
      <c r="E16" s="294">
        <v>0.58030000000000004</v>
      </c>
      <c r="F16" s="294">
        <v>0.67920000000000003</v>
      </c>
      <c r="G16" s="294">
        <v>0.79190000000000005</v>
      </c>
      <c r="H16" s="294">
        <v>0.80969999999999998</v>
      </c>
      <c r="I16" s="294">
        <v>0.74639999999999995</v>
      </c>
      <c r="J16" s="294">
        <v>0.74609999999999999</v>
      </c>
      <c r="K16" s="294">
        <v>0.84940000000000004</v>
      </c>
      <c r="L16" s="294">
        <v>0.83960000000000001</v>
      </c>
      <c r="M16" s="294">
        <v>0.84040000000000004</v>
      </c>
      <c r="N16" s="294">
        <v>0.76970000000000005</v>
      </c>
      <c r="O16" s="294">
        <v>0.71679999999999999</v>
      </c>
      <c r="P16" s="294">
        <v>0.79290000000000005</v>
      </c>
      <c r="Q16" s="294">
        <v>0.84289999999999998</v>
      </c>
      <c r="R16" s="294">
        <v>0.77239999999999998</v>
      </c>
      <c r="S16" s="294">
        <v>0.84089999999999998</v>
      </c>
      <c r="T16" s="294">
        <v>0.79749999999999999</v>
      </c>
      <c r="U16" s="294">
        <v>0.74580000000000002</v>
      </c>
    </row>
    <row r="17" spans="1:21" s="276" customFormat="1" ht="15" customHeight="1">
      <c r="A17" s="292" t="s">
        <v>661</v>
      </c>
      <c r="B17" s="293">
        <v>124281071.4605</v>
      </c>
      <c r="C17" s="293">
        <v>81133168.727899998</v>
      </c>
      <c r="D17" s="293">
        <v>33024551.700300001</v>
      </c>
      <c r="E17" s="293">
        <v>8509832.2455000002</v>
      </c>
      <c r="F17" s="293">
        <v>20277452.6765</v>
      </c>
      <c r="G17" s="293">
        <v>32868397.9045</v>
      </c>
      <c r="H17" s="293">
        <v>19511089.061700001</v>
      </c>
      <c r="I17" s="293">
        <v>18198547.626400001</v>
      </c>
      <c r="J17" s="293">
        <v>16014814.6774</v>
      </c>
      <c r="K17" s="293">
        <v>13524898.479499999</v>
      </c>
      <c r="L17" s="293">
        <v>11028980.6064</v>
      </c>
      <c r="M17" s="293">
        <v>7176601.5193999996</v>
      </c>
      <c r="N17" s="293">
        <v>24607401.4604</v>
      </c>
      <c r="O17" s="293">
        <v>13312832.856000001</v>
      </c>
      <c r="P17" s="293">
        <v>7856621.3872999996</v>
      </c>
      <c r="Q17" s="293">
        <v>6205127.2300000004</v>
      </c>
      <c r="R17" s="293">
        <v>10007862.270199999</v>
      </c>
      <c r="S17" s="293">
        <v>19746987.3983</v>
      </c>
      <c r="T17" s="293">
        <v>7281586.5685999999</v>
      </c>
      <c r="U17" s="293">
        <v>27056763.579</v>
      </c>
    </row>
    <row r="18" spans="1:21" s="276" customFormat="1" ht="15" customHeight="1">
      <c r="A18" s="120" t="s">
        <v>662</v>
      </c>
      <c r="B18" s="121">
        <v>197961374</v>
      </c>
      <c r="C18" s="121">
        <v>116267061</v>
      </c>
      <c r="D18" s="121">
        <v>72849420</v>
      </c>
      <c r="E18" s="121">
        <v>31120814</v>
      </c>
      <c r="F18" s="121">
        <v>51009238</v>
      </c>
      <c r="G18" s="121">
        <v>75460529</v>
      </c>
      <c r="H18" s="121">
        <v>40721153</v>
      </c>
      <c r="I18" s="121">
        <v>52041372</v>
      </c>
      <c r="J18" s="121">
        <v>41764888</v>
      </c>
      <c r="K18" s="121">
        <v>30860052</v>
      </c>
      <c r="L18" s="121">
        <v>42032873</v>
      </c>
      <c r="M18" s="121">
        <v>12028188</v>
      </c>
      <c r="N18" s="121">
        <v>39642139</v>
      </c>
      <c r="O18" s="121">
        <v>20017684</v>
      </c>
      <c r="P18" s="121">
        <v>11194775</v>
      </c>
      <c r="Q18" s="121">
        <v>10220869</v>
      </c>
      <c r="R18" s="121">
        <v>13443457</v>
      </c>
      <c r="S18" s="121">
        <v>27205289</v>
      </c>
      <c r="T18" s="121">
        <v>15903959</v>
      </c>
      <c r="U18" s="121">
        <v>33335939</v>
      </c>
    </row>
    <row r="19" spans="1:21" s="276" customFormat="1" ht="15" customHeight="1">
      <c r="A19" s="120" t="s">
        <v>663</v>
      </c>
      <c r="B19" s="121">
        <v>0</v>
      </c>
      <c r="C19" s="121">
        <v>0</v>
      </c>
      <c r="D19" s="121">
        <v>0</v>
      </c>
      <c r="E19" s="121">
        <v>0</v>
      </c>
      <c r="F19" s="121">
        <v>0</v>
      </c>
      <c r="G19" s="121">
        <v>0</v>
      </c>
      <c r="H19" s="121">
        <v>0</v>
      </c>
      <c r="I19" s="121">
        <v>0</v>
      </c>
      <c r="J19" s="121">
        <v>0</v>
      </c>
      <c r="K19" s="121">
        <v>185</v>
      </c>
      <c r="L19" s="121">
        <v>0</v>
      </c>
      <c r="M19" s="121">
        <v>0</v>
      </c>
      <c r="N19" s="121">
        <v>0</v>
      </c>
      <c r="O19" s="121">
        <v>0</v>
      </c>
      <c r="P19" s="121">
        <v>0</v>
      </c>
      <c r="Q19" s="121">
        <v>0</v>
      </c>
      <c r="R19" s="121">
        <v>0</v>
      </c>
      <c r="S19" s="121">
        <v>0</v>
      </c>
      <c r="T19" s="121">
        <v>12583</v>
      </c>
      <c r="U19" s="121">
        <v>0</v>
      </c>
    </row>
    <row r="20" spans="1:21" s="276" customFormat="1" ht="15" customHeight="1">
      <c r="A20" s="244" t="s">
        <v>664</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row>
    <row r="21" spans="1:21" s="276" customFormat="1" ht="15" customHeight="1">
      <c r="A21" s="120" t="s">
        <v>665</v>
      </c>
      <c r="B21" s="121">
        <v>0</v>
      </c>
      <c r="C21" s="121">
        <v>0</v>
      </c>
      <c r="D21" s="121">
        <v>0</v>
      </c>
      <c r="E21" s="121">
        <v>5683941</v>
      </c>
      <c r="F21" s="121">
        <v>0</v>
      </c>
      <c r="G21" s="121">
        <v>0</v>
      </c>
      <c r="H21" s="121">
        <v>52442</v>
      </c>
      <c r="I21" s="121">
        <v>226350</v>
      </c>
      <c r="J21" s="121">
        <v>0</v>
      </c>
      <c r="K21" s="121">
        <v>77917</v>
      </c>
      <c r="L21" s="121">
        <v>0</v>
      </c>
      <c r="M21" s="121">
        <v>701639</v>
      </c>
      <c r="N21" s="121">
        <v>0</v>
      </c>
      <c r="O21" s="121">
        <v>0</v>
      </c>
      <c r="P21" s="121">
        <v>1369673</v>
      </c>
      <c r="Q21" s="121">
        <v>32437</v>
      </c>
      <c r="R21" s="121">
        <v>692137</v>
      </c>
      <c r="S21" s="121">
        <v>0</v>
      </c>
      <c r="T21" s="121">
        <v>0</v>
      </c>
      <c r="U21" s="121">
        <v>0</v>
      </c>
    </row>
    <row r="22" spans="1:21" s="276" customFormat="1" ht="15" customHeight="1">
      <c r="A22" s="292" t="s">
        <v>666</v>
      </c>
      <c r="B22" s="293">
        <v>197961374</v>
      </c>
      <c r="C22" s="293">
        <v>116267061</v>
      </c>
      <c r="D22" s="293">
        <v>72849420</v>
      </c>
      <c r="E22" s="293">
        <v>25436873</v>
      </c>
      <c r="F22" s="293">
        <v>51009238</v>
      </c>
      <c r="G22" s="293">
        <v>75460529</v>
      </c>
      <c r="H22" s="293">
        <v>40668711</v>
      </c>
      <c r="I22" s="293">
        <v>51815022</v>
      </c>
      <c r="J22" s="293">
        <v>41764888</v>
      </c>
      <c r="K22" s="293">
        <v>30781950</v>
      </c>
      <c r="L22" s="293">
        <v>42032873</v>
      </c>
      <c r="M22" s="293">
        <v>11326549</v>
      </c>
      <c r="N22" s="293">
        <v>39642139</v>
      </c>
      <c r="O22" s="293">
        <v>20017684</v>
      </c>
      <c r="P22" s="293">
        <v>9825102</v>
      </c>
      <c r="Q22" s="293">
        <v>10188432</v>
      </c>
      <c r="R22" s="293">
        <v>12751320</v>
      </c>
      <c r="S22" s="293">
        <v>27205289</v>
      </c>
      <c r="T22" s="293">
        <v>15891376</v>
      </c>
      <c r="U22" s="293">
        <v>33335939</v>
      </c>
    </row>
    <row r="23" spans="1:21" s="276" customFormat="1" ht="15" customHeight="1">
      <c r="A23" s="120" t="s">
        <v>667</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c r="T23" s="121">
        <v>0</v>
      </c>
      <c r="U23" s="121">
        <v>0</v>
      </c>
    </row>
    <row r="24" spans="1:21" s="276" customFormat="1" ht="15" customHeight="1">
      <c r="A24" s="120" t="s">
        <v>668</v>
      </c>
      <c r="B24" s="121">
        <v>0</v>
      </c>
      <c r="C24" s="121">
        <v>0</v>
      </c>
      <c r="D24" s="121">
        <v>0</v>
      </c>
      <c r="E24" s="121">
        <v>0</v>
      </c>
      <c r="F24" s="121">
        <v>0</v>
      </c>
      <c r="G24" s="121">
        <v>0</v>
      </c>
      <c r="H24" s="121">
        <v>0</v>
      </c>
      <c r="I24" s="121">
        <v>0</v>
      </c>
      <c r="J24" s="121">
        <v>0</v>
      </c>
      <c r="K24" s="121">
        <v>0</v>
      </c>
      <c r="L24" s="121">
        <v>0</v>
      </c>
      <c r="M24" s="121">
        <v>0</v>
      </c>
      <c r="N24" s="121">
        <v>0</v>
      </c>
      <c r="O24" s="121">
        <v>0</v>
      </c>
      <c r="P24" s="121">
        <v>0</v>
      </c>
      <c r="Q24" s="121">
        <v>0</v>
      </c>
      <c r="R24" s="121">
        <v>0</v>
      </c>
      <c r="S24" s="121">
        <v>0</v>
      </c>
      <c r="T24" s="121">
        <v>0</v>
      </c>
      <c r="U24" s="121">
        <v>0</v>
      </c>
    </row>
    <row r="25" spans="1:21" s="280" customFormat="1" ht="15" customHeight="1">
      <c r="A25" s="120" t="s">
        <v>669</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c r="T25" s="121">
        <v>0</v>
      </c>
      <c r="U25" s="121">
        <v>0</v>
      </c>
    </row>
    <row r="26" spans="1:21" s="276" customFormat="1" ht="15" customHeight="1">
      <c r="A26" s="120" t="s">
        <v>670</v>
      </c>
      <c r="B26" s="121">
        <v>0</v>
      </c>
      <c r="C26" s="121">
        <v>0</v>
      </c>
      <c r="D26" s="121">
        <v>0</v>
      </c>
      <c r="E26" s="121">
        <v>0</v>
      </c>
      <c r="F26" s="121">
        <v>0</v>
      </c>
      <c r="G26" s="121">
        <v>0</v>
      </c>
      <c r="H26" s="121">
        <v>0</v>
      </c>
      <c r="I26" s="121">
        <v>0</v>
      </c>
      <c r="J26" s="121">
        <v>0</v>
      </c>
      <c r="K26" s="121">
        <v>0</v>
      </c>
      <c r="L26" s="121">
        <v>0</v>
      </c>
      <c r="M26" s="121">
        <v>0</v>
      </c>
      <c r="N26" s="121">
        <v>0</v>
      </c>
      <c r="O26" s="121">
        <v>0</v>
      </c>
      <c r="P26" s="121">
        <v>0</v>
      </c>
      <c r="Q26" s="121">
        <v>0</v>
      </c>
      <c r="R26" s="121">
        <v>0</v>
      </c>
      <c r="S26" s="121">
        <v>0</v>
      </c>
      <c r="T26" s="121">
        <v>0</v>
      </c>
      <c r="U26" s="121">
        <v>0</v>
      </c>
    </row>
    <row r="27" spans="1:21" s="36" customFormat="1" ht="15" customHeight="1">
      <c r="A27" s="244" t="s">
        <v>671</v>
      </c>
      <c r="B27" s="121">
        <v>43461919</v>
      </c>
      <c r="C27" s="121">
        <v>3478720</v>
      </c>
      <c r="D27" s="121">
        <v>6318982</v>
      </c>
      <c r="E27" s="121">
        <v>400000</v>
      </c>
      <c r="F27" s="121">
        <v>2434415</v>
      </c>
      <c r="G27" s="121">
        <v>10413</v>
      </c>
      <c r="H27" s="121">
        <v>1560776</v>
      </c>
      <c r="I27" s="121">
        <v>634055</v>
      </c>
      <c r="J27" s="121">
        <v>0</v>
      </c>
      <c r="K27" s="121">
        <v>0</v>
      </c>
      <c r="L27" s="121">
        <v>3686608</v>
      </c>
      <c r="M27" s="121">
        <v>438675</v>
      </c>
      <c r="N27" s="121">
        <v>11316854</v>
      </c>
      <c r="O27" s="121">
        <v>1200000</v>
      </c>
      <c r="P27" s="121">
        <v>1167155</v>
      </c>
      <c r="Q27" s="121">
        <v>0</v>
      </c>
      <c r="R27" s="121">
        <v>522699</v>
      </c>
      <c r="S27" s="121">
        <v>2355901</v>
      </c>
      <c r="T27" s="121">
        <v>659944</v>
      </c>
      <c r="U27" s="121">
        <v>5410000</v>
      </c>
    </row>
    <row r="28" spans="1:21" s="281" customFormat="1" ht="15" customHeight="1">
      <c r="A28" s="244" t="s">
        <v>672</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c r="T28" s="121">
        <v>0</v>
      </c>
      <c r="U28" s="121">
        <v>0</v>
      </c>
    </row>
    <row r="29" spans="1:21" s="36" customFormat="1" ht="15" customHeight="1">
      <c r="A29" s="295" t="s">
        <v>673</v>
      </c>
      <c r="B29" s="293">
        <v>43461919</v>
      </c>
      <c r="C29" s="293">
        <v>3478720</v>
      </c>
      <c r="D29" s="293">
        <v>6318982</v>
      </c>
      <c r="E29" s="293">
        <v>400000</v>
      </c>
      <c r="F29" s="293">
        <v>2434415</v>
      </c>
      <c r="G29" s="293">
        <v>10413</v>
      </c>
      <c r="H29" s="293">
        <v>1560776</v>
      </c>
      <c r="I29" s="293">
        <v>634055</v>
      </c>
      <c r="J29" s="293">
        <v>0</v>
      </c>
      <c r="K29" s="293">
        <v>0</v>
      </c>
      <c r="L29" s="293">
        <v>3686608</v>
      </c>
      <c r="M29" s="293">
        <v>438675</v>
      </c>
      <c r="N29" s="293">
        <v>11316854</v>
      </c>
      <c r="O29" s="293">
        <v>1200000</v>
      </c>
      <c r="P29" s="293">
        <v>1167155</v>
      </c>
      <c r="Q29" s="293">
        <v>0</v>
      </c>
      <c r="R29" s="293">
        <v>522699</v>
      </c>
      <c r="S29" s="293">
        <v>2355901</v>
      </c>
      <c r="T29" s="293">
        <v>659944</v>
      </c>
      <c r="U29" s="293">
        <v>5410000</v>
      </c>
    </row>
    <row r="30" spans="1:21" s="35" customFormat="1" ht="15" customHeight="1">
      <c r="A30" s="244" t="s">
        <v>674</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c r="T30" s="121">
        <v>0</v>
      </c>
      <c r="U30" s="121">
        <v>0</v>
      </c>
    </row>
    <row r="31" spans="1:21" s="276" customFormat="1" ht="15" customHeight="1">
      <c r="A31" s="244" t="s">
        <v>675</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c r="T31" s="121">
        <v>0</v>
      </c>
      <c r="U31" s="121">
        <v>0</v>
      </c>
    </row>
    <row r="32" spans="1:21" s="276" customFormat="1" ht="15" customHeight="1">
      <c r="A32" s="292" t="s">
        <v>676</v>
      </c>
      <c r="B32" s="293">
        <v>241423293</v>
      </c>
      <c r="C32" s="293">
        <v>119745781</v>
      </c>
      <c r="D32" s="293">
        <v>79168402</v>
      </c>
      <c r="E32" s="293">
        <v>25836873</v>
      </c>
      <c r="F32" s="293">
        <v>53443653</v>
      </c>
      <c r="G32" s="293">
        <v>75470942</v>
      </c>
      <c r="H32" s="293">
        <v>42229487</v>
      </c>
      <c r="I32" s="293">
        <v>52449077</v>
      </c>
      <c r="J32" s="293">
        <v>41764888</v>
      </c>
      <c r="K32" s="293">
        <v>30781950</v>
      </c>
      <c r="L32" s="293">
        <v>45719481</v>
      </c>
      <c r="M32" s="293">
        <v>11765224</v>
      </c>
      <c r="N32" s="293">
        <v>50958993</v>
      </c>
      <c r="O32" s="293">
        <v>21217684</v>
      </c>
      <c r="P32" s="293">
        <v>10992257</v>
      </c>
      <c r="Q32" s="293">
        <v>10188432</v>
      </c>
      <c r="R32" s="293">
        <v>13274019</v>
      </c>
      <c r="S32" s="293">
        <v>29561190</v>
      </c>
      <c r="T32" s="293">
        <v>16551320</v>
      </c>
      <c r="U32" s="293">
        <v>38745939</v>
      </c>
    </row>
    <row r="33" spans="1:21" ht="15" customHeight="1">
      <c r="A33" s="120" t="s">
        <v>677</v>
      </c>
      <c r="B33" s="121">
        <v>117142221.5396</v>
      </c>
      <c r="C33" s="121">
        <v>38612612.272200003</v>
      </c>
      <c r="D33" s="121">
        <v>46143850.299699999</v>
      </c>
      <c r="E33" s="121">
        <v>17327040.754500002</v>
      </c>
      <c r="F33" s="121">
        <v>33166200.323600002</v>
      </c>
      <c r="G33" s="121">
        <v>42602544.0955</v>
      </c>
      <c r="H33" s="121">
        <v>22718397.938299999</v>
      </c>
      <c r="I33" s="121">
        <v>34250529.373599999</v>
      </c>
      <c r="J33" s="121">
        <v>25750073.322700001</v>
      </c>
      <c r="K33" s="121">
        <v>17257051.520500001</v>
      </c>
      <c r="L33" s="121">
        <v>34690500.393700004</v>
      </c>
      <c r="M33" s="121">
        <v>4588622.4806000004</v>
      </c>
      <c r="N33" s="121">
        <v>26351591.5396</v>
      </c>
      <c r="O33" s="121">
        <v>7904851.1440000003</v>
      </c>
      <c r="P33" s="121">
        <v>3135635.6126999999</v>
      </c>
      <c r="Q33" s="121">
        <v>3983304.77</v>
      </c>
      <c r="R33" s="121">
        <v>3266156.7299000002</v>
      </c>
      <c r="S33" s="121">
        <v>9814202.6017000005</v>
      </c>
      <c r="T33" s="121">
        <v>9269733.4313999992</v>
      </c>
      <c r="U33" s="121">
        <v>11689175.421</v>
      </c>
    </row>
    <row r="34" spans="1:21" s="296" customFormat="1" ht="15" customHeight="1">
      <c r="A34" s="120" t="s">
        <v>678</v>
      </c>
      <c r="B34" s="246">
        <v>0.21779999999999999</v>
      </c>
      <c r="C34" s="246">
        <v>0.1764</v>
      </c>
      <c r="D34" s="246">
        <v>0.2271</v>
      </c>
      <c r="E34" s="246">
        <v>0.107</v>
      </c>
      <c r="F34" s="246">
        <v>8.9800000000000005E-2</v>
      </c>
      <c r="G34" s="246">
        <v>5.57E-2</v>
      </c>
      <c r="H34" s="246">
        <v>8.09E-2</v>
      </c>
      <c r="I34" s="246">
        <v>3.1E-2</v>
      </c>
      <c r="J34" s="246">
        <v>6.0199999999999997E-2</v>
      </c>
      <c r="K34" s="246">
        <v>6.8099999999999994E-2</v>
      </c>
      <c r="L34" s="246">
        <v>8.5400000000000004E-2</v>
      </c>
      <c r="M34" s="246">
        <v>0.17560000000000001</v>
      </c>
      <c r="N34" s="246">
        <v>7.0000000000000007E-2</v>
      </c>
      <c r="O34" s="246">
        <v>0.127</v>
      </c>
      <c r="P34" s="246">
        <v>0.21529999999999999</v>
      </c>
      <c r="Q34" s="246">
        <v>0.15240000000000001</v>
      </c>
      <c r="R34" s="246">
        <v>0.16339999999999999</v>
      </c>
      <c r="S34" s="246">
        <v>8.3000000000000004E-2</v>
      </c>
      <c r="T34" s="246">
        <v>0.2908</v>
      </c>
      <c r="U34" s="246">
        <v>7.6300000000000007E-2</v>
      </c>
    </row>
    <row r="35" spans="1:21" ht="3.75" customHeight="1" thickBot="1">
      <c r="A35" s="118"/>
      <c r="B35" s="118"/>
      <c r="C35" s="118"/>
      <c r="D35" s="118"/>
      <c r="E35" s="118"/>
      <c r="F35" s="118"/>
      <c r="G35" s="118"/>
      <c r="H35" s="118"/>
      <c r="I35" s="118"/>
      <c r="J35" s="118"/>
      <c r="K35" s="118"/>
      <c r="L35" s="118"/>
      <c r="M35" s="118"/>
      <c r="N35" s="118"/>
      <c r="O35" s="118"/>
      <c r="P35" s="118"/>
      <c r="Q35" s="118"/>
      <c r="R35" s="118"/>
      <c r="S35" s="118"/>
      <c r="T35" s="118"/>
      <c r="U35" s="118"/>
    </row>
    <row r="36" spans="1:21" ht="15" customHeight="1" thickTop="1">
      <c r="A36" s="621" t="s">
        <v>679</v>
      </c>
      <c r="B36" s="47"/>
      <c r="C36" s="47"/>
      <c r="D36" s="47"/>
      <c r="E36" s="47"/>
      <c r="F36" s="47"/>
      <c r="G36" s="47"/>
      <c r="H36" s="47"/>
      <c r="I36" s="47"/>
      <c r="J36" s="47"/>
      <c r="K36" s="47"/>
      <c r="L36" s="47"/>
      <c r="M36" s="47"/>
      <c r="N36" s="289"/>
      <c r="O36" s="289"/>
      <c r="P36" s="289"/>
      <c r="Q36" s="47"/>
      <c r="R36" s="47"/>
      <c r="S36" s="47"/>
      <c r="T36" s="47"/>
      <c r="U36" s="47"/>
    </row>
    <row r="37" spans="1:21" ht="15" customHeight="1">
      <c r="A37" s="47"/>
      <c r="B37" s="47"/>
      <c r="C37" s="47"/>
      <c r="D37" s="47"/>
      <c r="E37" s="47"/>
      <c r="F37" s="47"/>
      <c r="G37" s="47"/>
      <c r="H37" s="47"/>
      <c r="I37" s="47"/>
      <c r="J37" s="47"/>
      <c r="K37" s="47"/>
      <c r="L37" s="47"/>
      <c r="M37" s="47"/>
      <c r="N37" s="289"/>
      <c r="O37" s="289"/>
      <c r="P37" s="289"/>
      <c r="Q37" s="47"/>
      <c r="R37" s="47"/>
      <c r="S37" s="47"/>
      <c r="T37" s="47"/>
      <c r="U37" s="47"/>
    </row>
  </sheetData>
  <mergeCells count="4">
    <mergeCell ref="A1:U1"/>
    <mergeCell ref="A2:U2"/>
    <mergeCell ref="A3:U3"/>
    <mergeCell ref="A4:U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V37"/>
  <sheetViews>
    <sheetView zoomScaleNormal="100" workbookViewId="0">
      <selection activeCell="A3" sqref="A3:V3"/>
    </sheetView>
  </sheetViews>
  <sheetFormatPr defaultColWidth="9.140625" defaultRowHeight="12.75"/>
  <cols>
    <col min="1" max="1" width="85.5703125" style="33" customWidth="1"/>
    <col min="2" max="10" width="11.7109375" style="623" bestFit="1" customWidth="1"/>
    <col min="11" max="12" width="11.7109375" style="297" bestFit="1" customWidth="1"/>
    <col min="13" max="13" width="10.7109375" style="297" bestFit="1" customWidth="1"/>
    <col min="14" max="14" width="11.7109375" style="297" bestFit="1" customWidth="1"/>
    <col min="15" max="17" width="10.7109375" style="297" bestFit="1" customWidth="1"/>
    <col min="18" max="19" width="11.7109375" style="297" bestFit="1" customWidth="1"/>
    <col min="20" max="20" width="10.7109375" style="297" bestFit="1" customWidth="1"/>
    <col min="21" max="21" width="11.7109375" style="297" bestFit="1" customWidth="1"/>
    <col min="22" max="22" width="14.42578125" style="297" bestFit="1" customWidth="1"/>
    <col min="23" max="199" width="9.140625" style="623" customWidth="1"/>
    <col min="200" max="257" width="9.140625" style="623"/>
    <col min="258" max="258" width="85.5703125" style="623" customWidth="1"/>
    <col min="259" max="274" width="18.140625" style="623" customWidth="1"/>
    <col min="275" max="455" width="9.140625" style="623" customWidth="1"/>
    <col min="456" max="513" width="9.140625" style="623"/>
    <col min="514" max="514" width="85.5703125" style="623" customWidth="1"/>
    <col min="515" max="530" width="18.140625" style="623" customWidth="1"/>
    <col min="531" max="711" width="9.140625" style="623" customWidth="1"/>
    <col min="712" max="769" width="9.140625" style="623"/>
    <col min="770" max="770" width="85.5703125" style="623" customWidth="1"/>
    <col min="771" max="786" width="18.140625" style="623" customWidth="1"/>
    <col min="787" max="967" width="9.140625" style="623" customWidth="1"/>
    <col min="968" max="1025" width="9.140625" style="623"/>
    <col min="1026" max="1026" width="85.5703125" style="623" customWidth="1"/>
    <col min="1027" max="1042" width="18.140625" style="623" customWidth="1"/>
    <col min="1043" max="1223" width="9.140625" style="623" customWidth="1"/>
    <col min="1224" max="1281" width="9.140625" style="623"/>
    <col min="1282" max="1282" width="85.5703125" style="623" customWidth="1"/>
    <col min="1283" max="1298" width="18.140625" style="623" customWidth="1"/>
    <col min="1299" max="1479" width="9.140625" style="623" customWidth="1"/>
    <col min="1480" max="1537" width="9.140625" style="623"/>
    <col min="1538" max="1538" width="85.5703125" style="623" customWidth="1"/>
    <col min="1539" max="1554" width="18.140625" style="623" customWidth="1"/>
    <col min="1555" max="1735" width="9.140625" style="623" customWidth="1"/>
    <col min="1736" max="1793" width="9.140625" style="623"/>
    <col min="1794" max="1794" width="85.5703125" style="623" customWidth="1"/>
    <col min="1795" max="1810" width="18.140625" style="623" customWidth="1"/>
    <col min="1811" max="1991" width="9.140625" style="623" customWidth="1"/>
    <col min="1992" max="2049" width="9.140625" style="623"/>
    <col min="2050" max="2050" width="85.5703125" style="623" customWidth="1"/>
    <col min="2051" max="2066" width="18.140625" style="623" customWidth="1"/>
    <col min="2067" max="2247" width="9.140625" style="623" customWidth="1"/>
    <col min="2248" max="2305" width="9.140625" style="623"/>
    <col min="2306" max="2306" width="85.5703125" style="623" customWidth="1"/>
    <col min="2307" max="2322" width="18.140625" style="623" customWidth="1"/>
    <col min="2323" max="2503" width="9.140625" style="623" customWidth="1"/>
    <col min="2504" max="2561" width="9.140625" style="623"/>
    <col min="2562" max="2562" width="85.5703125" style="623" customWidth="1"/>
    <col min="2563" max="2578" width="18.140625" style="623" customWidth="1"/>
    <col min="2579" max="2759" width="9.140625" style="623" customWidth="1"/>
    <col min="2760" max="2817" width="9.140625" style="623"/>
    <col min="2818" max="2818" width="85.5703125" style="623" customWidth="1"/>
    <col min="2819" max="2834" width="18.140625" style="623" customWidth="1"/>
    <col min="2835" max="3015" width="9.140625" style="623" customWidth="1"/>
    <col min="3016" max="3073" width="9.140625" style="623"/>
    <col min="3074" max="3074" width="85.5703125" style="623" customWidth="1"/>
    <col min="3075" max="3090" width="18.140625" style="623" customWidth="1"/>
    <col min="3091" max="3271" width="9.140625" style="623" customWidth="1"/>
    <col min="3272" max="3329" width="9.140625" style="623"/>
    <col min="3330" max="3330" width="85.5703125" style="623" customWidth="1"/>
    <col min="3331" max="3346" width="18.140625" style="623" customWidth="1"/>
    <col min="3347" max="3527" width="9.140625" style="623" customWidth="1"/>
    <col min="3528" max="3585" width="9.140625" style="623"/>
    <col min="3586" max="3586" width="85.5703125" style="623" customWidth="1"/>
    <col min="3587" max="3602" width="18.140625" style="623" customWidth="1"/>
    <col min="3603" max="3783" width="9.140625" style="623" customWidth="1"/>
    <col min="3784" max="3841" width="9.140625" style="623"/>
    <col min="3842" max="3842" width="85.5703125" style="623" customWidth="1"/>
    <col min="3843" max="3858" width="18.140625" style="623" customWidth="1"/>
    <col min="3859" max="4039" width="9.140625" style="623" customWidth="1"/>
    <col min="4040" max="4097" width="9.140625" style="623"/>
    <col min="4098" max="4098" width="85.5703125" style="623" customWidth="1"/>
    <col min="4099" max="4114" width="18.140625" style="623" customWidth="1"/>
    <col min="4115" max="4295" width="9.140625" style="623" customWidth="1"/>
    <col min="4296" max="4353" width="9.140625" style="623"/>
    <col min="4354" max="4354" width="85.5703125" style="623" customWidth="1"/>
    <col min="4355" max="4370" width="18.140625" style="623" customWidth="1"/>
    <col min="4371" max="4551" width="9.140625" style="623" customWidth="1"/>
    <col min="4552" max="4609" width="9.140625" style="623"/>
    <col min="4610" max="4610" width="85.5703125" style="623" customWidth="1"/>
    <col min="4611" max="4626" width="18.140625" style="623" customWidth="1"/>
    <col min="4627" max="4807" width="9.140625" style="623" customWidth="1"/>
    <col min="4808" max="4865" width="9.140625" style="623"/>
    <col min="4866" max="4866" width="85.5703125" style="623" customWidth="1"/>
    <col min="4867" max="4882" width="18.140625" style="623" customWidth="1"/>
    <col min="4883" max="5063" width="9.140625" style="623" customWidth="1"/>
    <col min="5064" max="5121" width="9.140625" style="623"/>
    <col min="5122" max="5122" width="85.5703125" style="623" customWidth="1"/>
    <col min="5123" max="5138" width="18.140625" style="623" customWidth="1"/>
    <col min="5139" max="5319" width="9.140625" style="623" customWidth="1"/>
    <col min="5320" max="5377" width="9.140625" style="623"/>
    <col min="5378" max="5378" width="85.5703125" style="623" customWidth="1"/>
    <col min="5379" max="5394" width="18.140625" style="623" customWidth="1"/>
    <col min="5395" max="5575" width="9.140625" style="623" customWidth="1"/>
    <col min="5576" max="5633" width="9.140625" style="623"/>
    <col min="5634" max="5634" width="85.5703125" style="623" customWidth="1"/>
    <col min="5635" max="5650" width="18.140625" style="623" customWidth="1"/>
    <col min="5651" max="5831" width="9.140625" style="623" customWidth="1"/>
    <col min="5832" max="5889" width="9.140625" style="623"/>
    <col min="5890" max="5890" width="85.5703125" style="623" customWidth="1"/>
    <col min="5891" max="5906" width="18.140625" style="623" customWidth="1"/>
    <col min="5907" max="6087" width="9.140625" style="623" customWidth="1"/>
    <col min="6088" max="6145" width="9.140625" style="623"/>
    <col min="6146" max="6146" width="85.5703125" style="623" customWidth="1"/>
    <col min="6147" max="6162" width="18.140625" style="623" customWidth="1"/>
    <col min="6163" max="6343" width="9.140625" style="623" customWidth="1"/>
    <col min="6344" max="6401" width="9.140625" style="623"/>
    <col min="6402" max="6402" width="85.5703125" style="623" customWidth="1"/>
    <col min="6403" max="6418" width="18.140625" style="623" customWidth="1"/>
    <col min="6419" max="6599" width="9.140625" style="623" customWidth="1"/>
    <col min="6600" max="6657" width="9.140625" style="623"/>
    <col min="6658" max="6658" width="85.5703125" style="623" customWidth="1"/>
    <col min="6659" max="6674" width="18.140625" style="623" customWidth="1"/>
    <col min="6675" max="6855" width="9.140625" style="623" customWidth="1"/>
    <col min="6856" max="6913" width="9.140625" style="623"/>
    <col min="6914" max="6914" width="85.5703125" style="623" customWidth="1"/>
    <col min="6915" max="6930" width="18.140625" style="623" customWidth="1"/>
    <col min="6931" max="7111" width="9.140625" style="623" customWidth="1"/>
    <col min="7112" max="7169" width="9.140625" style="623"/>
    <col min="7170" max="7170" width="85.5703125" style="623" customWidth="1"/>
    <col min="7171" max="7186" width="18.140625" style="623" customWidth="1"/>
    <col min="7187" max="7367" width="9.140625" style="623" customWidth="1"/>
    <col min="7368" max="7425" width="9.140625" style="623"/>
    <col min="7426" max="7426" width="85.5703125" style="623" customWidth="1"/>
    <col min="7427" max="7442" width="18.140625" style="623" customWidth="1"/>
    <col min="7443" max="7623" width="9.140625" style="623" customWidth="1"/>
    <col min="7624" max="7681" width="9.140625" style="623"/>
    <col min="7682" max="7682" width="85.5703125" style="623" customWidth="1"/>
    <col min="7683" max="7698" width="18.140625" style="623" customWidth="1"/>
    <col min="7699" max="7879" width="9.140625" style="623" customWidth="1"/>
    <col min="7880" max="7937" width="9.140625" style="623"/>
    <col min="7938" max="7938" width="85.5703125" style="623" customWidth="1"/>
    <col min="7939" max="7954" width="18.140625" style="623" customWidth="1"/>
    <col min="7955" max="8135" width="9.140625" style="623" customWidth="1"/>
    <col min="8136" max="8193" width="9.140625" style="623"/>
    <col min="8194" max="8194" width="85.5703125" style="623" customWidth="1"/>
    <col min="8195" max="8210" width="18.140625" style="623" customWidth="1"/>
    <col min="8211" max="8391" width="9.140625" style="623" customWidth="1"/>
    <col min="8392" max="8449" width="9.140625" style="623"/>
    <col min="8450" max="8450" width="85.5703125" style="623" customWidth="1"/>
    <col min="8451" max="8466" width="18.140625" style="623" customWidth="1"/>
    <col min="8467" max="8647" width="9.140625" style="623" customWidth="1"/>
    <col min="8648" max="8705" width="9.140625" style="623"/>
    <col min="8706" max="8706" width="85.5703125" style="623" customWidth="1"/>
    <col min="8707" max="8722" width="18.140625" style="623" customWidth="1"/>
    <col min="8723" max="8903" width="9.140625" style="623" customWidth="1"/>
    <col min="8904" max="8961" width="9.140625" style="623"/>
    <col min="8962" max="8962" width="85.5703125" style="623" customWidth="1"/>
    <col min="8963" max="8978" width="18.140625" style="623" customWidth="1"/>
    <col min="8979" max="9159" width="9.140625" style="623" customWidth="1"/>
    <col min="9160" max="9217" width="9.140625" style="623"/>
    <col min="9218" max="9218" width="85.5703125" style="623" customWidth="1"/>
    <col min="9219" max="9234" width="18.140625" style="623" customWidth="1"/>
    <col min="9235" max="9415" width="9.140625" style="623" customWidth="1"/>
    <col min="9416" max="9473" width="9.140625" style="623"/>
    <col min="9474" max="9474" width="85.5703125" style="623" customWidth="1"/>
    <col min="9475" max="9490" width="18.140625" style="623" customWidth="1"/>
    <col min="9491" max="9671" width="9.140625" style="623" customWidth="1"/>
    <col min="9672" max="9729" width="9.140625" style="623"/>
    <col min="9730" max="9730" width="85.5703125" style="623" customWidth="1"/>
    <col min="9731" max="9746" width="18.140625" style="623" customWidth="1"/>
    <col min="9747" max="9927" width="9.140625" style="623" customWidth="1"/>
    <col min="9928" max="9985" width="9.140625" style="623"/>
    <col min="9986" max="9986" width="85.5703125" style="623" customWidth="1"/>
    <col min="9987" max="10002" width="18.140625" style="623" customWidth="1"/>
    <col min="10003" max="10183" width="9.140625" style="623" customWidth="1"/>
    <col min="10184" max="10241" width="9.140625" style="623"/>
    <col min="10242" max="10242" width="85.5703125" style="623" customWidth="1"/>
    <col min="10243" max="10258" width="18.140625" style="623" customWidth="1"/>
    <col min="10259" max="10439" width="9.140625" style="623" customWidth="1"/>
    <col min="10440" max="10497" width="9.140625" style="623"/>
    <col min="10498" max="10498" width="85.5703125" style="623" customWidth="1"/>
    <col min="10499" max="10514" width="18.140625" style="623" customWidth="1"/>
    <col min="10515" max="10695" width="9.140625" style="623" customWidth="1"/>
    <col min="10696" max="10753" width="9.140625" style="623"/>
    <col min="10754" max="10754" width="85.5703125" style="623" customWidth="1"/>
    <col min="10755" max="10770" width="18.140625" style="623" customWidth="1"/>
    <col min="10771" max="10951" width="9.140625" style="623" customWidth="1"/>
    <col min="10952" max="11009" width="9.140625" style="623"/>
    <col min="11010" max="11010" width="85.5703125" style="623" customWidth="1"/>
    <col min="11011" max="11026" width="18.140625" style="623" customWidth="1"/>
    <col min="11027" max="11207" width="9.140625" style="623" customWidth="1"/>
    <col min="11208" max="11265" width="9.140625" style="623"/>
    <col min="11266" max="11266" width="85.5703125" style="623" customWidth="1"/>
    <col min="11267" max="11282" width="18.140625" style="623" customWidth="1"/>
    <col min="11283" max="11463" width="9.140625" style="623" customWidth="1"/>
    <col min="11464" max="11521" width="9.140625" style="623"/>
    <col min="11522" max="11522" width="85.5703125" style="623" customWidth="1"/>
    <col min="11523" max="11538" width="18.140625" style="623" customWidth="1"/>
    <col min="11539" max="11719" width="9.140625" style="623" customWidth="1"/>
    <col min="11720" max="11777" width="9.140625" style="623"/>
    <col min="11778" max="11778" width="85.5703125" style="623" customWidth="1"/>
    <col min="11779" max="11794" width="18.140625" style="623" customWidth="1"/>
    <col min="11795" max="11975" width="9.140625" style="623" customWidth="1"/>
    <col min="11976" max="12033" width="9.140625" style="623"/>
    <col min="12034" max="12034" width="85.5703125" style="623" customWidth="1"/>
    <col min="12035" max="12050" width="18.140625" style="623" customWidth="1"/>
    <col min="12051" max="12231" width="9.140625" style="623" customWidth="1"/>
    <col min="12232" max="12289" width="9.140625" style="623"/>
    <col min="12290" max="12290" width="85.5703125" style="623" customWidth="1"/>
    <col min="12291" max="12306" width="18.140625" style="623" customWidth="1"/>
    <col min="12307" max="12487" width="9.140625" style="623" customWidth="1"/>
    <col min="12488" max="12545" width="9.140625" style="623"/>
    <col min="12546" max="12546" width="85.5703125" style="623" customWidth="1"/>
    <col min="12547" max="12562" width="18.140625" style="623" customWidth="1"/>
    <col min="12563" max="12743" width="9.140625" style="623" customWidth="1"/>
    <col min="12744" max="12801" width="9.140625" style="623"/>
    <col min="12802" max="12802" width="85.5703125" style="623" customWidth="1"/>
    <col min="12803" max="12818" width="18.140625" style="623" customWidth="1"/>
    <col min="12819" max="12999" width="9.140625" style="623" customWidth="1"/>
    <col min="13000" max="13057" width="9.140625" style="623"/>
    <col min="13058" max="13058" width="85.5703125" style="623" customWidth="1"/>
    <col min="13059" max="13074" width="18.140625" style="623" customWidth="1"/>
    <col min="13075" max="13255" width="9.140625" style="623" customWidth="1"/>
    <col min="13256" max="13313" width="9.140625" style="623"/>
    <col min="13314" max="13314" width="85.5703125" style="623" customWidth="1"/>
    <col min="13315" max="13330" width="18.140625" style="623" customWidth="1"/>
    <col min="13331" max="13511" width="9.140625" style="623" customWidth="1"/>
    <col min="13512" max="13569" width="9.140625" style="623"/>
    <col min="13570" max="13570" width="85.5703125" style="623" customWidth="1"/>
    <col min="13571" max="13586" width="18.140625" style="623" customWidth="1"/>
    <col min="13587" max="13767" width="9.140625" style="623" customWidth="1"/>
    <col min="13768" max="13825" width="9.140625" style="623"/>
    <col min="13826" max="13826" width="85.5703125" style="623" customWidth="1"/>
    <col min="13827" max="13842" width="18.140625" style="623" customWidth="1"/>
    <col min="13843" max="14023" width="9.140625" style="623" customWidth="1"/>
    <col min="14024" max="14081" width="9.140625" style="623"/>
    <col min="14082" max="14082" width="85.5703125" style="623" customWidth="1"/>
    <col min="14083" max="14098" width="18.140625" style="623" customWidth="1"/>
    <col min="14099" max="14279" width="9.140625" style="623" customWidth="1"/>
    <col min="14280" max="14337" width="9.140625" style="623"/>
    <col min="14338" max="14338" width="85.5703125" style="623" customWidth="1"/>
    <col min="14339" max="14354" width="18.140625" style="623" customWidth="1"/>
    <col min="14355" max="14535" width="9.140625" style="623" customWidth="1"/>
    <col min="14536" max="14593" width="9.140625" style="623"/>
    <col min="14594" max="14594" width="85.5703125" style="623" customWidth="1"/>
    <col min="14595" max="14610" width="18.140625" style="623" customWidth="1"/>
    <col min="14611" max="14791" width="9.140625" style="623" customWidth="1"/>
    <col min="14792" max="14849" width="9.140625" style="623"/>
    <col min="14850" max="14850" width="85.5703125" style="623" customWidth="1"/>
    <col min="14851" max="14866" width="18.140625" style="623" customWidth="1"/>
    <col min="14867" max="15047" width="9.140625" style="623" customWidth="1"/>
    <col min="15048" max="15105" width="9.140625" style="623"/>
    <col min="15106" max="15106" width="85.5703125" style="623" customWidth="1"/>
    <col min="15107" max="15122" width="18.140625" style="623" customWidth="1"/>
    <col min="15123" max="15303" width="9.140625" style="623" customWidth="1"/>
    <col min="15304" max="15361" width="9.140625" style="623"/>
    <col min="15362" max="15362" width="85.5703125" style="623" customWidth="1"/>
    <col min="15363" max="15378" width="18.140625" style="623" customWidth="1"/>
    <col min="15379" max="15559" width="9.140625" style="623" customWidth="1"/>
    <col min="15560" max="15617" width="9.140625" style="623"/>
    <col min="15618" max="15618" width="85.5703125" style="623" customWidth="1"/>
    <col min="15619" max="15634" width="18.140625" style="623" customWidth="1"/>
    <col min="15635" max="15815" width="9.140625" style="623" customWidth="1"/>
    <col min="15816" max="15873" width="9.140625" style="623"/>
    <col min="15874" max="15874" width="85.5703125" style="623" customWidth="1"/>
    <col min="15875" max="15890" width="18.140625" style="623" customWidth="1"/>
    <col min="15891" max="16071" width="9.140625" style="623" customWidth="1"/>
    <col min="16072" max="16129" width="9.140625" style="623"/>
    <col min="16130" max="16130" width="85.5703125" style="623" customWidth="1"/>
    <col min="16131" max="16146" width="18.140625" style="623" customWidth="1"/>
    <col min="16147" max="16327" width="9.140625" style="623" customWidth="1"/>
    <col min="16328" max="16384" width="9.140625" style="623"/>
  </cols>
  <sheetData>
    <row r="1" spans="1:22" ht="30" customHeight="1">
      <c r="A1" s="742" t="s">
        <v>961</v>
      </c>
      <c r="B1" s="742"/>
      <c r="C1" s="742"/>
      <c r="D1" s="742"/>
      <c r="E1" s="742"/>
      <c r="F1" s="742"/>
      <c r="G1" s="742"/>
      <c r="H1" s="742"/>
      <c r="I1" s="742"/>
      <c r="J1" s="742"/>
      <c r="K1" s="742"/>
      <c r="L1" s="742"/>
      <c r="M1" s="742"/>
      <c r="N1" s="742"/>
      <c r="O1" s="742"/>
      <c r="P1" s="742"/>
      <c r="Q1" s="742"/>
      <c r="R1" s="742"/>
      <c r="S1" s="742"/>
      <c r="T1" s="742"/>
      <c r="U1" s="742"/>
      <c r="V1" s="742"/>
    </row>
    <row r="2" spans="1:22" ht="15" customHeight="1">
      <c r="A2" s="743" t="s">
        <v>649</v>
      </c>
      <c r="B2" s="743"/>
      <c r="C2" s="743"/>
      <c r="D2" s="743"/>
      <c r="E2" s="743"/>
      <c r="F2" s="743"/>
      <c r="G2" s="743"/>
      <c r="H2" s="743"/>
      <c r="I2" s="743"/>
      <c r="J2" s="743"/>
      <c r="K2" s="743"/>
      <c r="L2" s="743"/>
      <c r="M2" s="743"/>
      <c r="N2" s="743"/>
      <c r="O2" s="743"/>
      <c r="P2" s="743"/>
      <c r="Q2" s="743"/>
      <c r="R2" s="743"/>
      <c r="S2" s="743"/>
      <c r="T2" s="743"/>
      <c r="U2" s="743"/>
      <c r="V2" s="743"/>
    </row>
    <row r="3" spans="1:22" ht="15" customHeight="1">
      <c r="A3" s="755" t="s">
        <v>1468</v>
      </c>
      <c r="B3" s="755"/>
      <c r="C3" s="755"/>
      <c r="D3" s="755"/>
      <c r="E3" s="755"/>
      <c r="F3" s="755"/>
      <c r="G3" s="755"/>
      <c r="H3" s="755"/>
      <c r="I3" s="755"/>
      <c r="J3" s="755"/>
      <c r="K3" s="755"/>
      <c r="L3" s="755"/>
      <c r="M3" s="755"/>
      <c r="N3" s="755"/>
      <c r="O3" s="755"/>
      <c r="P3" s="755"/>
      <c r="Q3" s="755"/>
      <c r="R3" s="755"/>
      <c r="S3" s="755"/>
      <c r="T3" s="755"/>
      <c r="U3" s="755"/>
      <c r="V3" s="755"/>
    </row>
    <row r="4" spans="1:22" s="78" customFormat="1" ht="30" customHeight="1">
      <c r="A4" s="744" t="s">
        <v>650</v>
      </c>
      <c r="B4" s="744"/>
      <c r="C4" s="744"/>
      <c r="D4" s="744"/>
      <c r="E4" s="744"/>
      <c r="F4" s="744"/>
      <c r="G4" s="744"/>
      <c r="H4" s="744"/>
      <c r="I4" s="744"/>
      <c r="J4" s="744"/>
      <c r="K4" s="744"/>
      <c r="L4" s="744"/>
      <c r="M4" s="744"/>
      <c r="N4" s="744"/>
      <c r="O4" s="744"/>
      <c r="P4" s="744"/>
      <c r="Q4" s="744"/>
      <c r="R4" s="744"/>
      <c r="S4" s="744"/>
      <c r="T4" s="744"/>
      <c r="U4" s="744"/>
      <c r="V4" s="744"/>
    </row>
    <row r="5" spans="1:22" ht="3.75" customHeight="1">
      <c r="A5" s="47"/>
      <c r="B5" s="47"/>
      <c r="C5" s="47"/>
      <c r="D5" s="47"/>
      <c r="E5" s="47"/>
      <c r="F5" s="47"/>
      <c r="G5" s="47"/>
      <c r="H5" s="47"/>
      <c r="I5" s="47"/>
      <c r="J5" s="47"/>
      <c r="K5" s="289"/>
      <c r="L5" s="289"/>
      <c r="M5" s="289"/>
      <c r="N5" s="289"/>
      <c r="O5" s="289"/>
      <c r="P5" s="289"/>
      <c r="Q5" s="289"/>
      <c r="R5" s="289"/>
      <c r="S5" s="289"/>
      <c r="T5" s="289"/>
      <c r="U5" s="289"/>
      <c r="V5" s="289"/>
    </row>
    <row r="6" spans="1:22" s="19" customFormat="1" ht="30" customHeight="1" thickBot="1">
      <c r="A6" s="290"/>
      <c r="B6" s="224" t="s">
        <v>88</v>
      </c>
      <c r="C6" s="224" t="s">
        <v>89</v>
      </c>
      <c r="D6" s="224" t="s">
        <v>90</v>
      </c>
      <c r="E6" s="224" t="s">
        <v>91</v>
      </c>
      <c r="F6" s="224" t="s">
        <v>92</v>
      </c>
      <c r="G6" s="224" t="s">
        <v>93</v>
      </c>
      <c r="H6" s="224" t="s">
        <v>94</v>
      </c>
      <c r="I6" s="224" t="s">
        <v>95</v>
      </c>
      <c r="J6" s="224" t="s">
        <v>96</v>
      </c>
      <c r="K6" s="224" t="s">
        <v>97</v>
      </c>
      <c r="L6" s="224" t="s">
        <v>517</v>
      </c>
      <c r="M6" s="224" t="s">
        <v>1295</v>
      </c>
      <c r="N6" s="224" t="s">
        <v>1306</v>
      </c>
      <c r="O6" s="224" t="s">
        <v>1307</v>
      </c>
      <c r="P6" s="224" t="s">
        <v>1317</v>
      </c>
      <c r="Q6" s="224" t="s">
        <v>1318</v>
      </c>
      <c r="R6" s="224" t="s">
        <v>1440</v>
      </c>
      <c r="S6" s="224" t="s">
        <v>1477</v>
      </c>
      <c r="T6" s="224" t="s">
        <v>1478</v>
      </c>
      <c r="U6" s="224" t="s">
        <v>1479</v>
      </c>
      <c r="V6" s="298" t="s">
        <v>518</v>
      </c>
    </row>
    <row r="7" spans="1:22" s="291" customFormat="1" ht="15" customHeight="1">
      <c r="A7" s="439" t="s">
        <v>651</v>
      </c>
      <c r="B7" s="437">
        <v>0.17780000000000001</v>
      </c>
      <c r="C7" s="437">
        <v>0.18709999999999999</v>
      </c>
      <c r="D7" s="437">
        <v>0.13400000000000001</v>
      </c>
      <c r="E7" s="437">
        <v>0.16139999999999999</v>
      </c>
      <c r="F7" s="437">
        <v>0.1391</v>
      </c>
      <c r="G7" s="437">
        <v>0.12590000000000001</v>
      </c>
      <c r="H7" s="437">
        <v>0.11799999999999999</v>
      </c>
      <c r="I7" s="437">
        <v>0.1525</v>
      </c>
      <c r="J7" s="437">
        <v>0.1203</v>
      </c>
      <c r="K7" s="437">
        <v>0.19189999999999999</v>
      </c>
      <c r="L7" s="437">
        <v>0.52429999999999999</v>
      </c>
      <c r="M7" s="437">
        <v>0.17230000000000001</v>
      </c>
      <c r="N7" s="437">
        <v>0.21510000000000001</v>
      </c>
      <c r="O7" s="437">
        <v>0.49299999999999999</v>
      </c>
      <c r="P7" s="437">
        <v>0.1179</v>
      </c>
      <c r="Q7" s="437">
        <v>0.7581</v>
      </c>
      <c r="R7" s="437">
        <v>0.1288</v>
      </c>
      <c r="S7" s="437">
        <v>0.2039</v>
      </c>
      <c r="T7" s="437">
        <v>0.3115</v>
      </c>
      <c r="U7" s="437">
        <v>0.26340000000000002</v>
      </c>
      <c r="V7" s="437">
        <v>0.19289999999999999</v>
      </c>
    </row>
    <row r="8" spans="1:22" ht="15" customHeight="1">
      <c r="A8" s="120" t="s">
        <v>652</v>
      </c>
      <c r="B8" s="121">
        <v>34120556.869999997</v>
      </c>
      <c r="C8" s="121">
        <v>20251266.600000001</v>
      </c>
      <c r="D8" s="121">
        <v>43127786.5</v>
      </c>
      <c r="E8" s="121">
        <v>14613300.67</v>
      </c>
      <c r="F8" s="121">
        <v>39988049.780000001</v>
      </c>
      <c r="G8" s="121">
        <v>7770998.5</v>
      </c>
      <c r="H8" s="121">
        <v>33805867.649999999</v>
      </c>
      <c r="I8" s="121">
        <v>48649533.939999998</v>
      </c>
      <c r="J8" s="121">
        <v>3751191.96</v>
      </c>
      <c r="K8" s="121">
        <v>32695710.09</v>
      </c>
      <c r="L8" s="121">
        <v>5026591.9400000004</v>
      </c>
      <c r="M8" s="121">
        <v>5562737.9000000004</v>
      </c>
      <c r="N8" s="121">
        <v>4875426.79</v>
      </c>
      <c r="O8" s="121">
        <v>1624694.77</v>
      </c>
      <c r="P8" s="121">
        <v>4385894.12</v>
      </c>
      <c r="Q8" s="121">
        <v>609311.71</v>
      </c>
      <c r="R8" s="121">
        <v>10303677.32</v>
      </c>
      <c r="S8" s="121">
        <v>16518116.6</v>
      </c>
      <c r="T8" s="121">
        <v>6160608.6100000003</v>
      </c>
      <c r="U8" s="121">
        <v>2587907.98</v>
      </c>
      <c r="V8" s="121">
        <v>1549212356.3800001</v>
      </c>
    </row>
    <row r="9" spans="1:22" ht="15" customHeight="1">
      <c r="A9" s="120" t="s">
        <v>653</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c r="T9" s="121">
        <v>0</v>
      </c>
      <c r="U9" s="121">
        <v>0</v>
      </c>
      <c r="V9" s="121">
        <v>0</v>
      </c>
    </row>
    <row r="10" spans="1:22" s="276" customFormat="1" ht="15" customHeight="1">
      <c r="A10" s="120" t="s">
        <v>654</v>
      </c>
      <c r="B10" s="121">
        <v>67489638.519999996</v>
      </c>
      <c r="C10" s="121">
        <v>6661038.9699999997</v>
      </c>
      <c r="D10" s="121">
        <v>37839564.420000002</v>
      </c>
      <c r="E10" s="121">
        <v>13927934.939999999</v>
      </c>
      <c r="F10" s="121">
        <v>13842906.060000001</v>
      </c>
      <c r="G10" s="121">
        <v>14452143.369999999</v>
      </c>
      <c r="H10" s="121">
        <v>32586705.890000001</v>
      </c>
      <c r="I10" s="121">
        <v>12568901.09</v>
      </c>
      <c r="J10" s="121">
        <v>2152221.04</v>
      </c>
      <c r="K10" s="121">
        <v>38000376.399999999</v>
      </c>
      <c r="L10" s="121">
        <v>8771253.8499999996</v>
      </c>
      <c r="M10" s="121">
        <v>6408325.9100000001</v>
      </c>
      <c r="N10" s="121">
        <v>3883000.51</v>
      </c>
      <c r="O10" s="121">
        <v>3597725.49</v>
      </c>
      <c r="P10" s="121">
        <v>2992290.23</v>
      </c>
      <c r="Q10" s="121">
        <v>566112.39</v>
      </c>
      <c r="R10" s="121">
        <v>9429184.4100000001</v>
      </c>
      <c r="S10" s="121">
        <v>34231312.969999999</v>
      </c>
      <c r="T10" s="121">
        <v>10851741.439999999</v>
      </c>
      <c r="U10" s="121">
        <v>2648490.71</v>
      </c>
      <c r="V10" s="121">
        <v>805010353.96000004</v>
      </c>
    </row>
    <row r="11" spans="1:22" s="276" customFormat="1" ht="15" customHeight="1">
      <c r="A11" s="120" t="s">
        <v>655</v>
      </c>
      <c r="B11" s="121">
        <v>75103143.629999995</v>
      </c>
      <c r="C11" s="121">
        <v>1875380.45</v>
      </c>
      <c r="D11" s="121">
        <v>46563797.25</v>
      </c>
      <c r="E11" s="121">
        <v>2328628.33</v>
      </c>
      <c r="F11" s="121">
        <v>32054361.059999999</v>
      </c>
      <c r="G11" s="121">
        <v>9274897.3599999994</v>
      </c>
      <c r="H11" s="121">
        <v>8070749.8399999999</v>
      </c>
      <c r="I11" s="121">
        <v>27262565.100000001</v>
      </c>
      <c r="J11" s="121">
        <v>6696312</v>
      </c>
      <c r="K11" s="121">
        <v>47699082.450000003</v>
      </c>
      <c r="L11" s="121">
        <v>11503575.4</v>
      </c>
      <c r="M11" s="121">
        <v>5523222.7699999996</v>
      </c>
      <c r="N11" s="121">
        <v>15574289.52</v>
      </c>
      <c r="O11" s="121">
        <v>4191644.9</v>
      </c>
      <c r="P11" s="121">
        <v>3102410.75</v>
      </c>
      <c r="Q11" s="121">
        <v>6547958.8899999997</v>
      </c>
      <c r="R11" s="121">
        <v>32257020.329999998</v>
      </c>
      <c r="S11" s="121">
        <v>33687425.200000003</v>
      </c>
      <c r="T11" s="121">
        <v>11035594.84</v>
      </c>
      <c r="U11" s="121">
        <v>1404519.38</v>
      </c>
      <c r="V11" s="121">
        <v>1068307426.6799999</v>
      </c>
    </row>
    <row r="12" spans="1:22" s="276" customFormat="1" ht="15" customHeight="1">
      <c r="A12" s="120" t="s">
        <v>656</v>
      </c>
      <c r="B12" s="121">
        <v>0</v>
      </c>
      <c r="C12" s="121">
        <v>0</v>
      </c>
      <c r="D12" s="121">
        <v>0</v>
      </c>
      <c r="E12" s="121">
        <v>0</v>
      </c>
      <c r="F12" s="121">
        <v>30099387.600000001</v>
      </c>
      <c r="G12" s="121">
        <v>309129.46999999997</v>
      </c>
      <c r="H12" s="121">
        <v>24358383.73</v>
      </c>
      <c r="I12" s="121">
        <v>0</v>
      </c>
      <c r="J12" s="121">
        <v>0</v>
      </c>
      <c r="K12" s="121">
        <v>0</v>
      </c>
      <c r="L12" s="121">
        <v>0</v>
      </c>
      <c r="M12" s="121">
        <v>0</v>
      </c>
      <c r="N12" s="121">
        <v>0</v>
      </c>
      <c r="O12" s="121">
        <v>0</v>
      </c>
      <c r="P12" s="121">
        <v>0</v>
      </c>
      <c r="Q12" s="121">
        <v>0</v>
      </c>
      <c r="R12" s="121">
        <v>0</v>
      </c>
      <c r="S12" s="121">
        <v>0</v>
      </c>
      <c r="T12" s="121">
        <v>0</v>
      </c>
      <c r="U12" s="121">
        <v>0</v>
      </c>
      <c r="V12" s="121">
        <v>277655858.39999998</v>
      </c>
    </row>
    <row r="13" spans="1:22" s="276" customFormat="1" ht="15" customHeight="1">
      <c r="A13" s="120" t="s">
        <v>657</v>
      </c>
      <c r="B13" s="121">
        <v>215612977.83000001</v>
      </c>
      <c r="C13" s="121">
        <v>128012305.05</v>
      </c>
      <c r="D13" s="121">
        <v>198123616.78</v>
      </c>
      <c r="E13" s="121">
        <v>105150666.92</v>
      </c>
      <c r="F13" s="121">
        <v>189220217.75</v>
      </c>
      <c r="G13" s="121">
        <v>111779081.27</v>
      </c>
      <c r="H13" s="121">
        <v>287080973.43000001</v>
      </c>
      <c r="I13" s="121">
        <v>279705297.23000002</v>
      </c>
      <c r="J13" s="121">
        <v>70655956.939999998</v>
      </c>
      <c r="K13" s="121">
        <v>230399993.72</v>
      </c>
      <c r="L13" s="121">
        <v>53104514.310000002</v>
      </c>
      <c r="M13" s="121">
        <v>62881323.780000001</v>
      </c>
      <c r="N13" s="121">
        <v>52435922.18</v>
      </c>
      <c r="O13" s="121">
        <v>21537276.059999999</v>
      </c>
      <c r="P13" s="121">
        <v>39647917.43</v>
      </c>
      <c r="Q13" s="121">
        <v>14071088.550000001</v>
      </c>
      <c r="R13" s="121">
        <v>88765699.379999995</v>
      </c>
      <c r="S13" s="121">
        <v>133974203.45</v>
      </c>
      <c r="T13" s="121">
        <v>66784957.439999998</v>
      </c>
      <c r="U13" s="121">
        <v>24492802.539999999</v>
      </c>
      <c r="V13" s="121">
        <v>6782818647.5100002</v>
      </c>
    </row>
    <row r="14" spans="1:22" s="21" customFormat="1" ht="15" customHeight="1">
      <c r="A14" s="292" t="s">
        <v>658</v>
      </c>
      <c r="B14" s="293">
        <v>392326316.85000002</v>
      </c>
      <c r="C14" s="293">
        <v>156799991.06999999</v>
      </c>
      <c r="D14" s="293">
        <v>325654764.94999999</v>
      </c>
      <c r="E14" s="293">
        <v>136020530.86000001</v>
      </c>
      <c r="F14" s="293">
        <v>305204922.25</v>
      </c>
      <c r="G14" s="293">
        <v>143586249.97</v>
      </c>
      <c r="H14" s="293">
        <v>385902680.54000002</v>
      </c>
      <c r="I14" s="293">
        <v>368186297.36000001</v>
      </c>
      <c r="J14" s="293">
        <v>83255681.939999998</v>
      </c>
      <c r="K14" s="293">
        <v>348795162.66000003</v>
      </c>
      <c r="L14" s="293">
        <v>78405935.5</v>
      </c>
      <c r="M14" s="293">
        <v>80375610.359999999</v>
      </c>
      <c r="N14" s="293">
        <v>76768639</v>
      </c>
      <c r="O14" s="293">
        <v>30951341.219999999</v>
      </c>
      <c r="P14" s="293">
        <v>50128512.530000001</v>
      </c>
      <c r="Q14" s="293">
        <v>21794471.539999999</v>
      </c>
      <c r="R14" s="293">
        <v>140755581.44</v>
      </c>
      <c r="S14" s="293">
        <v>218411058.22</v>
      </c>
      <c r="T14" s="293">
        <v>94832902.329999998</v>
      </c>
      <c r="U14" s="293">
        <v>31133720.609999999</v>
      </c>
      <c r="V14" s="293">
        <v>10483004642.93</v>
      </c>
    </row>
    <row r="15" spans="1:22" s="276" customFormat="1" ht="15" customHeight="1">
      <c r="A15" s="120" t="s">
        <v>659</v>
      </c>
      <c r="B15" s="121">
        <v>266662477.34900001</v>
      </c>
      <c r="C15" s="121">
        <v>130282203.06900001</v>
      </c>
      <c r="D15" s="121">
        <v>228973428.289</v>
      </c>
      <c r="E15" s="121">
        <v>109100568.073</v>
      </c>
      <c r="F15" s="121">
        <v>230590520.192</v>
      </c>
      <c r="G15" s="121">
        <v>119538805.7265</v>
      </c>
      <c r="H15" s="121">
        <v>315902477.32550001</v>
      </c>
      <c r="I15" s="121">
        <v>295850359.99800003</v>
      </c>
      <c r="J15" s="121">
        <v>74434557.148000002</v>
      </c>
      <c r="K15" s="121">
        <v>261849610.22499999</v>
      </c>
      <c r="L15" s="121">
        <v>60610552.780000001</v>
      </c>
      <c r="M15" s="121">
        <v>66924600.347000003</v>
      </c>
      <c r="N15" s="121">
        <v>60999667.042000003</v>
      </c>
      <c r="O15" s="121">
        <v>24352643.607999999</v>
      </c>
      <c r="P15" s="121">
        <v>41797580.851000004</v>
      </c>
      <c r="Q15" s="121">
        <v>17458290.473000001</v>
      </c>
      <c r="R15" s="121">
        <v>106780046.427</v>
      </c>
      <c r="S15" s="121">
        <v>157664178.64399999</v>
      </c>
      <c r="T15" s="121">
        <v>74473103.148000002</v>
      </c>
      <c r="U15" s="121">
        <v>25724760.372000001</v>
      </c>
      <c r="V15" s="121">
        <v>7686216325.4420004</v>
      </c>
    </row>
    <row r="16" spans="1:22" s="23" customFormat="1" ht="15" customHeight="1">
      <c r="A16" s="244" t="s">
        <v>660</v>
      </c>
      <c r="B16" s="294">
        <v>0.67969999999999997</v>
      </c>
      <c r="C16" s="294">
        <v>0.83089999999999997</v>
      </c>
      <c r="D16" s="294">
        <v>0.70309999999999995</v>
      </c>
      <c r="E16" s="294">
        <v>0.80210000000000004</v>
      </c>
      <c r="F16" s="294">
        <v>0.75549999999999995</v>
      </c>
      <c r="G16" s="294">
        <v>0.83250000000000002</v>
      </c>
      <c r="H16" s="294">
        <v>0.81859999999999999</v>
      </c>
      <c r="I16" s="294">
        <v>0.80349999999999999</v>
      </c>
      <c r="J16" s="294">
        <v>0.89400000000000002</v>
      </c>
      <c r="K16" s="294">
        <v>0.75070000000000003</v>
      </c>
      <c r="L16" s="294">
        <v>0.77300000000000002</v>
      </c>
      <c r="M16" s="294">
        <v>0.83260000000000001</v>
      </c>
      <c r="N16" s="294">
        <v>0.79459999999999997</v>
      </c>
      <c r="O16" s="294">
        <v>0.78680000000000005</v>
      </c>
      <c r="P16" s="294">
        <v>0.83379999999999999</v>
      </c>
      <c r="Q16" s="294">
        <v>0.80100000000000005</v>
      </c>
      <c r="R16" s="294">
        <v>0.75860000000000005</v>
      </c>
      <c r="S16" s="294">
        <v>0.72189999999999999</v>
      </c>
      <c r="T16" s="294">
        <v>0.7853</v>
      </c>
      <c r="U16" s="294">
        <v>0.82630000000000003</v>
      </c>
      <c r="V16" s="294">
        <v>0.73319999999999996</v>
      </c>
    </row>
    <row r="17" spans="1:22" s="276" customFormat="1" ht="15" customHeight="1">
      <c r="A17" s="292" t="s">
        <v>661</v>
      </c>
      <c r="B17" s="293">
        <v>26666247.734900001</v>
      </c>
      <c r="C17" s="293">
        <v>13028220.3069</v>
      </c>
      <c r="D17" s="293">
        <v>22897342.828899998</v>
      </c>
      <c r="E17" s="293">
        <v>10910056.8073</v>
      </c>
      <c r="F17" s="293">
        <v>23059052.019200001</v>
      </c>
      <c r="G17" s="293">
        <v>11953880.572699999</v>
      </c>
      <c r="H17" s="293">
        <v>31590247.7326</v>
      </c>
      <c r="I17" s="293">
        <v>29585035.9998</v>
      </c>
      <c r="J17" s="293">
        <v>7443455.7148000002</v>
      </c>
      <c r="K17" s="293">
        <v>26184961.022500001</v>
      </c>
      <c r="L17" s="293">
        <v>6061055.2779999999</v>
      </c>
      <c r="M17" s="293">
        <v>6692460.0346999997</v>
      </c>
      <c r="N17" s="293">
        <v>6099966.7041999996</v>
      </c>
      <c r="O17" s="293">
        <v>2435264.3607999999</v>
      </c>
      <c r="P17" s="293">
        <v>4179758.0850999998</v>
      </c>
      <c r="Q17" s="293">
        <v>1745829.0473</v>
      </c>
      <c r="R17" s="293">
        <v>10678004.6427</v>
      </c>
      <c r="S17" s="293">
        <v>15766417.864399999</v>
      </c>
      <c r="T17" s="293">
        <v>7447310.3147999998</v>
      </c>
      <c r="U17" s="293">
        <v>2572476.0372000001</v>
      </c>
      <c r="V17" s="293">
        <v>768621632.54419994</v>
      </c>
    </row>
    <row r="18" spans="1:22" s="276" customFormat="1" ht="15" customHeight="1">
      <c r="A18" s="120" t="s">
        <v>662</v>
      </c>
      <c r="B18" s="121">
        <v>40391818</v>
      </c>
      <c r="C18" s="121">
        <v>24372931</v>
      </c>
      <c r="D18" s="121">
        <v>27332783</v>
      </c>
      <c r="E18" s="121">
        <v>14960708</v>
      </c>
      <c r="F18" s="121">
        <v>32078367</v>
      </c>
      <c r="G18" s="121">
        <v>13994430</v>
      </c>
      <c r="H18" s="121">
        <v>29034281</v>
      </c>
      <c r="I18" s="121">
        <v>44495876</v>
      </c>
      <c r="J18" s="121">
        <v>11325816</v>
      </c>
      <c r="K18" s="121">
        <v>41691542</v>
      </c>
      <c r="L18" s="121">
        <v>31039801</v>
      </c>
      <c r="M18" s="121">
        <v>11529674</v>
      </c>
      <c r="N18" s="121">
        <v>12990966</v>
      </c>
      <c r="O18" s="121">
        <v>9766007</v>
      </c>
      <c r="P18" s="121">
        <v>5149722</v>
      </c>
      <c r="Q18" s="121">
        <v>13234967</v>
      </c>
      <c r="R18" s="121">
        <v>14237572</v>
      </c>
      <c r="S18" s="121">
        <v>27518670.41</v>
      </c>
      <c r="T18" s="121">
        <v>23196840</v>
      </c>
      <c r="U18" s="121">
        <v>6775070</v>
      </c>
      <c r="V18" s="121">
        <v>1370198914.4100001</v>
      </c>
    </row>
    <row r="19" spans="1:22" s="276" customFormat="1" ht="15" customHeight="1">
      <c r="A19" s="120" t="s">
        <v>663</v>
      </c>
      <c r="B19" s="121">
        <v>922</v>
      </c>
      <c r="C19" s="121">
        <v>0</v>
      </c>
      <c r="D19" s="121">
        <v>0</v>
      </c>
      <c r="E19" s="121">
        <v>0</v>
      </c>
      <c r="F19" s="121">
        <v>0</v>
      </c>
      <c r="G19" s="121">
        <v>0</v>
      </c>
      <c r="H19" s="121">
        <v>0</v>
      </c>
      <c r="I19" s="121">
        <v>28245</v>
      </c>
      <c r="J19" s="121">
        <v>0</v>
      </c>
      <c r="K19" s="121">
        <v>0</v>
      </c>
      <c r="L19" s="121">
        <v>0</v>
      </c>
      <c r="M19" s="121">
        <v>0</v>
      </c>
      <c r="N19" s="121">
        <v>0</v>
      </c>
      <c r="O19" s="121">
        <v>0</v>
      </c>
      <c r="P19" s="121">
        <v>0</v>
      </c>
      <c r="Q19" s="121">
        <v>0</v>
      </c>
      <c r="R19" s="121">
        <v>0</v>
      </c>
      <c r="S19" s="121">
        <v>0</v>
      </c>
      <c r="T19" s="121">
        <v>0</v>
      </c>
      <c r="U19" s="121">
        <v>0</v>
      </c>
      <c r="V19" s="121">
        <v>41935</v>
      </c>
    </row>
    <row r="20" spans="1:22" s="276" customFormat="1" ht="15" customHeight="1">
      <c r="A20" s="244" t="s">
        <v>664</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c r="V20" s="121">
        <v>0</v>
      </c>
    </row>
    <row r="21" spans="1:22" s="276" customFormat="1" ht="15" customHeight="1">
      <c r="A21" s="120" t="s">
        <v>665</v>
      </c>
      <c r="B21" s="121">
        <v>0</v>
      </c>
      <c r="C21" s="121">
        <v>0</v>
      </c>
      <c r="D21" s="121">
        <v>0</v>
      </c>
      <c r="E21" s="121">
        <v>0</v>
      </c>
      <c r="F21" s="121">
        <v>0</v>
      </c>
      <c r="G21" s="121">
        <v>1141629</v>
      </c>
      <c r="H21" s="121">
        <v>0</v>
      </c>
      <c r="I21" s="121">
        <v>124323</v>
      </c>
      <c r="J21" s="121">
        <v>2727704</v>
      </c>
      <c r="K21" s="121">
        <v>0</v>
      </c>
      <c r="L21" s="121">
        <v>104699</v>
      </c>
      <c r="M21" s="121">
        <v>0</v>
      </c>
      <c r="N21" s="121">
        <v>560</v>
      </c>
      <c r="O21" s="121">
        <v>115139</v>
      </c>
      <c r="P21" s="121">
        <v>601367</v>
      </c>
      <c r="Q21" s="121">
        <v>0</v>
      </c>
      <c r="R21" s="121">
        <v>665682</v>
      </c>
      <c r="S21" s="121">
        <v>0</v>
      </c>
      <c r="T21" s="121">
        <v>0</v>
      </c>
      <c r="U21" s="121">
        <v>0</v>
      </c>
      <c r="V21" s="121">
        <v>14317639</v>
      </c>
    </row>
    <row r="22" spans="1:22" s="276" customFormat="1" ht="15" customHeight="1">
      <c r="A22" s="292" t="s">
        <v>666</v>
      </c>
      <c r="B22" s="293">
        <v>40390896</v>
      </c>
      <c r="C22" s="293">
        <v>24372931</v>
      </c>
      <c r="D22" s="293">
        <v>27332783</v>
      </c>
      <c r="E22" s="293">
        <v>14960708</v>
      </c>
      <c r="F22" s="293">
        <v>32078367</v>
      </c>
      <c r="G22" s="293">
        <v>12852801</v>
      </c>
      <c r="H22" s="293">
        <v>29034281</v>
      </c>
      <c r="I22" s="293">
        <v>44343308</v>
      </c>
      <c r="J22" s="293">
        <v>8598112</v>
      </c>
      <c r="K22" s="293">
        <v>41691542</v>
      </c>
      <c r="L22" s="293">
        <v>30935102</v>
      </c>
      <c r="M22" s="293">
        <v>11529674</v>
      </c>
      <c r="N22" s="293">
        <v>12990406</v>
      </c>
      <c r="O22" s="293">
        <v>9650868</v>
      </c>
      <c r="P22" s="293">
        <v>4548355</v>
      </c>
      <c r="Q22" s="293">
        <v>13234967</v>
      </c>
      <c r="R22" s="293">
        <v>13571890</v>
      </c>
      <c r="S22" s="293">
        <v>27518670.41</v>
      </c>
      <c r="T22" s="293">
        <v>23196840</v>
      </c>
      <c r="U22" s="293">
        <v>6775070</v>
      </c>
      <c r="V22" s="293">
        <v>1355839340.4100001</v>
      </c>
    </row>
    <row r="23" spans="1:22" s="276" customFormat="1" ht="15" customHeight="1">
      <c r="A23" s="120" t="s">
        <v>667</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c r="T23" s="121">
        <v>0</v>
      </c>
      <c r="U23" s="121">
        <v>0</v>
      </c>
      <c r="V23" s="121">
        <v>0</v>
      </c>
    </row>
    <row r="24" spans="1:22" s="276" customFormat="1" ht="15" customHeight="1">
      <c r="A24" s="120" t="s">
        <v>668</v>
      </c>
      <c r="B24" s="121">
        <v>0</v>
      </c>
      <c r="C24" s="121">
        <v>0</v>
      </c>
      <c r="D24" s="121">
        <v>0</v>
      </c>
      <c r="E24" s="121">
        <v>0</v>
      </c>
      <c r="F24" s="121">
        <v>102900</v>
      </c>
      <c r="G24" s="121">
        <v>0</v>
      </c>
      <c r="H24" s="121">
        <v>0</v>
      </c>
      <c r="I24" s="121">
        <v>0</v>
      </c>
      <c r="J24" s="121">
        <v>0</v>
      </c>
      <c r="K24" s="121">
        <v>0</v>
      </c>
      <c r="L24" s="121">
        <v>0</v>
      </c>
      <c r="M24" s="121">
        <v>0</v>
      </c>
      <c r="N24" s="121">
        <v>0</v>
      </c>
      <c r="O24" s="121">
        <v>0</v>
      </c>
      <c r="P24" s="121">
        <v>0</v>
      </c>
      <c r="Q24" s="121">
        <v>0</v>
      </c>
      <c r="R24" s="121">
        <v>0</v>
      </c>
      <c r="S24" s="121">
        <v>0</v>
      </c>
      <c r="T24" s="121">
        <v>0</v>
      </c>
      <c r="U24" s="121">
        <v>0</v>
      </c>
      <c r="V24" s="121">
        <v>102900</v>
      </c>
    </row>
    <row r="25" spans="1:22" s="280" customFormat="1" ht="15" customHeight="1">
      <c r="A25" s="120" t="s">
        <v>669</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c r="T25" s="121">
        <v>0</v>
      </c>
      <c r="U25" s="121">
        <v>0</v>
      </c>
      <c r="V25" s="121">
        <v>0</v>
      </c>
    </row>
    <row r="26" spans="1:22" s="276" customFormat="1" ht="15" customHeight="1">
      <c r="A26" s="120" t="s">
        <v>670</v>
      </c>
      <c r="B26" s="121">
        <v>0</v>
      </c>
      <c r="C26" s="121">
        <v>0</v>
      </c>
      <c r="D26" s="121">
        <v>0</v>
      </c>
      <c r="E26" s="121">
        <v>0</v>
      </c>
      <c r="F26" s="121">
        <v>-102900</v>
      </c>
      <c r="G26" s="121">
        <v>0</v>
      </c>
      <c r="H26" s="121">
        <v>0</v>
      </c>
      <c r="I26" s="121">
        <v>0</v>
      </c>
      <c r="J26" s="121">
        <v>0</v>
      </c>
      <c r="K26" s="121">
        <v>0</v>
      </c>
      <c r="L26" s="121">
        <v>0</v>
      </c>
      <c r="M26" s="121">
        <v>0</v>
      </c>
      <c r="N26" s="121">
        <v>0</v>
      </c>
      <c r="O26" s="121">
        <v>0</v>
      </c>
      <c r="P26" s="121">
        <v>0</v>
      </c>
      <c r="Q26" s="121">
        <v>0</v>
      </c>
      <c r="R26" s="121">
        <v>0</v>
      </c>
      <c r="S26" s="121">
        <v>0</v>
      </c>
      <c r="T26" s="121">
        <v>0</v>
      </c>
      <c r="U26" s="121">
        <v>0</v>
      </c>
      <c r="V26" s="121">
        <v>-102900</v>
      </c>
    </row>
    <row r="27" spans="1:22" s="36" customFormat="1" ht="15" customHeight="1">
      <c r="A27" s="244" t="s">
        <v>671</v>
      </c>
      <c r="B27" s="121">
        <v>7032303</v>
      </c>
      <c r="C27" s="121">
        <v>0</v>
      </c>
      <c r="D27" s="121">
        <v>3353779</v>
      </c>
      <c r="E27" s="121">
        <v>2652634</v>
      </c>
      <c r="F27" s="121">
        <v>0</v>
      </c>
      <c r="G27" s="121">
        <v>2202953</v>
      </c>
      <c r="H27" s="121">
        <v>8234890</v>
      </c>
      <c r="I27" s="121">
        <v>779695</v>
      </c>
      <c r="J27" s="121">
        <v>355412</v>
      </c>
      <c r="K27" s="121">
        <v>8549483</v>
      </c>
      <c r="L27" s="121">
        <v>843148</v>
      </c>
      <c r="M27" s="121">
        <v>0</v>
      </c>
      <c r="N27" s="121">
        <v>131000</v>
      </c>
      <c r="O27" s="121">
        <v>2355334</v>
      </c>
      <c r="P27" s="121">
        <v>379547.5</v>
      </c>
      <c r="Q27" s="121">
        <v>0</v>
      </c>
      <c r="R27" s="121">
        <v>184393</v>
      </c>
      <c r="S27" s="121">
        <v>4622386.41</v>
      </c>
      <c r="T27" s="121">
        <v>0</v>
      </c>
      <c r="U27" s="121">
        <v>0</v>
      </c>
      <c r="V27" s="121">
        <v>126734073.91</v>
      </c>
    </row>
    <row r="28" spans="1:22" s="281" customFormat="1" ht="15" customHeight="1">
      <c r="A28" s="244" t="s">
        <v>672</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c r="T28" s="121">
        <v>0</v>
      </c>
      <c r="U28" s="121">
        <v>0</v>
      </c>
      <c r="V28" s="121">
        <v>0</v>
      </c>
    </row>
    <row r="29" spans="1:22" s="276" customFormat="1" ht="15" customHeight="1">
      <c r="A29" s="295" t="s">
        <v>673</v>
      </c>
      <c r="B29" s="293">
        <v>7032303</v>
      </c>
      <c r="C29" s="293">
        <v>0</v>
      </c>
      <c r="D29" s="293">
        <v>3353779</v>
      </c>
      <c r="E29" s="293">
        <v>2652634</v>
      </c>
      <c r="F29" s="293">
        <v>0</v>
      </c>
      <c r="G29" s="293">
        <v>2202953</v>
      </c>
      <c r="H29" s="293">
        <v>8234890</v>
      </c>
      <c r="I29" s="293">
        <v>779695</v>
      </c>
      <c r="J29" s="293">
        <v>355412</v>
      </c>
      <c r="K29" s="293">
        <v>8549483</v>
      </c>
      <c r="L29" s="293">
        <v>843148</v>
      </c>
      <c r="M29" s="293">
        <v>0</v>
      </c>
      <c r="N29" s="293">
        <v>131000</v>
      </c>
      <c r="O29" s="293">
        <v>2355334</v>
      </c>
      <c r="P29" s="293">
        <v>379547.5</v>
      </c>
      <c r="Q29" s="293">
        <v>0</v>
      </c>
      <c r="R29" s="293">
        <v>184393</v>
      </c>
      <c r="S29" s="293">
        <v>4622386.41</v>
      </c>
      <c r="T29" s="293">
        <v>0</v>
      </c>
      <c r="U29" s="293">
        <v>0</v>
      </c>
      <c r="V29" s="293">
        <v>126734073.91</v>
      </c>
    </row>
    <row r="30" spans="1:22" s="276" customFormat="1" ht="15" customHeight="1">
      <c r="A30" s="244" t="s">
        <v>674</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c r="T30" s="121">
        <v>0</v>
      </c>
      <c r="U30" s="121">
        <v>0</v>
      </c>
      <c r="V30" s="121">
        <v>0</v>
      </c>
    </row>
    <row r="31" spans="1:22" s="276" customFormat="1" ht="15" customHeight="1">
      <c r="A31" s="244" t="s">
        <v>675</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c r="T31" s="121">
        <v>0</v>
      </c>
      <c r="U31" s="121">
        <v>0</v>
      </c>
      <c r="V31" s="121">
        <v>0</v>
      </c>
    </row>
    <row r="32" spans="1:22" s="276" customFormat="1" ht="15" customHeight="1">
      <c r="A32" s="292" t="s">
        <v>676</v>
      </c>
      <c r="B32" s="293">
        <v>47423199</v>
      </c>
      <c r="C32" s="293">
        <v>24372931</v>
      </c>
      <c r="D32" s="293">
        <v>30686562</v>
      </c>
      <c r="E32" s="293">
        <v>17613342</v>
      </c>
      <c r="F32" s="293">
        <v>32078367</v>
      </c>
      <c r="G32" s="293">
        <v>15055754</v>
      </c>
      <c r="H32" s="293">
        <v>37269171</v>
      </c>
      <c r="I32" s="293">
        <v>45123003</v>
      </c>
      <c r="J32" s="293">
        <v>8953524</v>
      </c>
      <c r="K32" s="293">
        <v>50241025</v>
      </c>
      <c r="L32" s="293">
        <v>31778250</v>
      </c>
      <c r="M32" s="293">
        <v>11529674</v>
      </c>
      <c r="N32" s="293">
        <v>13121406</v>
      </c>
      <c r="O32" s="293">
        <v>12006202</v>
      </c>
      <c r="P32" s="293">
        <v>4927902.5</v>
      </c>
      <c r="Q32" s="293">
        <v>13234967</v>
      </c>
      <c r="R32" s="293">
        <v>13756283</v>
      </c>
      <c r="S32" s="293">
        <v>32141056.82</v>
      </c>
      <c r="T32" s="293">
        <v>23196840</v>
      </c>
      <c r="U32" s="293">
        <v>6775070</v>
      </c>
      <c r="V32" s="293">
        <v>1482573414.3199999</v>
      </c>
    </row>
    <row r="33" spans="1:22" ht="15" customHeight="1">
      <c r="A33" s="120" t="s">
        <v>677</v>
      </c>
      <c r="B33" s="121">
        <v>20756951.265099999</v>
      </c>
      <c r="C33" s="121">
        <v>11344710.6931</v>
      </c>
      <c r="D33" s="121">
        <v>7789219.1710999999</v>
      </c>
      <c r="E33" s="121">
        <v>6703285.1926999995</v>
      </c>
      <c r="F33" s="121">
        <v>9019314.9807999991</v>
      </c>
      <c r="G33" s="121">
        <v>3101873.4273999999</v>
      </c>
      <c r="H33" s="121">
        <v>5678923.2675000001</v>
      </c>
      <c r="I33" s="121">
        <v>15537967.0002</v>
      </c>
      <c r="J33" s="121">
        <v>1510068.2852</v>
      </c>
      <c r="K33" s="121">
        <v>24056063.977499999</v>
      </c>
      <c r="L33" s="121">
        <v>25717194.721999999</v>
      </c>
      <c r="M33" s="121">
        <v>4837213.9653000003</v>
      </c>
      <c r="N33" s="121">
        <v>7021439.2958000004</v>
      </c>
      <c r="O33" s="121">
        <v>9570937.6392000001</v>
      </c>
      <c r="P33" s="121">
        <v>748144.41489999997</v>
      </c>
      <c r="Q33" s="121">
        <v>11489137.9527</v>
      </c>
      <c r="R33" s="121">
        <v>3078278.3572999998</v>
      </c>
      <c r="S33" s="121">
        <v>16374638.955600001</v>
      </c>
      <c r="T33" s="121">
        <v>15749529.6852</v>
      </c>
      <c r="U33" s="121">
        <v>4202593.9627999999</v>
      </c>
      <c r="V33" s="121">
        <v>713951781.77579999</v>
      </c>
    </row>
    <row r="34" spans="1:22" s="296" customFormat="1" ht="15" customHeight="1">
      <c r="A34" s="120" t="s">
        <v>678</v>
      </c>
      <c r="B34" s="246">
        <v>0.16350000000000001</v>
      </c>
      <c r="C34" s="246">
        <v>6.6299999999999998E-2</v>
      </c>
      <c r="D34" s="246">
        <v>0.1201</v>
      </c>
      <c r="E34" s="246">
        <v>6.2300000000000001E-2</v>
      </c>
      <c r="F34" s="246">
        <v>0.29110000000000003</v>
      </c>
      <c r="G34" s="246">
        <v>0.12889999999999999</v>
      </c>
      <c r="H34" s="246">
        <v>0.10630000000000001</v>
      </c>
      <c r="I34" s="246">
        <v>0.32240000000000002</v>
      </c>
      <c r="J34" s="246">
        <v>0.22209999999999999</v>
      </c>
      <c r="K34" s="246">
        <v>0.1057</v>
      </c>
      <c r="L34" s="246">
        <v>5.9900000000000002E-2</v>
      </c>
      <c r="M34" s="246">
        <v>9.2999999999999999E-2</v>
      </c>
      <c r="N34" s="246">
        <v>0.18410000000000001</v>
      </c>
      <c r="O34" s="246">
        <v>0.28570000000000001</v>
      </c>
      <c r="P34" s="246">
        <v>0.26569999999999999</v>
      </c>
      <c r="Q34" s="246">
        <v>3.2399999999999998E-2</v>
      </c>
      <c r="R34" s="246">
        <v>0.33829999999999999</v>
      </c>
      <c r="S34" s="246">
        <v>9.9900000000000003E-2</v>
      </c>
      <c r="T34" s="246">
        <v>0.12820000000000001</v>
      </c>
      <c r="U34" s="246">
        <v>0.16209999999999999</v>
      </c>
      <c r="V34" s="246">
        <v>0.14530000000000001</v>
      </c>
    </row>
    <row r="35" spans="1:22" ht="3.75" customHeight="1" thickBot="1">
      <c r="A35" s="118"/>
      <c r="B35" s="118"/>
      <c r="C35" s="118"/>
      <c r="D35" s="118"/>
      <c r="E35" s="118"/>
      <c r="F35" s="118"/>
      <c r="G35" s="118"/>
      <c r="H35" s="118"/>
      <c r="I35" s="118"/>
      <c r="J35" s="118"/>
      <c r="K35" s="118"/>
      <c r="L35" s="118"/>
      <c r="M35" s="118"/>
      <c r="N35" s="118"/>
      <c r="O35" s="118"/>
      <c r="P35" s="118"/>
      <c r="Q35" s="118"/>
      <c r="R35" s="118"/>
      <c r="S35" s="118"/>
      <c r="T35" s="118"/>
      <c r="U35" s="118"/>
      <c r="V35" s="118"/>
    </row>
    <row r="36" spans="1:22" ht="15" customHeight="1" thickTop="1">
      <c r="A36" s="621" t="s">
        <v>679</v>
      </c>
      <c r="B36" s="47"/>
      <c r="C36" s="47"/>
      <c r="D36" s="47"/>
      <c r="E36" s="47"/>
      <c r="F36" s="47"/>
      <c r="G36" s="47"/>
      <c r="H36" s="47"/>
      <c r="I36" s="47"/>
      <c r="J36" s="47"/>
      <c r="K36" s="289"/>
      <c r="L36" s="289"/>
      <c r="M36" s="289"/>
      <c r="N36" s="289"/>
      <c r="O36" s="289"/>
      <c r="P36" s="289"/>
      <c r="Q36" s="289"/>
      <c r="R36" s="289"/>
      <c r="S36" s="289"/>
      <c r="T36" s="289"/>
      <c r="U36" s="289"/>
      <c r="V36" s="289"/>
    </row>
    <row r="37" spans="1:22" ht="15" customHeight="1">
      <c r="A37" s="47"/>
      <c r="B37" s="47"/>
      <c r="C37" s="47"/>
      <c r="D37" s="47"/>
      <c r="E37" s="47"/>
      <c r="F37" s="47"/>
      <c r="G37" s="47"/>
      <c r="H37" s="47"/>
      <c r="I37" s="47"/>
      <c r="J37" s="47"/>
      <c r="K37" s="289"/>
      <c r="L37" s="289"/>
      <c r="M37" s="289"/>
      <c r="N37" s="289"/>
      <c r="O37" s="289"/>
      <c r="P37" s="289"/>
      <c r="Q37" s="289"/>
      <c r="R37" s="289"/>
      <c r="S37" s="289"/>
      <c r="T37" s="289"/>
      <c r="U37" s="289"/>
      <c r="V37" s="289"/>
    </row>
  </sheetData>
  <mergeCells count="4">
    <mergeCell ref="A1:V1"/>
    <mergeCell ref="A2:V2"/>
    <mergeCell ref="A3:V3"/>
    <mergeCell ref="A4:V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U25"/>
  <sheetViews>
    <sheetView zoomScaleNormal="100" workbookViewId="0">
      <selection activeCell="A3" sqref="A3:U3"/>
    </sheetView>
  </sheetViews>
  <sheetFormatPr defaultRowHeight="12.75"/>
  <cols>
    <col min="1" max="1" width="37.7109375" style="33" customWidth="1"/>
    <col min="2" max="2" width="9.140625" style="623" bestFit="1" customWidth="1"/>
    <col min="3" max="4" width="9.140625" style="623" customWidth="1"/>
    <col min="5" max="17" width="7.5703125" style="623" bestFit="1" customWidth="1"/>
    <col min="18" max="18" width="6.5703125" style="623" bestFit="1" customWidth="1"/>
    <col min="19" max="19" width="7.5703125" style="623" bestFit="1" customWidth="1"/>
    <col min="20" max="20" width="6.5703125" style="623" bestFit="1" customWidth="1"/>
    <col min="21" max="21" width="7.5703125" style="37" bestFit="1" customWidth="1"/>
    <col min="22" max="258" width="9.140625" style="623"/>
    <col min="259" max="259" width="37.7109375" style="623" customWidth="1"/>
    <col min="260" max="260" width="12.85546875" style="623" customWidth="1"/>
    <col min="261" max="274" width="13" style="623" customWidth="1"/>
    <col min="275" max="514" width="9.140625" style="623"/>
    <col min="515" max="515" width="37.7109375" style="623" customWidth="1"/>
    <col min="516" max="516" width="12.85546875" style="623" customWidth="1"/>
    <col min="517" max="530" width="13" style="623" customWidth="1"/>
    <col min="531" max="770" width="9.140625" style="623"/>
    <col min="771" max="771" width="37.7109375" style="623" customWidth="1"/>
    <col min="772" max="772" width="12.85546875" style="623" customWidth="1"/>
    <col min="773" max="786" width="13" style="623" customWidth="1"/>
    <col min="787" max="1026" width="9.140625" style="623"/>
    <col min="1027" max="1027" width="37.7109375" style="623" customWidth="1"/>
    <col min="1028" max="1028" width="12.85546875" style="623" customWidth="1"/>
    <col min="1029" max="1042" width="13" style="623" customWidth="1"/>
    <col min="1043" max="1282" width="9.140625" style="623"/>
    <col min="1283" max="1283" width="37.7109375" style="623" customWidth="1"/>
    <col min="1284" max="1284" width="12.85546875" style="623" customWidth="1"/>
    <col min="1285" max="1298" width="13" style="623" customWidth="1"/>
    <col min="1299" max="1538" width="9.140625" style="623"/>
    <col min="1539" max="1539" width="37.7109375" style="623" customWidth="1"/>
    <col min="1540" max="1540" width="12.85546875" style="623" customWidth="1"/>
    <col min="1541" max="1554" width="13" style="623" customWidth="1"/>
    <col min="1555" max="1794" width="9.140625" style="623"/>
    <col min="1795" max="1795" width="37.7109375" style="623" customWidth="1"/>
    <col min="1796" max="1796" width="12.85546875" style="623" customWidth="1"/>
    <col min="1797" max="1810" width="13" style="623" customWidth="1"/>
    <col min="1811" max="2050" width="9.140625" style="623"/>
    <col min="2051" max="2051" width="37.7109375" style="623" customWidth="1"/>
    <col min="2052" max="2052" width="12.85546875" style="623" customWidth="1"/>
    <col min="2053" max="2066" width="13" style="623" customWidth="1"/>
    <col min="2067" max="2306" width="9.140625" style="623"/>
    <col min="2307" max="2307" width="37.7109375" style="623" customWidth="1"/>
    <col min="2308" max="2308" width="12.85546875" style="623" customWidth="1"/>
    <col min="2309" max="2322" width="13" style="623" customWidth="1"/>
    <col min="2323" max="2562" width="9.140625" style="623"/>
    <col min="2563" max="2563" width="37.7109375" style="623" customWidth="1"/>
    <col min="2564" max="2564" width="12.85546875" style="623" customWidth="1"/>
    <col min="2565" max="2578" width="13" style="623" customWidth="1"/>
    <col min="2579" max="2818" width="9.140625" style="623"/>
    <col min="2819" max="2819" width="37.7109375" style="623" customWidth="1"/>
    <col min="2820" max="2820" width="12.85546875" style="623" customWidth="1"/>
    <col min="2821" max="2834" width="13" style="623" customWidth="1"/>
    <col min="2835" max="3074" width="9.140625" style="623"/>
    <col min="3075" max="3075" width="37.7109375" style="623" customWidth="1"/>
    <col min="3076" max="3076" width="12.85546875" style="623" customWidth="1"/>
    <col min="3077" max="3090" width="13" style="623" customWidth="1"/>
    <col min="3091" max="3330" width="9.140625" style="623"/>
    <col min="3331" max="3331" width="37.7109375" style="623" customWidth="1"/>
    <col min="3332" max="3332" width="12.85546875" style="623" customWidth="1"/>
    <col min="3333" max="3346" width="13" style="623" customWidth="1"/>
    <col min="3347" max="3586" width="9.140625" style="623"/>
    <col min="3587" max="3587" width="37.7109375" style="623" customWidth="1"/>
    <col min="3588" max="3588" width="12.85546875" style="623" customWidth="1"/>
    <col min="3589" max="3602" width="13" style="623" customWidth="1"/>
    <col min="3603" max="3842" width="9.140625" style="623"/>
    <col min="3843" max="3843" width="37.7109375" style="623" customWidth="1"/>
    <col min="3844" max="3844" width="12.85546875" style="623" customWidth="1"/>
    <col min="3845" max="3858" width="13" style="623" customWidth="1"/>
    <col min="3859" max="4098" width="9.140625" style="623"/>
    <col min="4099" max="4099" width="37.7109375" style="623" customWidth="1"/>
    <col min="4100" max="4100" width="12.85546875" style="623" customWidth="1"/>
    <col min="4101" max="4114" width="13" style="623" customWidth="1"/>
    <col min="4115" max="4354" width="9.140625" style="623"/>
    <col min="4355" max="4355" width="37.7109375" style="623" customWidth="1"/>
    <col min="4356" max="4356" width="12.85546875" style="623" customWidth="1"/>
    <col min="4357" max="4370" width="13" style="623" customWidth="1"/>
    <col min="4371" max="4610" width="9.140625" style="623"/>
    <col min="4611" max="4611" width="37.7109375" style="623" customWidth="1"/>
    <col min="4612" max="4612" width="12.85546875" style="623" customWidth="1"/>
    <col min="4613" max="4626" width="13" style="623" customWidth="1"/>
    <col min="4627" max="4866" width="9.140625" style="623"/>
    <col min="4867" max="4867" width="37.7109375" style="623" customWidth="1"/>
    <col min="4868" max="4868" width="12.85546875" style="623" customWidth="1"/>
    <col min="4869" max="4882" width="13" style="623" customWidth="1"/>
    <col min="4883" max="5122" width="9.140625" style="623"/>
    <col min="5123" max="5123" width="37.7109375" style="623" customWidth="1"/>
    <col min="5124" max="5124" width="12.85546875" style="623" customWidth="1"/>
    <col min="5125" max="5138" width="13" style="623" customWidth="1"/>
    <col min="5139" max="5378" width="9.140625" style="623"/>
    <col min="5379" max="5379" width="37.7109375" style="623" customWidth="1"/>
    <col min="5380" max="5380" width="12.85546875" style="623" customWidth="1"/>
    <col min="5381" max="5394" width="13" style="623" customWidth="1"/>
    <col min="5395" max="5634" width="9.140625" style="623"/>
    <col min="5635" max="5635" width="37.7109375" style="623" customWidth="1"/>
    <col min="5636" max="5636" width="12.85546875" style="623" customWidth="1"/>
    <col min="5637" max="5650" width="13" style="623" customWidth="1"/>
    <col min="5651" max="5890" width="9.140625" style="623"/>
    <col min="5891" max="5891" width="37.7109375" style="623" customWidth="1"/>
    <col min="5892" max="5892" width="12.85546875" style="623" customWidth="1"/>
    <col min="5893" max="5906" width="13" style="623" customWidth="1"/>
    <col min="5907" max="6146" width="9.140625" style="623"/>
    <col min="6147" max="6147" width="37.7109375" style="623" customWidth="1"/>
    <col min="6148" max="6148" width="12.85546875" style="623" customWidth="1"/>
    <col min="6149" max="6162" width="13" style="623" customWidth="1"/>
    <col min="6163" max="6402" width="9.140625" style="623"/>
    <col min="6403" max="6403" width="37.7109375" style="623" customWidth="1"/>
    <col min="6404" max="6404" width="12.85546875" style="623" customWidth="1"/>
    <col min="6405" max="6418" width="13" style="623" customWidth="1"/>
    <col min="6419" max="6658" width="9.140625" style="623"/>
    <col min="6659" max="6659" width="37.7109375" style="623" customWidth="1"/>
    <col min="6660" max="6660" width="12.85546875" style="623" customWidth="1"/>
    <col min="6661" max="6674" width="13" style="623" customWidth="1"/>
    <col min="6675" max="6914" width="9.140625" style="623"/>
    <col min="6915" max="6915" width="37.7109375" style="623" customWidth="1"/>
    <col min="6916" max="6916" width="12.85546875" style="623" customWidth="1"/>
    <col min="6917" max="6930" width="13" style="623" customWidth="1"/>
    <col min="6931" max="7170" width="9.140625" style="623"/>
    <col min="7171" max="7171" width="37.7109375" style="623" customWidth="1"/>
    <col min="7172" max="7172" width="12.85546875" style="623" customWidth="1"/>
    <col min="7173" max="7186" width="13" style="623" customWidth="1"/>
    <col min="7187" max="7426" width="9.140625" style="623"/>
    <col min="7427" max="7427" width="37.7109375" style="623" customWidth="1"/>
    <col min="7428" max="7428" width="12.85546875" style="623" customWidth="1"/>
    <col min="7429" max="7442" width="13" style="623" customWidth="1"/>
    <col min="7443" max="7682" width="9.140625" style="623"/>
    <col min="7683" max="7683" width="37.7109375" style="623" customWidth="1"/>
    <col min="7684" max="7684" width="12.85546875" style="623" customWidth="1"/>
    <col min="7685" max="7698" width="13" style="623" customWidth="1"/>
    <col min="7699" max="7938" width="9.140625" style="623"/>
    <col min="7939" max="7939" width="37.7109375" style="623" customWidth="1"/>
    <col min="7940" max="7940" width="12.85546875" style="623" customWidth="1"/>
    <col min="7941" max="7954" width="13" style="623" customWidth="1"/>
    <col min="7955" max="8194" width="9.140625" style="623"/>
    <col min="8195" max="8195" width="37.7109375" style="623" customWidth="1"/>
    <col min="8196" max="8196" width="12.85546875" style="623" customWidth="1"/>
    <col min="8197" max="8210" width="13" style="623" customWidth="1"/>
    <col min="8211" max="8450" width="9.140625" style="623"/>
    <col min="8451" max="8451" width="37.7109375" style="623" customWidth="1"/>
    <col min="8452" max="8452" width="12.85546875" style="623" customWidth="1"/>
    <col min="8453" max="8466" width="13" style="623" customWidth="1"/>
    <col min="8467" max="8706" width="9.140625" style="623"/>
    <col min="8707" max="8707" width="37.7109375" style="623" customWidth="1"/>
    <col min="8708" max="8708" width="12.85546875" style="623" customWidth="1"/>
    <col min="8709" max="8722" width="13" style="623" customWidth="1"/>
    <col min="8723" max="8962" width="9.140625" style="623"/>
    <col min="8963" max="8963" width="37.7109375" style="623" customWidth="1"/>
    <col min="8964" max="8964" width="12.85546875" style="623" customWidth="1"/>
    <col min="8965" max="8978" width="13" style="623" customWidth="1"/>
    <col min="8979" max="9218" width="9.140625" style="623"/>
    <col min="9219" max="9219" width="37.7109375" style="623" customWidth="1"/>
    <col min="9220" max="9220" width="12.85546875" style="623" customWidth="1"/>
    <col min="9221" max="9234" width="13" style="623" customWidth="1"/>
    <col min="9235" max="9474" width="9.140625" style="623"/>
    <col min="9475" max="9475" width="37.7109375" style="623" customWidth="1"/>
    <col min="9476" max="9476" width="12.85546875" style="623" customWidth="1"/>
    <col min="9477" max="9490" width="13" style="623" customWidth="1"/>
    <col min="9491" max="9730" width="9.140625" style="623"/>
    <col min="9731" max="9731" width="37.7109375" style="623" customWidth="1"/>
    <col min="9732" max="9732" width="12.85546875" style="623" customWidth="1"/>
    <col min="9733" max="9746" width="13" style="623" customWidth="1"/>
    <col min="9747" max="9986" width="9.140625" style="623"/>
    <col min="9987" max="9987" width="37.7109375" style="623" customWidth="1"/>
    <col min="9988" max="9988" width="12.85546875" style="623" customWidth="1"/>
    <col min="9989" max="10002" width="13" style="623" customWidth="1"/>
    <col min="10003" max="10242" width="9.140625" style="623"/>
    <col min="10243" max="10243" width="37.7109375" style="623" customWidth="1"/>
    <col min="10244" max="10244" width="12.85546875" style="623" customWidth="1"/>
    <col min="10245" max="10258" width="13" style="623" customWidth="1"/>
    <col min="10259" max="10498" width="9.140625" style="623"/>
    <col min="10499" max="10499" width="37.7109375" style="623" customWidth="1"/>
    <col min="10500" max="10500" width="12.85546875" style="623" customWidth="1"/>
    <col min="10501" max="10514" width="13" style="623" customWidth="1"/>
    <col min="10515" max="10754" width="9.140625" style="623"/>
    <col min="10755" max="10755" width="37.7109375" style="623" customWidth="1"/>
    <col min="10756" max="10756" width="12.85546875" style="623" customWidth="1"/>
    <col min="10757" max="10770" width="13" style="623" customWidth="1"/>
    <col min="10771" max="11010" width="9.140625" style="623"/>
    <col min="11011" max="11011" width="37.7109375" style="623" customWidth="1"/>
    <col min="11012" max="11012" width="12.85546875" style="623" customWidth="1"/>
    <col min="11013" max="11026" width="13" style="623" customWidth="1"/>
    <col min="11027" max="11266" width="9.140625" style="623"/>
    <col min="11267" max="11267" width="37.7109375" style="623" customWidth="1"/>
    <col min="11268" max="11268" width="12.85546875" style="623" customWidth="1"/>
    <col min="11269" max="11282" width="13" style="623" customWidth="1"/>
    <col min="11283" max="11522" width="9.140625" style="623"/>
    <col min="11523" max="11523" width="37.7109375" style="623" customWidth="1"/>
    <col min="11524" max="11524" width="12.85546875" style="623" customWidth="1"/>
    <col min="11525" max="11538" width="13" style="623" customWidth="1"/>
    <col min="11539" max="11778" width="9.140625" style="623"/>
    <col min="11779" max="11779" width="37.7109375" style="623" customWidth="1"/>
    <col min="11780" max="11780" width="12.85546875" style="623" customWidth="1"/>
    <col min="11781" max="11794" width="13" style="623" customWidth="1"/>
    <col min="11795" max="12034" width="9.140625" style="623"/>
    <col min="12035" max="12035" width="37.7109375" style="623" customWidth="1"/>
    <col min="12036" max="12036" width="12.85546875" style="623" customWidth="1"/>
    <col min="12037" max="12050" width="13" style="623" customWidth="1"/>
    <col min="12051" max="12290" width="9.140625" style="623"/>
    <col min="12291" max="12291" width="37.7109375" style="623" customWidth="1"/>
    <col min="12292" max="12292" width="12.85546875" style="623" customWidth="1"/>
    <col min="12293" max="12306" width="13" style="623" customWidth="1"/>
    <col min="12307" max="12546" width="9.140625" style="623"/>
    <col min="12547" max="12547" width="37.7109375" style="623" customWidth="1"/>
    <col min="12548" max="12548" width="12.85546875" style="623" customWidth="1"/>
    <col min="12549" max="12562" width="13" style="623" customWidth="1"/>
    <col min="12563" max="12802" width="9.140625" style="623"/>
    <col min="12803" max="12803" width="37.7109375" style="623" customWidth="1"/>
    <col min="12804" max="12804" width="12.85546875" style="623" customWidth="1"/>
    <col min="12805" max="12818" width="13" style="623" customWidth="1"/>
    <col min="12819" max="13058" width="9.140625" style="623"/>
    <col min="13059" max="13059" width="37.7109375" style="623" customWidth="1"/>
    <col min="13060" max="13060" width="12.85546875" style="623" customWidth="1"/>
    <col min="13061" max="13074" width="13" style="623" customWidth="1"/>
    <col min="13075" max="13314" width="9.140625" style="623"/>
    <col min="13315" max="13315" width="37.7109375" style="623" customWidth="1"/>
    <col min="13316" max="13316" width="12.85546875" style="623" customWidth="1"/>
    <col min="13317" max="13330" width="13" style="623" customWidth="1"/>
    <col min="13331" max="13570" width="9.140625" style="623"/>
    <col min="13571" max="13571" width="37.7109375" style="623" customWidth="1"/>
    <col min="13572" max="13572" width="12.85546875" style="623" customWidth="1"/>
    <col min="13573" max="13586" width="13" style="623" customWidth="1"/>
    <col min="13587" max="13826" width="9.140625" style="623"/>
    <col min="13827" max="13827" width="37.7109375" style="623" customWidth="1"/>
    <col min="13828" max="13828" width="12.85546875" style="623" customWidth="1"/>
    <col min="13829" max="13842" width="13" style="623" customWidth="1"/>
    <col min="13843" max="14082" width="9.140625" style="623"/>
    <col min="14083" max="14083" width="37.7109375" style="623" customWidth="1"/>
    <col min="14084" max="14084" width="12.85546875" style="623" customWidth="1"/>
    <col min="14085" max="14098" width="13" style="623" customWidth="1"/>
    <col min="14099" max="14338" width="9.140625" style="623"/>
    <col min="14339" max="14339" width="37.7109375" style="623" customWidth="1"/>
    <col min="14340" max="14340" width="12.85546875" style="623" customWidth="1"/>
    <col min="14341" max="14354" width="13" style="623" customWidth="1"/>
    <col min="14355" max="14594" width="9.140625" style="623"/>
    <col min="14595" max="14595" width="37.7109375" style="623" customWidth="1"/>
    <col min="14596" max="14596" width="12.85546875" style="623" customWidth="1"/>
    <col min="14597" max="14610" width="13" style="623" customWidth="1"/>
    <col min="14611" max="14850" width="9.140625" style="623"/>
    <col min="14851" max="14851" width="37.7109375" style="623" customWidth="1"/>
    <col min="14852" max="14852" width="12.85546875" style="623" customWidth="1"/>
    <col min="14853" max="14866" width="13" style="623" customWidth="1"/>
    <col min="14867" max="15106" width="9.140625" style="623"/>
    <col min="15107" max="15107" width="37.7109375" style="623" customWidth="1"/>
    <col min="15108" max="15108" width="12.85546875" style="623" customWidth="1"/>
    <col min="15109" max="15122" width="13" style="623" customWidth="1"/>
    <col min="15123" max="15362" width="9.140625" style="623"/>
    <col min="15363" max="15363" width="37.7109375" style="623" customWidth="1"/>
    <col min="15364" max="15364" width="12.85546875" style="623" customWidth="1"/>
    <col min="15365" max="15378" width="13" style="623" customWidth="1"/>
    <col min="15379" max="15618" width="9.140625" style="623"/>
    <col min="15619" max="15619" width="37.7109375" style="623" customWidth="1"/>
    <col min="15620" max="15620" width="12.85546875" style="623" customWidth="1"/>
    <col min="15621" max="15634" width="13" style="623" customWidth="1"/>
    <col min="15635" max="15874" width="9.140625" style="623"/>
    <col min="15875" max="15875" width="37.7109375" style="623" customWidth="1"/>
    <col min="15876" max="15876" width="12.85546875" style="623" customWidth="1"/>
    <col min="15877" max="15890" width="13" style="623" customWidth="1"/>
    <col min="15891" max="16130" width="9.140625" style="623"/>
    <col min="16131" max="16131" width="37.7109375" style="623" customWidth="1"/>
    <col min="16132" max="16132" width="12.85546875" style="623" customWidth="1"/>
    <col min="16133" max="16146" width="13" style="623" customWidth="1"/>
    <col min="16147" max="16384" width="9.140625" style="623"/>
  </cols>
  <sheetData>
    <row r="1" spans="1:21" s="28" customFormat="1" ht="30" customHeight="1">
      <c r="A1" s="742" t="s">
        <v>961</v>
      </c>
      <c r="B1" s="742"/>
      <c r="C1" s="742"/>
      <c r="D1" s="742"/>
      <c r="E1" s="742"/>
      <c r="F1" s="742"/>
      <c r="G1" s="742"/>
      <c r="H1" s="742"/>
      <c r="I1" s="742"/>
      <c r="J1" s="742"/>
      <c r="K1" s="742"/>
      <c r="L1" s="742"/>
      <c r="M1" s="742"/>
      <c r="N1" s="742"/>
      <c r="O1" s="742"/>
      <c r="P1" s="742"/>
      <c r="Q1" s="742"/>
      <c r="R1" s="742"/>
      <c r="S1" s="742"/>
      <c r="T1" s="742"/>
      <c r="U1" s="742"/>
    </row>
    <row r="2" spans="1:21" s="28" customFormat="1" ht="15" customHeight="1">
      <c r="A2" s="743" t="s">
        <v>680</v>
      </c>
      <c r="B2" s="743"/>
      <c r="C2" s="743"/>
      <c r="D2" s="743"/>
      <c r="E2" s="743"/>
      <c r="F2" s="743"/>
      <c r="G2" s="743"/>
      <c r="H2" s="743"/>
      <c r="I2" s="743"/>
      <c r="J2" s="743"/>
      <c r="K2" s="743"/>
      <c r="L2" s="743"/>
      <c r="M2" s="743"/>
      <c r="N2" s="743"/>
      <c r="O2" s="743"/>
      <c r="P2" s="743"/>
      <c r="Q2" s="743"/>
      <c r="R2" s="743"/>
      <c r="S2" s="743"/>
      <c r="T2" s="743"/>
      <c r="U2" s="743"/>
    </row>
    <row r="3" spans="1:21" s="28" customFormat="1" ht="15" customHeight="1">
      <c r="A3" s="755" t="s">
        <v>1468</v>
      </c>
      <c r="B3" s="755"/>
      <c r="C3" s="755"/>
      <c r="D3" s="755"/>
      <c r="E3" s="755"/>
      <c r="F3" s="755"/>
      <c r="G3" s="755"/>
      <c r="H3" s="755"/>
      <c r="I3" s="755"/>
      <c r="J3" s="755"/>
      <c r="K3" s="755"/>
      <c r="L3" s="755"/>
      <c r="M3" s="755"/>
      <c r="N3" s="755"/>
      <c r="O3" s="755"/>
      <c r="P3" s="755"/>
      <c r="Q3" s="755"/>
      <c r="R3" s="755"/>
      <c r="S3" s="755"/>
      <c r="T3" s="755"/>
      <c r="U3" s="755"/>
    </row>
    <row r="4" spans="1:21" s="29" customFormat="1" ht="30" customHeight="1">
      <c r="A4" s="744" t="s">
        <v>511</v>
      </c>
      <c r="B4" s="744"/>
      <c r="C4" s="744"/>
      <c r="D4" s="744"/>
      <c r="E4" s="744"/>
      <c r="F4" s="744"/>
      <c r="G4" s="744"/>
      <c r="H4" s="744"/>
      <c r="I4" s="744"/>
      <c r="J4" s="744"/>
      <c r="K4" s="744"/>
      <c r="L4" s="744"/>
      <c r="M4" s="744"/>
      <c r="N4" s="744"/>
      <c r="O4" s="744"/>
      <c r="P4" s="744"/>
      <c r="Q4" s="744"/>
      <c r="R4" s="744"/>
      <c r="S4" s="744"/>
      <c r="T4" s="744"/>
      <c r="U4" s="744"/>
    </row>
    <row r="5" spans="1:21" ht="3.75" customHeight="1">
      <c r="A5" s="125"/>
      <c r="B5" s="47"/>
      <c r="C5" s="47"/>
      <c r="D5" s="47"/>
      <c r="E5" s="126"/>
      <c r="F5" s="126"/>
      <c r="G5" s="126"/>
      <c r="H5" s="126"/>
      <c r="I5" s="126"/>
      <c r="J5" s="126"/>
      <c r="K5" s="47"/>
      <c r="L5" s="47"/>
      <c r="M5" s="47"/>
      <c r="N5" s="282"/>
      <c r="O5" s="282"/>
      <c r="P5" s="47"/>
      <c r="Q5" s="47"/>
      <c r="R5" s="47"/>
      <c r="S5" s="47"/>
      <c r="T5" s="47"/>
      <c r="U5" s="47"/>
    </row>
    <row r="6" spans="1:21" ht="30" customHeight="1">
      <c r="A6" s="299"/>
      <c r="B6" s="300" t="s">
        <v>67</v>
      </c>
      <c r="C6" s="300" t="s">
        <v>68</v>
      </c>
      <c r="D6" s="300" t="s">
        <v>69</v>
      </c>
      <c r="E6" s="300" t="s">
        <v>70</v>
      </c>
      <c r="F6" s="300" t="s">
        <v>71</v>
      </c>
      <c r="G6" s="300" t="s">
        <v>72</v>
      </c>
      <c r="H6" s="300" t="s">
        <v>73</v>
      </c>
      <c r="I6" s="300" t="s">
        <v>74</v>
      </c>
      <c r="J6" s="300" t="s">
        <v>75</v>
      </c>
      <c r="K6" s="300" t="s">
        <v>76</v>
      </c>
      <c r="L6" s="300" t="s">
        <v>77</v>
      </c>
      <c r="M6" s="300" t="s">
        <v>78</v>
      </c>
      <c r="N6" s="300" t="s">
        <v>79</v>
      </c>
      <c r="O6" s="300" t="s">
        <v>80</v>
      </c>
      <c r="P6" s="300" t="s">
        <v>81</v>
      </c>
      <c r="Q6" s="300" t="s">
        <v>82</v>
      </c>
      <c r="R6" s="300" t="s">
        <v>83</v>
      </c>
      <c r="S6" s="300" t="s">
        <v>84</v>
      </c>
      <c r="T6" s="300" t="s">
        <v>86</v>
      </c>
      <c r="U6" s="300" t="s">
        <v>87</v>
      </c>
    </row>
    <row r="7" spans="1:21" ht="15" customHeight="1">
      <c r="A7" s="71" t="s">
        <v>682</v>
      </c>
      <c r="B7" s="126">
        <v>1186411.9229300001</v>
      </c>
      <c r="C7" s="126">
        <v>726761.64377999993</v>
      </c>
      <c r="D7" s="126">
        <v>293748.25468999997</v>
      </c>
      <c r="E7" s="126">
        <v>76932.348060000004</v>
      </c>
      <c r="F7" s="126">
        <v>189916.62299</v>
      </c>
      <c r="G7" s="126">
        <v>296810.41879000003</v>
      </c>
      <c r="H7" s="126">
        <v>180395.55583000003</v>
      </c>
      <c r="I7" s="126">
        <v>168989.16275999998</v>
      </c>
      <c r="J7" s="126">
        <v>154042.9228</v>
      </c>
      <c r="K7" s="126">
        <v>132577.96706</v>
      </c>
      <c r="L7" s="126">
        <v>94336.708249999996</v>
      </c>
      <c r="M7" s="126">
        <v>60799.071170000003</v>
      </c>
      <c r="N7" s="126">
        <v>241253.00365999999</v>
      </c>
      <c r="O7" s="126">
        <v>114633.20741</v>
      </c>
      <c r="P7" s="126">
        <v>67152.222139999998</v>
      </c>
      <c r="Q7" s="126">
        <v>53705.762780000005</v>
      </c>
      <c r="R7" s="126">
        <v>89361.379450000008</v>
      </c>
      <c r="S7" s="126">
        <v>172052.18708</v>
      </c>
      <c r="T7" s="126">
        <v>59372.075969999998</v>
      </c>
      <c r="U7" s="126">
        <v>285855.97368</v>
      </c>
    </row>
    <row r="8" spans="1:21" ht="15" customHeight="1">
      <c r="A8" s="71" t="s">
        <v>683</v>
      </c>
      <c r="B8" s="126">
        <v>28894.950829999998</v>
      </c>
      <c r="C8" s="126">
        <v>8793.047050000001</v>
      </c>
      <c r="D8" s="126">
        <v>4292.7716700000001</v>
      </c>
      <c r="E8" s="126">
        <v>2123.5814599999999</v>
      </c>
      <c r="F8" s="126">
        <v>1199.1838600000001</v>
      </c>
      <c r="G8" s="126">
        <v>3475.1718100000003</v>
      </c>
      <c r="H8" s="126">
        <v>2208.37619</v>
      </c>
      <c r="I8" s="126">
        <v>1446.4043700000002</v>
      </c>
      <c r="J8" s="126">
        <v>803.16056000000003</v>
      </c>
      <c r="K8" s="126">
        <v>1417.1303799999998</v>
      </c>
      <c r="L8" s="126">
        <v>1634.2058500000001</v>
      </c>
      <c r="M8" s="126">
        <v>562.17482999999993</v>
      </c>
      <c r="N8" s="126">
        <v>3777.3907100000001</v>
      </c>
      <c r="O8" s="126">
        <v>1323.5158000000001</v>
      </c>
      <c r="P8" s="126">
        <v>416.83301</v>
      </c>
      <c r="Q8" s="126">
        <v>847.85824000000002</v>
      </c>
      <c r="R8" s="126">
        <v>650.74547999999993</v>
      </c>
      <c r="S8" s="126">
        <v>3862.09069</v>
      </c>
      <c r="T8" s="126">
        <v>630.69416999999999</v>
      </c>
      <c r="U8" s="126">
        <v>3177.6894400000001</v>
      </c>
    </row>
    <row r="9" spans="1:21" ht="15" customHeight="1">
      <c r="A9" s="71" t="s">
        <v>684</v>
      </c>
      <c r="B9" s="126">
        <v>25448.852879999999</v>
      </c>
      <c r="C9" s="126">
        <v>12713.99734</v>
      </c>
      <c r="D9" s="126">
        <v>18731.17453</v>
      </c>
      <c r="E9" s="126">
        <v>2627.98335</v>
      </c>
      <c r="F9" s="126">
        <v>4779.5789599999998</v>
      </c>
      <c r="G9" s="126">
        <v>10018.339089999999</v>
      </c>
      <c r="H9" s="126">
        <v>250.57348999999999</v>
      </c>
      <c r="I9" s="126">
        <v>2897.2420000000002</v>
      </c>
      <c r="J9" s="126">
        <v>688.11108999999999</v>
      </c>
      <c r="K9" s="126">
        <v>714.83623999999998</v>
      </c>
      <c r="L9" s="126">
        <v>1332.40372</v>
      </c>
      <c r="M9" s="126">
        <v>1746.7464299999999</v>
      </c>
      <c r="N9" s="126">
        <v>3961.60403</v>
      </c>
      <c r="O9" s="126">
        <v>3461.2233900000001</v>
      </c>
      <c r="P9" s="126">
        <v>594.72604000000001</v>
      </c>
      <c r="Q9" s="126">
        <v>548.20536000000004</v>
      </c>
      <c r="R9" s="126">
        <v>1174.37706</v>
      </c>
      <c r="S9" s="126">
        <v>1509.5504799999999</v>
      </c>
      <c r="T9" s="126">
        <v>534.27661999999998</v>
      </c>
      <c r="U9" s="126">
        <v>3174.0635200000002</v>
      </c>
    </row>
    <row r="10" spans="1:21" ht="15" customHeight="1">
      <c r="A10" s="71" t="s">
        <v>685</v>
      </c>
      <c r="B10" s="126">
        <v>1201.6752799999999</v>
      </c>
      <c r="C10" s="126">
        <v>626.06317000000001</v>
      </c>
      <c r="D10" s="126">
        <v>779.55739000000005</v>
      </c>
      <c r="E10" s="126">
        <v>214.43623000000002</v>
      </c>
      <c r="F10" s="126">
        <v>191.28432999999998</v>
      </c>
      <c r="G10" s="126">
        <v>374.45092999999997</v>
      </c>
      <c r="H10" s="126">
        <v>13.899809999999999</v>
      </c>
      <c r="I10" s="126">
        <v>136.06888000000001</v>
      </c>
      <c r="J10" s="126">
        <v>31.94229</v>
      </c>
      <c r="K10" s="126">
        <v>23.09</v>
      </c>
      <c r="L10" s="126">
        <v>62.395319999999998</v>
      </c>
      <c r="M10" s="126">
        <v>57.082860000000004</v>
      </c>
      <c r="N10" s="126">
        <v>200.85856000000001</v>
      </c>
      <c r="O10" s="126">
        <v>137.32339999999999</v>
      </c>
      <c r="P10" s="126">
        <v>26.739660000000001</v>
      </c>
      <c r="Q10" s="126">
        <v>24.480550000000001</v>
      </c>
      <c r="R10" s="126">
        <v>39.361339999999998</v>
      </c>
      <c r="S10" s="126">
        <v>84.995800000000003</v>
      </c>
      <c r="T10" s="126">
        <v>16.9681</v>
      </c>
      <c r="U10" s="126">
        <v>134.73854999999998</v>
      </c>
    </row>
    <row r="11" spans="1:21" ht="15" customHeight="1">
      <c r="A11" s="71" t="s">
        <v>686</v>
      </c>
      <c r="B11" s="126">
        <v>2688.9655600000001</v>
      </c>
      <c r="C11" s="126">
        <v>4395.1236399999998</v>
      </c>
      <c r="D11" s="126">
        <v>3838.9537500000001</v>
      </c>
      <c r="E11" s="126">
        <v>551.85089000000005</v>
      </c>
      <c r="F11" s="126">
        <v>2749.4321099999997</v>
      </c>
      <c r="G11" s="126">
        <v>2196.7795299999998</v>
      </c>
      <c r="H11" s="126">
        <v>0</v>
      </c>
      <c r="I11" s="126">
        <v>1930.7005100000001</v>
      </c>
      <c r="J11" s="126">
        <v>14.79677</v>
      </c>
      <c r="K11" s="126">
        <v>64.820089999999993</v>
      </c>
      <c r="L11" s="126">
        <v>515.65941999999995</v>
      </c>
      <c r="M11" s="126">
        <v>135.21632</v>
      </c>
      <c r="N11" s="126">
        <v>567.47801000000004</v>
      </c>
      <c r="O11" s="126">
        <v>85.963279999999997</v>
      </c>
      <c r="P11" s="126">
        <v>67.445539999999994</v>
      </c>
      <c r="Q11" s="126">
        <v>12.8111</v>
      </c>
      <c r="R11" s="126">
        <v>526.35910999999999</v>
      </c>
      <c r="S11" s="126">
        <v>151.80857</v>
      </c>
      <c r="T11" s="126">
        <v>44.157589999999999</v>
      </c>
      <c r="U11" s="126">
        <v>191.35279</v>
      </c>
    </row>
    <row r="12" spans="1:21" ht="15" customHeight="1">
      <c r="A12" s="71" t="s">
        <v>687</v>
      </c>
      <c r="B12" s="126">
        <v>517.43753000000004</v>
      </c>
      <c r="C12" s="126">
        <v>602.59793000000002</v>
      </c>
      <c r="D12" s="126">
        <v>478.74180000000001</v>
      </c>
      <c r="E12" s="126">
        <v>110.37017999999999</v>
      </c>
      <c r="F12" s="126">
        <v>480.56074999999998</v>
      </c>
      <c r="G12" s="126">
        <v>287.82653999999997</v>
      </c>
      <c r="H12" s="126">
        <v>0</v>
      </c>
      <c r="I12" s="126">
        <v>247.47073999999998</v>
      </c>
      <c r="J12" s="126">
        <v>2.9593600000000002</v>
      </c>
      <c r="K12" s="126">
        <v>9.9172900000000013</v>
      </c>
      <c r="L12" s="126">
        <v>76.415859999999995</v>
      </c>
      <c r="M12" s="126">
        <v>27.04326</v>
      </c>
      <c r="N12" s="126">
        <v>101.62483</v>
      </c>
      <c r="O12" s="126">
        <v>17.19265</v>
      </c>
      <c r="P12" s="126">
        <v>13.48911</v>
      </c>
      <c r="Q12" s="126">
        <v>2.5622199999999999</v>
      </c>
      <c r="R12" s="126">
        <v>78.132449999999992</v>
      </c>
      <c r="S12" s="126">
        <v>29.69125</v>
      </c>
      <c r="T12" s="126">
        <v>8.27881</v>
      </c>
      <c r="U12" s="126">
        <v>30.117810000000002</v>
      </c>
    </row>
    <row r="13" spans="1:21" ht="15" customHeight="1">
      <c r="A13" s="71" t="s">
        <v>688</v>
      </c>
      <c r="B13" s="126">
        <v>5719.7080199999991</v>
      </c>
      <c r="C13" s="126">
        <v>923.28264999999999</v>
      </c>
      <c r="D13" s="126">
        <v>964.34738000000004</v>
      </c>
      <c r="E13" s="126">
        <v>0.55780999999999992</v>
      </c>
      <c r="F13" s="126">
        <v>85.398060000000001</v>
      </c>
      <c r="G13" s="126">
        <v>1728.08269</v>
      </c>
      <c r="H13" s="126">
        <v>0</v>
      </c>
      <c r="I13" s="126">
        <v>69.842289999999991</v>
      </c>
      <c r="J13" s="126">
        <v>0</v>
      </c>
      <c r="K13" s="126">
        <v>0</v>
      </c>
      <c r="L13" s="126">
        <v>35.099809999999998</v>
      </c>
      <c r="M13" s="126">
        <v>0</v>
      </c>
      <c r="N13" s="126">
        <v>415.00473</v>
      </c>
      <c r="O13" s="126">
        <v>555.31088999999997</v>
      </c>
      <c r="P13" s="126">
        <v>40.959589999999999</v>
      </c>
      <c r="Q13" s="126">
        <v>124.35096</v>
      </c>
      <c r="R13" s="126">
        <v>97.657679999999999</v>
      </c>
      <c r="S13" s="126">
        <v>0.99539</v>
      </c>
      <c r="T13" s="126">
        <v>0</v>
      </c>
      <c r="U13" s="126">
        <v>462.13208000000003</v>
      </c>
    </row>
    <row r="14" spans="1:21" ht="15" customHeight="1">
      <c r="A14" s="71" t="s">
        <v>689</v>
      </c>
      <c r="B14" s="126">
        <v>1524.6080099999999</v>
      </c>
      <c r="C14" s="126">
        <v>400.98940999999996</v>
      </c>
      <c r="D14" s="126">
        <v>332.50784000000004</v>
      </c>
      <c r="E14" s="126">
        <v>0.27889999999999998</v>
      </c>
      <c r="F14" s="126">
        <v>26.546320000000001</v>
      </c>
      <c r="G14" s="126">
        <v>485.88031000000001</v>
      </c>
      <c r="H14" s="126">
        <v>0</v>
      </c>
      <c r="I14" s="126">
        <v>34.921150000000004</v>
      </c>
      <c r="J14" s="126">
        <v>0</v>
      </c>
      <c r="K14" s="126">
        <v>0</v>
      </c>
      <c r="L14" s="126">
        <v>17.549900000000001</v>
      </c>
      <c r="M14" s="126">
        <v>0</v>
      </c>
      <c r="N14" s="126">
        <v>169.15189999999998</v>
      </c>
      <c r="O14" s="126">
        <v>248.09707999999998</v>
      </c>
      <c r="P14" s="126">
        <v>20.479790000000001</v>
      </c>
      <c r="Q14" s="126">
        <v>35.865879999999997</v>
      </c>
      <c r="R14" s="126">
        <v>48.82882</v>
      </c>
      <c r="S14" s="126">
        <v>0.49769000000000002</v>
      </c>
      <c r="T14" s="126">
        <v>0</v>
      </c>
      <c r="U14" s="126">
        <v>115.53302000000001</v>
      </c>
    </row>
    <row r="15" spans="1:21" ht="15" customHeight="1">
      <c r="A15" s="71" t="s">
        <v>690</v>
      </c>
      <c r="B15" s="126">
        <v>2189.13888</v>
      </c>
      <c r="C15" s="126">
        <v>2426.1041099999998</v>
      </c>
      <c r="D15" s="126">
        <v>1284.91768</v>
      </c>
      <c r="E15" s="126">
        <v>120.90658999999999</v>
      </c>
      <c r="F15" s="126">
        <v>200.91955999999999</v>
      </c>
      <c r="G15" s="126">
        <v>640.54769999999996</v>
      </c>
      <c r="H15" s="126">
        <v>0</v>
      </c>
      <c r="I15" s="126">
        <v>473.72050999999999</v>
      </c>
      <c r="J15" s="126">
        <v>8.3911700000000007</v>
      </c>
      <c r="K15" s="126">
        <v>17.41253</v>
      </c>
      <c r="L15" s="126">
        <v>66.985960000000006</v>
      </c>
      <c r="M15" s="126">
        <v>0</v>
      </c>
      <c r="N15" s="126">
        <v>427.15944999999999</v>
      </c>
      <c r="O15" s="126">
        <v>150.24995999999999</v>
      </c>
      <c r="P15" s="126">
        <v>0</v>
      </c>
      <c r="Q15" s="126">
        <v>78.12491</v>
      </c>
      <c r="R15" s="126">
        <v>152.38889</v>
      </c>
      <c r="S15" s="126">
        <v>0</v>
      </c>
      <c r="T15" s="126">
        <v>17.53162</v>
      </c>
      <c r="U15" s="126">
        <v>59.649459999999998</v>
      </c>
    </row>
    <row r="16" spans="1:21" ht="15" customHeight="1">
      <c r="A16" s="71" t="s">
        <v>691</v>
      </c>
      <c r="B16" s="126">
        <v>1412.2972400000001</v>
      </c>
      <c r="C16" s="126">
        <v>1334.45147</v>
      </c>
      <c r="D16" s="126">
        <v>837.00980000000004</v>
      </c>
      <c r="E16" s="126">
        <v>96.725229999999996</v>
      </c>
      <c r="F16" s="126">
        <v>160.73564000000002</v>
      </c>
      <c r="G16" s="126">
        <v>501.28899000000001</v>
      </c>
      <c r="H16" s="126">
        <v>0</v>
      </c>
      <c r="I16" s="126">
        <v>323.12945999999999</v>
      </c>
      <c r="J16" s="126">
        <v>6.7129399999999997</v>
      </c>
      <c r="K16" s="126">
        <v>13.930020000000001</v>
      </c>
      <c r="L16" s="126">
        <v>53.588769999999997</v>
      </c>
      <c r="M16" s="126">
        <v>0</v>
      </c>
      <c r="N16" s="126">
        <v>257.03505000000001</v>
      </c>
      <c r="O16" s="126">
        <v>120.19998</v>
      </c>
      <c r="P16" s="126">
        <v>0</v>
      </c>
      <c r="Q16" s="126">
        <v>43.779489999999996</v>
      </c>
      <c r="R16" s="126">
        <v>121.9111</v>
      </c>
      <c r="S16" s="126">
        <v>0</v>
      </c>
      <c r="T16" s="126">
        <v>14.0253</v>
      </c>
      <c r="U16" s="126">
        <v>47.719569999999997</v>
      </c>
    </row>
    <row r="17" spans="1:21" ht="15" customHeight="1">
      <c r="A17" s="71" t="s">
        <v>692</v>
      </c>
      <c r="B17" s="126">
        <v>41970.523659999999</v>
      </c>
      <c r="C17" s="126">
        <v>26665.538860000001</v>
      </c>
      <c r="D17" s="126">
        <v>14283.799730000001</v>
      </c>
      <c r="E17" s="126">
        <v>7221.3344999999999</v>
      </c>
      <c r="F17" s="126">
        <v>3505.32467</v>
      </c>
      <c r="G17" s="126">
        <v>20394.52622</v>
      </c>
      <c r="H17" s="126">
        <v>5739.7127300000002</v>
      </c>
      <c r="I17" s="126">
        <v>6740.4083099999998</v>
      </c>
      <c r="J17" s="126">
        <v>4408.0297399999999</v>
      </c>
      <c r="K17" s="126">
        <v>1973.2711399999998</v>
      </c>
      <c r="L17" s="126">
        <v>3487.2465099999999</v>
      </c>
      <c r="M17" s="126">
        <v>596.72329000000002</v>
      </c>
      <c r="N17" s="126">
        <v>4025.7354399999999</v>
      </c>
      <c r="O17" s="126">
        <v>3300.66302</v>
      </c>
      <c r="P17" s="126">
        <v>1497.26866</v>
      </c>
      <c r="Q17" s="126">
        <v>1559.82636</v>
      </c>
      <c r="R17" s="126">
        <v>3824.7075099999997</v>
      </c>
      <c r="S17" s="126">
        <v>1791.39419</v>
      </c>
      <c r="T17" s="126">
        <v>240.10979999999998</v>
      </c>
      <c r="U17" s="126">
        <v>2603.6422400000001</v>
      </c>
    </row>
    <row r="18" spans="1:21" ht="15" customHeight="1">
      <c r="A18" s="71" t="s">
        <v>693</v>
      </c>
      <c r="B18" s="126">
        <v>30231.886320000001</v>
      </c>
      <c r="C18" s="126">
        <v>21651.35772</v>
      </c>
      <c r="D18" s="126">
        <v>9314.6543299999994</v>
      </c>
      <c r="E18" s="126">
        <v>5298.0429800000002</v>
      </c>
      <c r="F18" s="126">
        <v>2209.60475</v>
      </c>
      <c r="G18" s="126">
        <v>14178.333269999999</v>
      </c>
      <c r="H18" s="126">
        <v>3835.4139399999999</v>
      </c>
      <c r="I18" s="126">
        <v>4342.9104200000002</v>
      </c>
      <c r="J18" s="126">
        <v>3837.3714100000002</v>
      </c>
      <c r="K18" s="126">
        <v>1676.40651</v>
      </c>
      <c r="L18" s="126">
        <v>2761.2391899999998</v>
      </c>
      <c r="M18" s="126">
        <v>472.17334999999997</v>
      </c>
      <c r="N18" s="126">
        <v>3247.6394700000001</v>
      </c>
      <c r="O18" s="126">
        <v>2635.3972200000003</v>
      </c>
      <c r="P18" s="126">
        <v>1186.8301899999999</v>
      </c>
      <c r="Q18" s="126">
        <v>1424.2535500000001</v>
      </c>
      <c r="R18" s="126">
        <v>2936.8381600000002</v>
      </c>
      <c r="S18" s="126">
        <v>1783.1425099999999</v>
      </c>
      <c r="T18" s="126">
        <v>156.67236</v>
      </c>
      <c r="U18" s="126">
        <v>2603.6422400000001</v>
      </c>
    </row>
    <row r="19" spans="1:21" ht="15" customHeight="1">
      <c r="A19" s="302" t="s">
        <v>694</v>
      </c>
      <c r="B19" s="303">
        <v>1264429.1119299999</v>
      </c>
      <c r="C19" s="303">
        <v>773885.69037999981</v>
      </c>
      <c r="D19" s="303">
        <v>332851.44776000001</v>
      </c>
      <c r="E19" s="303">
        <v>87454.981199999995</v>
      </c>
      <c r="F19" s="303">
        <v>201237.27635000003</v>
      </c>
      <c r="G19" s="303">
        <v>331788.69402000005</v>
      </c>
      <c r="H19" s="303">
        <v>186385.84205000004</v>
      </c>
      <c r="I19" s="303">
        <v>181101.07637999998</v>
      </c>
      <c r="J19" s="303">
        <v>159162.25156999996</v>
      </c>
      <c r="K19" s="303">
        <v>135348.30705999999</v>
      </c>
      <c r="L19" s="303">
        <v>99774.103669999997</v>
      </c>
      <c r="M19" s="303">
        <v>63277.757210000003</v>
      </c>
      <c r="N19" s="303">
        <v>250649.98531999995</v>
      </c>
      <c r="O19" s="303">
        <v>122186.61794999999</v>
      </c>
      <c r="P19" s="303">
        <v>69352.621969999993</v>
      </c>
      <c r="Q19" s="303">
        <v>56029.081470000005</v>
      </c>
      <c r="R19" s="303">
        <v>95136.86970000001</v>
      </c>
      <c r="S19" s="303">
        <v>175505.93570999999</v>
      </c>
      <c r="T19" s="303">
        <v>60208.151599999997</v>
      </c>
      <c r="U19" s="303">
        <v>292346.81377000001</v>
      </c>
    </row>
    <row r="20" spans="1:21" ht="15" customHeight="1">
      <c r="A20" s="247" t="s">
        <v>1004</v>
      </c>
      <c r="B20" s="126">
        <v>63782.855209999994</v>
      </c>
      <c r="C20" s="126">
        <v>33408.50675</v>
      </c>
      <c r="D20" s="126">
        <v>16035.242829999999</v>
      </c>
      <c r="E20" s="126">
        <v>7843.43498</v>
      </c>
      <c r="F20" s="126">
        <v>4267.9156499999999</v>
      </c>
      <c r="G20" s="126">
        <v>19302.951849999998</v>
      </c>
      <c r="H20" s="126">
        <v>6057.6899400000002</v>
      </c>
      <c r="I20" s="126">
        <v>6530.9050200000001</v>
      </c>
      <c r="J20" s="126">
        <v>4682.1465600000001</v>
      </c>
      <c r="K20" s="126">
        <v>3140.4741999999997</v>
      </c>
      <c r="L20" s="126">
        <v>4605.3948899999996</v>
      </c>
      <c r="M20" s="126">
        <v>1118.4742999999999</v>
      </c>
      <c r="N20" s="126">
        <v>7753.7005200000012</v>
      </c>
      <c r="O20" s="126">
        <v>4481.7261300000009</v>
      </c>
      <c r="P20" s="126">
        <v>1664.37176</v>
      </c>
      <c r="Q20" s="126">
        <v>2378.7999300000001</v>
      </c>
      <c r="R20" s="126">
        <v>3875.8173500000003</v>
      </c>
      <c r="S20" s="126">
        <v>5760.4179400000003</v>
      </c>
      <c r="T20" s="126">
        <v>826.6387400000001</v>
      </c>
      <c r="U20" s="126">
        <v>6109.440630000001</v>
      </c>
    </row>
    <row r="21" spans="1:21" s="30" customFormat="1" ht="15" customHeight="1" thickBot="1">
      <c r="A21" s="304" t="s">
        <v>1005</v>
      </c>
      <c r="B21" s="305">
        <v>0.16886862160492064</v>
      </c>
      <c r="C21" s="305">
        <v>0.10335495171790843</v>
      </c>
      <c r="D21" s="305">
        <v>4.4453393750669347E-2</v>
      </c>
      <c r="E21" s="305">
        <v>1.167989726619474E-2</v>
      </c>
      <c r="F21" s="305">
        <v>2.6875892963965795E-2</v>
      </c>
      <c r="G21" s="305">
        <v>4.4311459531118418E-2</v>
      </c>
      <c r="H21" s="305">
        <v>2.4892435595391792E-2</v>
      </c>
      <c r="I21" s="305">
        <v>2.4186637946652337E-2</v>
      </c>
      <c r="J21" s="305">
        <v>2.1256636517278698E-2</v>
      </c>
      <c r="K21" s="305">
        <v>1.8076206751436362E-2</v>
      </c>
      <c r="L21" s="305">
        <v>1.3325156151222905E-2</v>
      </c>
      <c r="M21" s="305">
        <v>8.4509503439012066E-3</v>
      </c>
      <c r="N21" s="305">
        <v>3.3475121006724534E-2</v>
      </c>
      <c r="O21" s="305">
        <v>1.631842035042123E-2</v>
      </c>
      <c r="P21" s="305">
        <v>9.2622682966266561E-3</v>
      </c>
      <c r="Q21" s="305">
        <v>7.4828661159080491E-3</v>
      </c>
      <c r="R21" s="305">
        <v>1.2705838467704745E-2</v>
      </c>
      <c r="S21" s="305">
        <v>2.343938870688567E-2</v>
      </c>
      <c r="T21" s="305">
        <v>8.0409945279992633E-3</v>
      </c>
      <c r="U21" s="305">
        <v>3.9043868103112299E-2</v>
      </c>
    </row>
    <row r="22" spans="1:21" ht="15" customHeight="1">
      <c r="A22" s="621" t="s">
        <v>697</v>
      </c>
      <c r="B22" s="283"/>
      <c r="C22" s="283"/>
      <c r="D22" s="283"/>
      <c r="E22" s="284"/>
      <c r="F22" s="284"/>
      <c r="G22" s="284"/>
      <c r="H22" s="284"/>
      <c r="I22" s="284"/>
      <c r="J22" s="284"/>
      <c r="K22" s="283"/>
      <c r="L22" s="283"/>
      <c r="M22" s="283"/>
      <c r="N22" s="283"/>
      <c r="O22" s="283"/>
      <c r="P22" s="283"/>
      <c r="Q22" s="283"/>
      <c r="R22" s="283"/>
      <c r="S22" s="283"/>
      <c r="T22" s="283"/>
      <c r="U22" s="306"/>
    </row>
    <row r="23" spans="1:21" ht="58.5" customHeight="1">
      <c r="A23" s="758" t="s">
        <v>557</v>
      </c>
      <c r="B23" s="780"/>
      <c r="C23" s="780"/>
      <c r="D23" s="780"/>
      <c r="E23" s="780"/>
      <c r="F23" s="780"/>
      <c r="G23" s="780"/>
      <c r="H23" s="780"/>
      <c r="I23" s="780"/>
      <c r="J23" s="780"/>
      <c r="K23" s="780"/>
      <c r="L23" s="780"/>
      <c r="M23" s="780"/>
      <c r="N23" s="780"/>
      <c r="O23" s="746"/>
      <c r="P23" s="746"/>
      <c r="Q23" s="746"/>
      <c r="R23" s="746"/>
      <c r="S23" s="746"/>
      <c r="T23" s="746"/>
      <c r="U23" s="746"/>
    </row>
    <row r="24" spans="1:21" ht="60" customHeight="1">
      <c r="A24" s="758" t="s">
        <v>558</v>
      </c>
      <c r="B24" s="780"/>
      <c r="C24" s="780"/>
      <c r="D24" s="780"/>
      <c r="E24" s="780"/>
      <c r="F24" s="780"/>
      <c r="G24" s="780"/>
      <c r="H24" s="780"/>
      <c r="I24" s="780"/>
      <c r="J24" s="780"/>
      <c r="K24" s="780"/>
      <c r="L24" s="780"/>
      <c r="M24" s="780"/>
      <c r="N24" s="780"/>
      <c r="O24" s="780"/>
      <c r="P24" s="780"/>
      <c r="Q24" s="780"/>
      <c r="R24" s="780"/>
      <c r="S24" s="780"/>
      <c r="T24" s="780"/>
      <c r="U24" s="780"/>
    </row>
    <row r="25" spans="1:21" ht="15" customHeight="1">
      <c r="A25" s="621" t="s">
        <v>698</v>
      </c>
      <c r="B25" s="621"/>
      <c r="C25" s="703"/>
      <c r="D25" s="703"/>
      <c r="E25" s="285"/>
      <c r="F25" s="285"/>
      <c r="G25" s="285"/>
      <c r="H25" s="285"/>
      <c r="I25" s="285"/>
      <c r="J25" s="285"/>
      <c r="K25" s="621"/>
      <c r="L25" s="621"/>
      <c r="M25" s="621"/>
      <c r="N25" s="621"/>
      <c r="O25" s="621"/>
      <c r="P25" s="621"/>
      <c r="Q25" s="662"/>
      <c r="R25" s="621"/>
      <c r="S25" s="666"/>
      <c r="T25" s="621"/>
      <c r="U25" s="306"/>
    </row>
  </sheetData>
  <mergeCells count="6">
    <mergeCell ref="A24:U24"/>
    <mergeCell ref="A1:U1"/>
    <mergeCell ref="A2:U2"/>
    <mergeCell ref="A3:U3"/>
    <mergeCell ref="A4:U4"/>
    <mergeCell ref="A23:U23"/>
  </mergeCells>
  <pageMargins left="0.81" right="0.46" top="0.53" bottom="0.39" header="0.5" footer="0.33"/>
  <pageSetup scale="64"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W26"/>
  <sheetViews>
    <sheetView zoomScaleNormal="100" workbookViewId="0">
      <selection activeCell="A3" sqref="A3:W3"/>
    </sheetView>
  </sheetViews>
  <sheetFormatPr defaultRowHeight="12.75"/>
  <cols>
    <col min="1" max="1" width="42.5703125" style="33" customWidth="1"/>
    <col min="2" max="12" width="7.5703125" style="623" bestFit="1" customWidth="1"/>
    <col min="13" max="13" width="6.5703125" style="623" bestFit="1" customWidth="1"/>
    <col min="14" max="14" width="7.5703125" style="623" bestFit="1" customWidth="1"/>
    <col min="15" max="17" width="6.5703125" style="623" bestFit="1" customWidth="1"/>
    <col min="18" max="19" width="7.5703125" style="623" bestFit="1" customWidth="1"/>
    <col min="20" max="20" width="6.5703125" style="623" bestFit="1" customWidth="1"/>
    <col min="21" max="21" width="7.5703125" style="623" bestFit="1" customWidth="1"/>
    <col min="22" max="22" width="10.140625" style="623" customWidth="1"/>
    <col min="23" max="23" width="10.7109375" style="30" customWidth="1"/>
    <col min="24" max="16384" width="9.140625" style="623"/>
  </cols>
  <sheetData>
    <row r="1" spans="1:23" s="28" customFormat="1" ht="30" customHeight="1">
      <c r="A1" s="742" t="s">
        <v>961</v>
      </c>
      <c r="B1" s="742"/>
      <c r="C1" s="742"/>
      <c r="D1" s="742"/>
      <c r="E1" s="742"/>
      <c r="F1" s="742"/>
      <c r="G1" s="742"/>
      <c r="H1" s="742"/>
      <c r="I1" s="742"/>
      <c r="J1" s="742"/>
      <c r="K1" s="742"/>
      <c r="L1" s="742"/>
      <c r="M1" s="742"/>
      <c r="N1" s="742"/>
      <c r="O1" s="742"/>
      <c r="P1" s="742"/>
      <c r="Q1" s="742"/>
      <c r="R1" s="742"/>
      <c r="S1" s="742"/>
      <c r="T1" s="742"/>
      <c r="U1" s="742"/>
      <c r="V1" s="742"/>
      <c r="W1" s="742"/>
    </row>
    <row r="2" spans="1:23" s="28" customFormat="1" ht="15" customHeight="1">
      <c r="A2" s="743" t="s">
        <v>680</v>
      </c>
      <c r="B2" s="743"/>
      <c r="C2" s="743"/>
      <c r="D2" s="743"/>
      <c r="E2" s="743"/>
      <c r="F2" s="743"/>
      <c r="G2" s="743"/>
      <c r="H2" s="743"/>
      <c r="I2" s="743"/>
      <c r="J2" s="743"/>
      <c r="K2" s="743"/>
      <c r="L2" s="743"/>
      <c r="M2" s="743"/>
      <c r="N2" s="743"/>
      <c r="O2" s="743"/>
      <c r="P2" s="743"/>
      <c r="Q2" s="743"/>
      <c r="R2" s="743"/>
      <c r="S2" s="743"/>
      <c r="T2" s="743"/>
      <c r="U2" s="743"/>
      <c r="V2" s="743"/>
      <c r="W2" s="743"/>
    </row>
    <row r="3" spans="1:23" s="28" customFormat="1" ht="15" customHeight="1">
      <c r="A3" s="755" t="s">
        <v>1468</v>
      </c>
      <c r="B3" s="755"/>
      <c r="C3" s="755"/>
      <c r="D3" s="755"/>
      <c r="E3" s="755"/>
      <c r="F3" s="755"/>
      <c r="G3" s="755"/>
      <c r="H3" s="755"/>
      <c r="I3" s="755"/>
      <c r="J3" s="755"/>
      <c r="K3" s="755"/>
      <c r="L3" s="755"/>
      <c r="M3" s="755"/>
      <c r="N3" s="755"/>
      <c r="O3" s="755"/>
      <c r="P3" s="755"/>
      <c r="Q3" s="755"/>
      <c r="R3" s="755"/>
      <c r="S3" s="755"/>
      <c r="T3" s="755"/>
      <c r="U3" s="755"/>
      <c r="V3" s="755"/>
      <c r="W3" s="755"/>
    </row>
    <row r="4" spans="1:23" s="28" customFormat="1" ht="30" customHeight="1">
      <c r="A4" s="744" t="s">
        <v>511</v>
      </c>
      <c r="B4" s="744"/>
      <c r="C4" s="744"/>
      <c r="D4" s="744"/>
      <c r="E4" s="744"/>
      <c r="F4" s="744"/>
      <c r="G4" s="744"/>
      <c r="H4" s="744"/>
      <c r="I4" s="744"/>
      <c r="J4" s="744"/>
      <c r="K4" s="744"/>
      <c r="L4" s="744"/>
      <c r="M4" s="744"/>
      <c r="N4" s="744"/>
      <c r="O4" s="744"/>
      <c r="P4" s="744"/>
      <c r="Q4" s="744"/>
      <c r="R4" s="744"/>
      <c r="S4" s="744"/>
      <c r="T4" s="744"/>
      <c r="U4" s="744"/>
      <c r="V4" s="744"/>
      <c r="W4" s="744"/>
    </row>
    <row r="5" spans="1:23" ht="3" customHeight="1">
      <c r="A5" s="125"/>
      <c r="B5" s="47"/>
      <c r="C5" s="47"/>
      <c r="D5" s="126"/>
      <c r="E5" s="126"/>
      <c r="F5" s="126"/>
      <c r="G5" s="126"/>
      <c r="H5" s="126"/>
      <c r="I5" s="47"/>
      <c r="J5" s="47"/>
      <c r="K5" s="47"/>
      <c r="L5" s="282"/>
      <c r="M5" s="282"/>
      <c r="N5" s="47"/>
      <c r="O5" s="47"/>
      <c r="P5" s="47"/>
      <c r="Q5" s="47"/>
      <c r="R5" s="47"/>
      <c r="S5" s="47"/>
      <c r="T5" s="47"/>
      <c r="U5" s="125"/>
      <c r="V5" s="47"/>
      <c r="W5" s="126"/>
    </row>
    <row r="6" spans="1:23" ht="30" customHeight="1">
      <c r="A6" s="299"/>
      <c r="B6" s="300" t="s">
        <v>88</v>
      </c>
      <c r="C6" s="300" t="s">
        <v>89</v>
      </c>
      <c r="D6" s="300" t="s">
        <v>90</v>
      </c>
      <c r="E6" s="300" t="s">
        <v>91</v>
      </c>
      <c r="F6" s="300" t="s">
        <v>92</v>
      </c>
      <c r="G6" s="300" t="s">
        <v>93</v>
      </c>
      <c r="H6" s="300" t="s">
        <v>94</v>
      </c>
      <c r="I6" s="300" t="s">
        <v>95</v>
      </c>
      <c r="J6" s="300" t="s">
        <v>96</v>
      </c>
      <c r="K6" s="300" t="s">
        <v>97</v>
      </c>
      <c r="L6" s="300" t="s">
        <v>517</v>
      </c>
      <c r="M6" s="300" t="s">
        <v>1295</v>
      </c>
      <c r="N6" s="300" t="s">
        <v>1306</v>
      </c>
      <c r="O6" s="300" t="s">
        <v>1307</v>
      </c>
      <c r="P6" s="300" t="s">
        <v>1317</v>
      </c>
      <c r="Q6" s="300" t="s">
        <v>1318</v>
      </c>
      <c r="R6" s="300" t="s">
        <v>1440</v>
      </c>
      <c r="S6" s="300" t="s">
        <v>1477</v>
      </c>
      <c r="T6" s="300" t="s">
        <v>1478</v>
      </c>
      <c r="U6" s="300" t="s">
        <v>1479</v>
      </c>
      <c r="V6" s="308" t="s">
        <v>1480</v>
      </c>
      <c r="W6" s="300" t="s">
        <v>681</v>
      </c>
    </row>
    <row r="7" spans="1:23" ht="15" customHeight="1">
      <c r="A7" s="71" t="s">
        <v>682</v>
      </c>
      <c r="B7" s="126">
        <v>282551.75336999999</v>
      </c>
      <c r="C7" s="126">
        <v>113720.30769</v>
      </c>
      <c r="D7" s="126">
        <v>195538.97918999998</v>
      </c>
      <c r="E7" s="126">
        <v>99090.960049999994</v>
      </c>
      <c r="F7" s="126">
        <v>199760.80474000002</v>
      </c>
      <c r="G7" s="126">
        <v>103149.99575</v>
      </c>
      <c r="H7" s="126">
        <v>281871.41522000002</v>
      </c>
      <c r="I7" s="126">
        <v>266425.08393000002</v>
      </c>
      <c r="J7" s="126">
        <v>65747.390490000005</v>
      </c>
      <c r="K7" s="126">
        <v>232171.05811000001</v>
      </c>
      <c r="L7" s="126">
        <v>56055.558929999999</v>
      </c>
      <c r="M7" s="126">
        <v>62598.476390000003</v>
      </c>
      <c r="N7" s="126">
        <v>56855.541570000001</v>
      </c>
      <c r="O7" s="126">
        <v>19234.0684</v>
      </c>
      <c r="P7" s="126">
        <v>34948.475630000001</v>
      </c>
      <c r="Q7" s="126">
        <v>17743.862359999999</v>
      </c>
      <c r="R7" s="126">
        <v>104812.33315000001</v>
      </c>
      <c r="S7" s="126">
        <v>151187.00878</v>
      </c>
      <c r="T7" s="126">
        <v>60869.720560000002</v>
      </c>
      <c r="U7" s="71">
        <v>24261.407579999999</v>
      </c>
      <c r="V7" s="126">
        <v>7073702.6131699998</v>
      </c>
      <c r="W7" s="138">
        <v>0.94471599764564207</v>
      </c>
    </row>
    <row r="8" spans="1:23" ht="15" customHeight="1">
      <c r="A8" s="71" t="s">
        <v>683</v>
      </c>
      <c r="B8" s="126">
        <v>4122.5081399999999</v>
      </c>
      <c r="C8" s="126">
        <v>2891.6962200000003</v>
      </c>
      <c r="D8" s="126">
        <v>3302.0903699999999</v>
      </c>
      <c r="E8" s="126">
        <v>2524.14869</v>
      </c>
      <c r="F8" s="126">
        <v>2076.7337600000001</v>
      </c>
      <c r="G8" s="126">
        <v>1047.3693000000001</v>
      </c>
      <c r="H8" s="126">
        <v>2434.2726400000001</v>
      </c>
      <c r="I8" s="126">
        <v>2580.6855499999997</v>
      </c>
      <c r="J8" s="126">
        <v>483.95809000000003</v>
      </c>
      <c r="K8" s="126">
        <v>4638.3825099999995</v>
      </c>
      <c r="L8" s="126">
        <v>1091.31638</v>
      </c>
      <c r="M8" s="126">
        <v>729.35667000000001</v>
      </c>
      <c r="N8" s="126">
        <v>705.85529000000008</v>
      </c>
      <c r="O8" s="126">
        <v>215.42490000000001</v>
      </c>
      <c r="P8" s="126">
        <v>299.74522999999999</v>
      </c>
      <c r="Q8" s="126">
        <v>102.48586</v>
      </c>
      <c r="R8" s="126">
        <v>699.26376000000005</v>
      </c>
      <c r="S8" s="126">
        <v>3065.4823999999999</v>
      </c>
      <c r="T8" s="126">
        <v>1120.2101299999999</v>
      </c>
      <c r="U8" s="71">
        <v>526.39267000000007</v>
      </c>
      <c r="V8" s="126">
        <v>106194.35496</v>
      </c>
      <c r="W8" s="138">
        <v>1.4182601598713899E-2</v>
      </c>
    </row>
    <row r="9" spans="1:23" ht="15" customHeight="1">
      <c r="A9" s="71" t="s">
        <v>684</v>
      </c>
      <c r="B9" s="126">
        <v>2259.5938599999999</v>
      </c>
      <c r="C9" s="126">
        <v>3949.8289799999998</v>
      </c>
      <c r="D9" s="126">
        <v>9725.8960700000007</v>
      </c>
      <c r="E9" s="126">
        <v>1136.44193</v>
      </c>
      <c r="F9" s="126">
        <v>2522.54189</v>
      </c>
      <c r="G9" s="126">
        <v>1370.83042</v>
      </c>
      <c r="H9" s="126">
        <v>3129.9665299999997</v>
      </c>
      <c r="I9" s="126">
        <v>8599.8411999999989</v>
      </c>
      <c r="J9" s="126">
        <v>1039.25748</v>
      </c>
      <c r="K9" s="126">
        <v>1356.50945</v>
      </c>
      <c r="L9" s="126">
        <v>2281.4323599999998</v>
      </c>
      <c r="M9" s="126">
        <v>1019.68877</v>
      </c>
      <c r="N9" s="126">
        <v>88.053300000000007</v>
      </c>
      <c r="O9" s="126">
        <v>1142.7012299999999</v>
      </c>
      <c r="P9" s="126">
        <v>109.84541</v>
      </c>
      <c r="Q9" s="126">
        <v>863.06414000000007</v>
      </c>
      <c r="R9" s="126">
        <v>2953.4311299999999</v>
      </c>
      <c r="S9" s="126">
        <v>2932.4907400000002</v>
      </c>
      <c r="T9" s="126">
        <v>4507.4807999999994</v>
      </c>
      <c r="U9" s="71">
        <v>131.62157000000002</v>
      </c>
      <c r="V9" s="126">
        <v>148028.38287999999</v>
      </c>
      <c r="W9" s="138">
        <v>1.9769672130686367E-2</v>
      </c>
    </row>
    <row r="10" spans="1:23" ht="15" customHeight="1">
      <c r="A10" s="71" t="s">
        <v>685</v>
      </c>
      <c r="B10" s="126">
        <v>130.43786</v>
      </c>
      <c r="C10" s="126">
        <v>187.22417000000002</v>
      </c>
      <c r="D10" s="126">
        <v>438.86066</v>
      </c>
      <c r="E10" s="126">
        <v>73.005219999999994</v>
      </c>
      <c r="F10" s="126">
        <v>90.037449999999993</v>
      </c>
      <c r="G10" s="126">
        <v>64.727890000000002</v>
      </c>
      <c r="H10" s="126">
        <v>120.24271</v>
      </c>
      <c r="I10" s="126">
        <v>337.37772999999999</v>
      </c>
      <c r="J10" s="126">
        <v>52.441940000000002</v>
      </c>
      <c r="K10" s="126">
        <v>81.871649999999988</v>
      </c>
      <c r="L10" s="126">
        <v>117.90689999999999</v>
      </c>
      <c r="M10" s="126">
        <v>42.098579999999998</v>
      </c>
      <c r="N10" s="126">
        <v>5.1360799999999998</v>
      </c>
      <c r="O10" s="126">
        <v>40.353749999999998</v>
      </c>
      <c r="P10" s="126">
        <v>5.3479700000000001</v>
      </c>
      <c r="Q10" s="126">
        <v>38.603629999999995</v>
      </c>
      <c r="R10" s="126">
        <v>118.07657</v>
      </c>
      <c r="S10" s="126">
        <v>142.65239000000003</v>
      </c>
      <c r="T10" s="126">
        <v>170.51866000000001</v>
      </c>
      <c r="U10" s="71">
        <v>5.5440899999999997</v>
      </c>
      <c r="V10" s="126">
        <v>6639.87835</v>
      </c>
      <c r="W10" s="138">
        <v>8.8677735589097202E-4</v>
      </c>
    </row>
    <row r="11" spans="1:23" ht="15" customHeight="1">
      <c r="A11" s="71" t="s">
        <v>686</v>
      </c>
      <c r="B11" s="126">
        <v>536.72786999999994</v>
      </c>
      <c r="C11" s="126">
        <v>406.83866999999998</v>
      </c>
      <c r="D11" s="126">
        <v>1482.17417</v>
      </c>
      <c r="E11" s="126">
        <v>163.69898999999998</v>
      </c>
      <c r="F11" s="126">
        <v>150.32662999999999</v>
      </c>
      <c r="G11" s="126">
        <v>25.800669999999997</v>
      </c>
      <c r="H11" s="126">
        <v>460.65109000000001</v>
      </c>
      <c r="I11" s="126">
        <v>894.87781999999993</v>
      </c>
      <c r="J11" s="126">
        <v>228.35046</v>
      </c>
      <c r="K11" s="126">
        <v>294.58839</v>
      </c>
      <c r="L11" s="126">
        <v>389.38415000000003</v>
      </c>
      <c r="M11" s="126">
        <v>93.395910000000001</v>
      </c>
      <c r="N11" s="126">
        <v>0</v>
      </c>
      <c r="O11" s="126">
        <v>89.048429999999996</v>
      </c>
      <c r="P11" s="126">
        <v>8.2101000000000006</v>
      </c>
      <c r="Q11" s="126">
        <v>118.43603999999999</v>
      </c>
      <c r="R11" s="126">
        <v>616.08321999999998</v>
      </c>
      <c r="S11" s="126">
        <v>1300.9204</v>
      </c>
      <c r="T11" s="126">
        <v>726.71918999999991</v>
      </c>
      <c r="U11" s="71">
        <v>10.5</v>
      </c>
      <c r="V11" s="126">
        <v>28726.406780000001</v>
      </c>
      <c r="W11" s="138">
        <v>3.8365050842560817E-3</v>
      </c>
    </row>
    <row r="12" spans="1:23" ht="15" customHeight="1">
      <c r="A12" s="71" t="s">
        <v>687</v>
      </c>
      <c r="B12" s="126">
        <v>91.441929999999999</v>
      </c>
      <c r="C12" s="126">
        <v>80.551249999999996</v>
      </c>
      <c r="D12" s="126">
        <v>223.46644000000001</v>
      </c>
      <c r="E12" s="126">
        <v>32.739789999999999</v>
      </c>
      <c r="F12" s="126">
        <v>24.377080000000003</v>
      </c>
      <c r="G12" s="126">
        <v>5.1601400000000002</v>
      </c>
      <c r="H12" s="126">
        <v>49.291719999999998</v>
      </c>
      <c r="I12" s="126">
        <v>116.25403999999999</v>
      </c>
      <c r="J12" s="126">
        <v>45.670079999999999</v>
      </c>
      <c r="K12" s="126">
        <v>37.401580000000003</v>
      </c>
      <c r="L12" s="126">
        <v>69.403840000000002</v>
      </c>
      <c r="M12" s="126">
        <v>18.679189999999998</v>
      </c>
      <c r="N12" s="126">
        <v>0</v>
      </c>
      <c r="O12" s="126">
        <v>8.9048400000000001</v>
      </c>
      <c r="P12" s="126">
        <v>1.64202</v>
      </c>
      <c r="Q12" s="126">
        <v>23.68721</v>
      </c>
      <c r="R12" s="126">
        <v>106.21375</v>
      </c>
      <c r="S12" s="126">
        <v>156.50004999999999</v>
      </c>
      <c r="T12" s="126">
        <v>82.944679999999991</v>
      </c>
      <c r="U12" s="71">
        <v>2.1</v>
      </c>
      <c r="V12" s="126">
        <v>4298.8599999999997</v>
      </c>
      <c r="W12" s="138">
        <v>5.7412673895531003E-4</v>
      </c>
    </row>
    <row r="13" spans="1:23" ht="15" customHeight="1">
      <c r="A13" s="71" t="s">
        <v>688</v>
      </c>
      <c r="B13" s="126">
        <v>137.24214000000001</v>
      </c>
      <c r="C13" s="126">
        <v>270.15814</v>
      </c>
      <c r="D13" s="126">
        <v>43.194800000000001</v>
      </c>
      <c r="E13" s="126">
        <v>16.34084</v>
      </c>
      <c r="F13" s="126">
        <v>18.621459999999999</v>
      </c>
      <c r="G13" s="126">
        <v>0</v>
      </c>
      <c r="H13" s="126">
        <v>17.539870000000001</v>
      </c>
      <c r="I13" s="126">
        <v>188.07069000000001</v>
      </c>
      <c r="J13" s="126">
        <v>4.4388800000000002</v>
      </c>
      <c r="K13" s="126">
        <v>0</v>
      </c>
      <c r="L13" s="126">
        <v>43.137779999999999</v>
      </c>
      <c r="M13" s="126">
        <v>51.288640000000001</v>
      </c>
      <c r="N13" s="126">
        <v>0</v>
      </c>
      <c r="O13" s="126">
        <v>12.742649999999999</v>
      </c>
      <c r="P13" s="126">
        <v>0</v>
      </c>
      <c r="Q13" s="126">
        <v>0</v>
      </c>
      <c r="R13" s="126">
        <v>268.32249000000002</v>
      </c>
      <c r="S13" s="126">
        <v>675.57607999999993</v>
      </c>
      <c r="T13" s="126">
        <v>255.4194</v>
      </c>
      <c r="U13" s="71">
        <v>0</v>
      </c>
      <c r="V13" s="126">
        <v>13224.823890000001</v>
      </c>
      <c r="W13" s="138">
        <v>1.7662182562874749E-3</v>
      </c>
    </row>
    <row r="14" spans="1:23" ht="15" customHeight="1">
      <c r="A14" s="71" t="s">
        <v>689</v>
      </c>
      <c r="B14" s="126">
        <v>68.621080000000006</v>
      </c>
      <c r="C14" s="126">
        <v>133.81408999999999</v>
      </c>
      <c r="D14" s="126">
        <v>21.597390000000001</v>
      </c>
      <c r="E14" s="126">
        <v>8.17042</v>
      </c>
      <c r="F14" s="126">
        <v>9.3107399999999991</v>
      </c>
      <c r="G14" s="126">
        <v>0</v>
      </c>
      <c r="H14" s="126">
        <v>8.7699400000000001</v>
      </c>
      <c r="I14" s="126">
        <v>94.035330000000002</v>
      </c>
      <c r="J14" s="126">
        <v>2.2194400000000001</v>
      </c>
      <c r="K14" s="126">
        <v>0</v>
      </c>
      <c r="L14" s="126">
        <v>21.56889</v>
      </c>
      <c r="M14" s="126">
        <v>25.64433</v>
      </c>
      <c r="N14" s="126">
        <v>0</v>
      </c>
      <c r="O14" s="126">
        <v>6.3713199999999999</v>
      </c>
      <c r="P14" s="126">
        <v>0</v>
      </c>
      <c r="Q14" s="126">
        <v>0</v>
      </c>
      <c r="R14" s="126">
        <v>105.86739</v>
      </c>
      <c r="S14" s="126">
        <v>184.62821</v>
      </c>
      <c r="T14" s="126">
        <v>63.854860000000002</v>
      </c>
      <c r="U14" s="71">
        <v>0</v>
      </c>
      <c r="V14" s="126">
        <v>4216.2094500000003</v>
      </c>
      <c r="W14" s="138">
        <v>5.6308848910666099E-4</v>
      </c>
    </row>
    <row r="15" spans="1:23" ht="15" customHeight="1">
      <c r="A15" s="71" t="s">
        <v>690</v>
      </c>
      <c r="B15" s="126">
        <v>104.14286</v>
      </c>
      <c r="C15" s="126">
        <v>109.83913000000001</v>
      </c>
      <c r="D15" s="126">
        <v>550.58207999999991</v>
      </c>
      <c r="E15" s="126">
        <v>2.3229299999999999</v>
      </c>
      <c r="F15" s="126">
        <v>67.23312</v>
      </c>
      <c r="G15" s="126">
        <v>29.740089999999999</v>
      </c>
      <c r="H15" s="126">
        <v>22.769860000000001</v>
      </c>
      <c r="I15" s="126">
        <v>483.45421000000005</v>
      </c>
      <c r="J15" s="126">
        <v>207.58310999999998</v>
      </c>
      <c r="K15" s="126">
        <v>257.83812999999998</v>
      </c>
      <c r="L15" s="126">
        <v>102.24747000000001</v>
      </c>
      <c r="M15" s="126">
        <v>0</v>
      </c>
      <c r="N15" s="126">
        <v>297.75208000000003</v>
      </c>
      <c r="O15" s="126">
        <v>0</v>
      </c>
      <c r="P15" s="126">
        <v>0</v>
      </c>
      <c r="Q15" s="126">
        <v>0</v>
      </c>
      <c r="R15" s="126">
        <v>79.411559999999994</v>
      </c>
      <c r="S15" s="126">
        <v>775.82438999999999</v>
      </c>
      <c r="T15" s="126">
        <v>78.013630000000006</v>
      </c>
      <c r="U15" s="71">
        <v>0</v>
      </c>
      <c r="V15" s="126">
        <v>11482.903630000001</v>
      </c>
      <c r="W15" s="138">
        <v>1.5335791383831966E-3</v>
      </c>
    </row>
    <row r="16" spans="1:23" ht="15" customHeight="1">
      <c r="A16" s="71" t="s">
        <v>691</v>
      </c>
      <c r="B16" s="126">
        <v>83.314279999999997</v>
      </c>
      <c r="C16" s="126">
        <v>87.871300000000005</v>
      </c>
      <c r="D16" s="126">
        <v>261.10894999999999</v>
      </c>
      <c r="E16" s="126">
        <v>1.8583399999999999</v>
      </c>
      <c r="F16" s="126">
        <v>53.786499999999997</v>
      </c>
      <c r="G16" s="126">
        <v>23.792080000000002</v>
      </c>
      <c r="H16" s="126">
        <v>18.215889999999998</v>
      </c>
      <c r="I16" s="126">
        <v>331.48485999999997</v>
      </c>
      <c r="J16" s="126">
        <v>166.06649999999999</v>
      </c>
      <c r="K16" s="126">
        <v>103.13525</v>
      </c>
      <c r="L16" s="126">
        <v>75.178929999999994</v>
      </c>
      <c r="M16" s="126">
        <v>0</v>
      </c>
      <c r="N16" s="126">
        <v>130.37405000000001</v>
      </c>
      <c r="O16" s="126">
        <v>0</v>
      </c>
      <c r="P16" s="126">
        <v>0</v>
      </c>
      <c r="Q16" s="126">
        <v>0</v>
      </c>
      <c r="R16" s="126">
        <v>63.529260000000001</v>
      </c>
      <c r="S16" s="126">
        <v>310.32974999999999</v>
      </c>
      <c r="T16" s="126">
        <v>62.410870000000003</v>
      </c>
      <c r="U16" s="71">
        <v>0</v>
      </c>
      <c r="V16" s="126">
        <v>7116.9968600000002</v>
      </c>
      <c r="W16" s="138">
        <v>9.5049808516373601E-4</v>
      </c>
    </row>
    <row r="17" spans="1:23" ht="15" customHeight="1">
      <c r="A17" s="71" t="s">
        <v>692</v>
      </c>
      <c r="B17" s="126">
        <v>4103.51595</v>
      </c>
      <c r="C17" s="126">
        <v>2663.8698799999997</v>
      </c>
      <c r="D17" s="126">
        <v>2755.7284599999998</v>
      </c>
      <c r="E17" s="126">
        <v>1072.16905</v>
      </c>
      <c r="F17" s="126">
        <v>4647.1205799999998</v>
      </c>
      <c r="G17" s="126">
        <v>3058.5757200000003</v>
      </c>
      <c r="H17" s="126">
        <v>2801.8453599999998</v>
      </c>
      <c r="I17" s="126">
        <v>7412.2104300000001</v>
      </c>
      <c r="J17" s="126">
        <v>329.35834</v>
      </c>
      <c r="K17" s="126">
        <v>1129.10681</v>
      </c>
      <c r="L17" s="126">
        <v>1753.7906599999999</v>
      </c>
      <c r="M17" s="126">
        <v>374.49874999999997</v>
      </c>
      <c r="N17" s="126">
        <v>1511.5937099999999</v>
      </c>
      <c r="O17" s="126">
        <v>331.05162000000001</v>
      </c>
      <c r="P17" s="126">
        <v>558.59490000000005</v>
      </c>
      <c r="Q17" s="126">
        <v>139.14646999999999</v>
      </c>
      <c r="R17" s="126">
        <v>2460.5230799999999</v>
      </c>
      <c r="S17" s="126">
        <v>7262.9508800000003</v>
      </c>
      <c r="T17" s="126">
        <v>12181.736630000001</v>
      </c>
      <c r="U17" s="71">
        <v>107.56178</v>
      </c>
      <c r="V17" s="126">
        <v>212484.73564</v>
      </c>
      <c r="W17" s="138">
        <v>2.837802774474495E-2</v>
      </c>
    </row>
    <row r="18" spans="1:23" ht="15" customHeight="1">
      <c r="A18" s="71" t="s">
        <v>693</v>
      </c>
      <c r="B18" s="126">
        <v>3817.6266000000001</v>
      </c>
      <c r="C18" s="126">
        <v>2338.8059700000003</v>
      </c>
      <c r="D18" s="126">
        <v>2353.8250099999996</v>
      </c>
      <c r="E18" s="126">
        <v>1072.16905</v>
      </c>
      <c r="F18" s="126">
        <v>2995.9395</v>
      </c>
      <c r="G18" s="126">
        <v>2434.5461299999997</v>
      </c>
      <c r="H18" s="126">
        <v>2013.08932</v>
      </c>
      <c r="I18" s="126">
        <v>5939.7932000000001</v>
      </c>
      <c r="J18" s="126">
        <v>329.35834</v>
      </c>
      <c r="K18" s="126">
        <v>714.79868999999997</v>
      </c>
      <c r="L18" s="126">
        <v>1065.24909</v>
      </c>
      <c r="M18" s="126">
        <v>374.49874999999997</v>
      </c>
      <c r="N18" s="126">
        <v>1203.3633600000001</v>
      </c>
      <c r="O18" s="126">
        <v>230.14670999999998</v>
      </c>
      <c r="P18" s="126">
        <v>360.81635999999997</v>
      </c>
      <c r="Q18" s="126">
        <v>139.14646999999999</v>
      </c>
      <c r="R18" s="126">
        <v>2122.3848700000003</v>
      </c>
      <c r="S18" s="126">
        <v>4127.3707800000002</v>
      </c>
      <c r="T18" s="126">
        <v>6335.2009500000004</v>
      </c>
      <c r="U18" s="71">
        <v>105.22844000000001</v>
      </c>
      <c r="V18" s="126">
        <v>155857.16748</v>
      </c>
      <c r="W18" s="138">
        <v>2.0815231784264698E-2</v>
      </c>
    </row>
    <row r="19" spans="1:23" ht="15" customHeight="1">
      <c r="A19" s="302" t="s">
        <v>694</v>
      </c>
      <c r="B19" s="303">
        <v>289692.97605</v>
      </c>
      <c r="C19" s="303">
        <v>121120.84249</v>
      </c>
      <c r="D19" s="303">
        <v>210096.55476999999</v>
      </c>
      <c r="E19" s="303">
        <v>101481.93379</v>
      </c>
      <c r="F19" s="303">
        <v>207166.64841999998</v>
      </c>
      <c r="G19" s="303">
        <v>107634.94265</v>
      </c>
      <c r="H19" s="303">
        <v>288304.18792999996</v>
      </c>
      <c r="I19" s="303">
        <v>284003.53828000004</v>
      </c>
      <c r="J19" s="303">
        <v>67556.378760000021</v>
      </c>
      <c r="K19" s="303">
        <v>235209.10089</v>
      </c>
      <c r="L19" s="303">
        <v>60625.551349999994</v>
      </c>
      <c r="M19" s="303">
        <v>64137.348460000001</v>
      </c>
      <c r="N19" s="303">
        <v>58752.94066</v>
      </c>
      <c r="O19" s="303">
        <v>20809.612329999996</v>
      </c>
      <c r="P19" s="303">
        <v>35625.126040000003</v>
      </c>
      <c r="Q19" s="303">
        <v>18864.509009999998</v>
      </c>
      <c r="R19" s="303">
        <v>111190.10463</v>
      </c>
      <c r="S19" s="303">
        <v>164134.77127</v>
      </c>
      <c r="T19" s="303">
        <v>78619.090209999995</v>
      </c>
      <c r="U19" s="569">
        <v>24511.090929999998</v>
      </c>
      <c r="V19" s="303">
        <v>7487649.8659899989</v>
      </c>
      <c r="W19" s="528">
        <v>1</v>
      </c>
    </row>
    <row r="20" spans="1:23" ht="15" customHeight="1">
      <c r="A20" s="247" t="s">
        <v>1004</v>
      </c>
      <c r="B20" s="126">
        <v>8313.9498899999999</v>
      </c>
      <c r="C20" s="126">
        <v>5719.9629999999997</v>
      </c>
      <c r="D20" s="126">
        <v>6600.9488199999996</v>
      </c>
      <c r="E20" s="126">
        <v>3712.0915100000002</v>
      </c>
      <c r="F20" s="126">
        <v>5250.1850300000006</v>
      </c>
      <c r="G20" s="126">
        <v>3575.5955399999993</v>
      </c>
      <c r="H20" s="126">
        <v>4643.8822200000004</v>
      </c>
      <c r="I20" s="126">
        <v>9399.6307099999995</v>
      </c>
      <c r="J20" s="126">
        <v>1079.7143900000001</v>
      </c>
      <c r="K20" s="126">
        <v>5575.5896799999991</v>
      </c>
      <c r="L20" s="126">
        <v>2440.6240299999999</v>
      </c>
      <c r="M20" s="126">
        <v>1190.2775199999999</v>
      </c>
      <c r="N20" s="126">
        <v>2044.7287800000001</v>
      </c>
      <c r="O20" s="126">
        <v>501.20152000000002</v>
      </c>
      <c r="P20" s="126">
        <v>667.55157999999994</v>
      </c>
      <c r="Q20" s="126">
        <v>303.92317000000003</v>
      </c>
      <c r="R20" s="126">
        <v>3215.3356000000003</v>
      </c>
      <c r="S20" s="126">
        <v>7986.9635799999996</v>
      </c>
      <c r="T20" s="126">
        <v>7835.1401500000002</v>
      </c>
      <c r="U20" s="126">
        <v>639.26520000000005</v>
      </c>
      <c r="V20" s="126">
        <v>284323.46710000001</v>
      </c>
      <c r="W20" s="301"/>
    </row>
    <row r="21" spans="1:23" s="30" customFormat="1" ht="15" customHeight="1" thickBot="1">
      <c r="A21" s="304" t="s">
        <v>1005</v>
      </c>
      <c r="B21" s="305">
        <v>3.868943944158338E-2</v>
      </c>
      <c r="C21" s="305">
        <v>1.6176082570333393E-2</v>
      </c>
      <c r="D21" s="305">
        <v>2.805907841982426E-2</v>
      </c>
      <c r="E21" s="305">
        <v>1.3553242420020971E-2</v>
      </c>
      <c r="F21" s="305">
        <v>2.7667779894594326E-2</v>
      </c>
      <c r="G21" s="305">
        <v>1.437499677153624E-2</v>
      </c>
      <c r="H21" s="305">
        <v>3.8503962269859832E-2</v>
      </c>
      <c r="I21" s="305">
        <v>3.7929596517324568E-2</v>
      </c>
      <c r="J21" s="305">
        <v>9.0223741720150373E-3</v>
      </c>
      <c r="K21" s="305">
        <v>3.1412940655565928E-2</v>
      </c>
      <c r="L21" s="305">
        <v>8.0967396225843993E-3</v>
      </c>
      <c r="M21" s="305">
        <v>8.5657515519417145E-3</v>
      </c>
      <c r="N21" s="305">
        <v>7.846646372564034E-3</v>
      </c>
      <c r="O21" s="305">
        <v>2.7791914288781451E-3</v>
      </c>
      <c r="P21" s="305">
        <v>4.7578514857932307E-3</v>
      </c>
      <c r="Q21" s="305">
        <v>2.5194165522730112E-3</v>
      </c>
      <c r="R21" s="305">
        <v>1.4849800220365769E-2</v>
      </c>
      <c r="S21" s="305">
        <v>2.1920732700860406E-2</v>
      </c>
      <c r="T21" s="305">
        <v>1.0499835277701673E-2</v>
      </c>
      <c r="U21" s="305">
        <v>3.2735359383366681E-3</v>
      </c>
      <c r="V21" s="305">
        <v>1</v>
      </c>
      <c r="W21" s="305"/>
    </row>
    <row r="22" spans="1:23" ht="15" customHeight="1">
      <c r="A22" s="783" t="s">
        <v>697</v>
      </c>
      <c r="B22" s="783"/>
      <c r="C22" s="783"/>
      <c r="D22" s="783"/>
      <c r="E22" s="783"/>
      <c r="F22" s="783"/>
      <c r="G22" s="783"/>
      <c r="H22" s="783"/>
      <c r="I22" s="783"/>
      <c r="J22" s="783"/>
      <c r="K22" s="783"/>
      <c r="L22" s="783"/>
      <c r="M22" s="783"/>
      <c r="N22" s="783"/>
      <c r="O22" s="783"/>
      <c r="P22" s="783"/>
      <c r="Q22" s="783"/>
      <c r="R22" s="783"/>
      <c r="S22" s="783"/>
      <c r="T22" s="783"/>
      <c r="U22" s="783"/>
      <c r="V22" s="783"/>
      <c r="W22" s="783"/>
    </row>
    <row r="23" spans="1:23" ht="49.5" customHeight="1">
      <c r="A23" s="758" t="s">
        <v>557</v>
      </c>
      <c r="B23" s="758"/>
      <c r="C23" s="758"/>
      <c r="D23" s="758"/>
      <c r="E23" s="758"/>
      <c r="F23" s="758"/>
      <c r="G23" s="758"/>
      <c r="H23" s="758"/>
      <c r="I23" s="758"/>
      <c r="J23" s="758"/>
      <c r="K23" s="758"/>
      <c r="L23" s="758"/>
      <c r="M23" s="758"/>
      <c r="N23" s="758"/>
      <c r="O23" s="758"/>
      <c r="P23" s="758"/>
      <c r="Q23" s="758"/>
      <c r="R23" s="758"/>
      <c r="S23" s="758"/>
      <c r="T23" s="758"/>
      <c r="U23" s="758"/>
      <c r="V23" s="758"/>
      <c r="W23" s="758"/>
    </row>
    <row r="24" spans="1:23" ht="53.25" customHeight="1">
      <c r="A24" s="758" t="s">
        <v>558</v>
      </c>
      <c r="B24" s="758"/>
      <c r="C24" s="758"/>
      <c r="D24" s="758"/>
      <c r="E24" s="758"/>
      <c r="F24" s="758"/>
      <c r="G24" s="758"/>
      <c r="H24" s="758"/>
      <c r="I24" s="758"/>
      <c r="J24" s="758"/>
      <c r="K24" s="758"/>
      <c r="L24" s="758"/>
      <c r="M24" s="758"/>
      <c r="N24" s="758"/>
      <c r="O24" s="758"/>
      <c r="P24" s="758"/>
      <c r="Q24" s="758"/>
      <c r="R24" s="758"/>
      <c r="S24" s="758"/>
      <c r="T24" s="758"/>
      <c r="U24" s="758"/>
      <c r="V24" s="758"/>
      <c r="W24" s="758"/>
    </row>
    <row r="25" spans="1:23" ht="15" customHeight="1">
      <c r="A25" s="746" t="s">
        <v>698</v>
      </c>
      <c r="B25" s="746"/>
      <c r="C25" s="746"/>
      <c r="D25" s="746"/>
      <c r="E25" s="746"/>
      <c r="F25" s="746"/>
      <c r="G25" s="746"/>
      <c r="H25" s="746"/>
      <c r="I25" s="746"/>
      <c r="J25" s="746"/>
      <c r="K25" s="746"/>
      <c r="L25" s="746"/>
      <c r="M25" s="746"/>
      <c r="N25" s="746"/>
      <c r="O25" s="746"/>
      <c r="P25" s="746"/>
      <c r="Q25" s="746"/>
      <c r="R25" s="746"/>
      <c r="S25" s="746"/>
      <c r="T25" s="746"/>
      <c r="U25" s="746"/>
      <c r="V25" s="746"/>
      <c r="W25" s="746"/>
    </row>
    <row r="26" spans="1:23" ht="15" customHeight="1">
      <c r="A26" s="286"/>
      <c r="B26" s="47"/>
      <c r="C26" s="47"/>
      <c r="D26" s="126"/>
      <c r="E26" s="126"/>
      <c r="F26" s="126"/>
      <c r="G26" s="126"/>
      <c r="H26" s="126"/>
      <c r="I26" s="47"/>
      <c r="J26" s="47"/>
      <c r="K26" s="47"/>
      <c r="L26" s="47"/>
      <c r="M26" s="47"/>
      <c r="N26" s="47"/>
      <c r="O26" s="47"/>
      <c r="P26" s="47"/>
      <c r="Q26" s="47"/>
      <c r="R26" s="47"/>
      <c r="S26" s="47"/>
      <c r="T26" s="47"/>
      <c r="U26" s="47"/>
      <c r="V26" s="71"/>
      <c r="W26" s="307"/>
    </row>
  </sheetData>
  <mergeCells count="8">
    <mergeCell ref="A24:W24"/>
    <mergeCell ref="A25:W25"/>
    <mergeCell ref="A1:W1"/>
    <mergeCell ref="A2:W2"/>
    <mergeCell ref="A3:W3"/>
    <mergeCell ref="A4:W4"/>
    <mergeCell ref="A22:W22"/>
    <mergeCell ref="A23:W23"/>
  </mergeCells>
  <pageMargins left="0.85" right="0.47" top="0.54" bottom="0.28999999999999998" header="0.5" footer="0.23"/>
  <pageSetup scale="58"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209"/>
  <sheetViews>
    <sheetView zoomScaleNormal="100" workbookViewId="0">
      <selection activeCell="A3" sqref="A3:AQ3"/>
    </sheetView>
  </sheetViews>
  <sheetFormatPr defaultRowHeight="15"/>
  <cols>
    <col min="1" max="1" width="48.7109375" style="5" customWidth="1"/>
    <col min="2" max="2" width="9.7109375" style="5" bestFit="1" customWidth="1"/>
    <col min="3" max="5" width="9.7109375" style="694" customWidth="1"/>
    <col min="6" max="7" width="8.5703125" style="5" bestFit="1" customWidth="1"/>
    <col min="8" max="8" width="8.140625" style="5" bestFit="1" customWidth="1"/>
    <col min="9" max="10" width="8.5703125" style="5" bestFit="1" customWidth="1"/>
    <col min="11" max="15" width="8.140625" style="5" bestFit="1" customWidth="1"/>
    <col min="16" max="16" width="7.42578125" style="5" bestFit="1" customWidth="1"/>
    <col min="17" max="19" width="8.140625" style="5" bestFit="1" customWidth="1"/>
    <col min="20" max="20" width="7.42578125" style="5" bestFit="1" customWidth="1"/>
    <col min="21" max="23" width="8.140625" style="5" bestFit="1" customWidth="1"/>
    <col min="24" max="24" width="8.5703125" style="5" bestFit="1" customWidth="1"/>
    <col min="25" max="26" width="8.140625" style="5" bestFit="1" customWidth="1"/>
    <col min="27" max="27" width="8.5703125" style="5" bestFit="1" customWidth="1"/>
    <col min="28" max="28" width="8.140625" style="5" bestFit="1" customWidth="1"/>
    <col min="29" max="29" width="8.5703125" style="5" bestFit="1" customWidth="1"/>
    <col min="30" max="30" width="8.140625" style="5" bestFit="1" customWidth="1"/>
    <col min="31" max="31" width="8.5703125" style="5" bestFit="1" customWidth="1"/>
    <col min="32" max="32" width="8.140625" style="5" bestFit="1" customWidth="1"/>
    <col min="33" max="33" width="7.42578125" style="5" bestFit="1" customWidth="1"/>
    <col min="34" max="34" width="8.5703125" style="5" bestFit="1" customWidth="1"/>
    <col min="35" max="37" width="7.42578125" style="5" bestFit="1" customWidth="1"/>
    <col min="38" max="39" width="8.140625" style="676" bestFit="1" customWidth="1"/>
    <col min="40" max="40" width="7.140625" style="690" bestFit="1" customWidth="1"/>
    <col min="41" max="41" width="8.140625" style="5" bestFit="1" customWidth="1"/>
    <col min="42" max="42" width="11.7109375" style="5" bestFit="1" customWidth="1"/>
    <col min="43" max="43" width="10.7109375" style="5" customWidth="1"/>
    <col min="44" max="16384" width="9.140625" style="5"/>
  </cols>
  <sheetData>
    <row r="1" spans="1:43" ht="30" customHeight="1">
      <c r="A1" s="727" t="s">
        <v>961</v>
      </c>
      <c r="B1" s="727"/>
      <c r="C1" s="727"/>
      <c r="D1" s="727"/>
      <c r="E1" s="727"/>
      <c r="F1" s="727"/>
      <c r="G1" s="727"/>
      <c r="H1" s="727"/>
      <c r="I1" s="727"/>
      <c r="J1" s="727"/>
      <c r="K1" s="727"/>
      <c r="L1" s="727"/>
      <c r="M1" s="727"/>
      <c r="N1" s="727"/>
      <c r="O1" s="727"/>
      <c r="P1" s="727"/>
      <c r="Q1" s="727"/>
      <c r="R1" s="727"/>
      <c r="S1" s="727"/>
      <c r="T1" s="727"/>
      <c r="U1" s="727"/>
      <c r="V1" s="727"/>
      <c r="W1" s="727"/>
      <c r="X1" s="727"/>
      <c r="Y1" s="727"/>
      <c r="Z1" s="727"/>
      <c r="AA1" s="727"/>
      <c r="AB1" s="727"/>
      <c r="AC1" s="727"/>
      <c r="AD1" s="727"/>
      <c r="AE1" s="727"/>
      <c r="AF1" s="727"/>
      <c r="AG1" s="727"/>
      <c r="AH1" s="727"/>
      <c r="AI1" s="727"/>
      <c r="AJ1" s="727"/>
      <c r="AK1" s="727"/>
      <c r="AL1" s="727"/>
      <c r="AM1" s="727"/>
      <c r="AN1" s="727"/>
      <c r="AO1" s="727"/>
      <c r="AP1" s="727"/>
      <c r="AQ1" s="727"/>
    </row>
    <row r="2" spans="1:43" ht="18">
      <c r="A2" s="728" t="s">
        <v>1231</v>
      </c>
      <c r="B2" s="728"/>
      <c r="C2" s="728"/>
      <c r="D2" s="728"/>
      <c r="E2" s="728"/>
      <c r="F2" s="728"/>
      <c r="G2" s="728"/>
      <c r="H2" s="728"/>
      <c r="I2" s="728"/>
      <c r="J2" s="728"/>
      <c r="K2" s="728"/>
      <c r="L2" s="728"/>
      <c r="M2" s="728"/>
      <c r="N2" s="728"/>
      <c r="O2" s="728"/>
      <c r="P2" s="728"/>
      <c r="Q2" s="728"/>
      <c r="R2" s="728"/>
      <c r="S2" s="728"/>
      <c r="T2" s="728"/>
      <c r="U2" s="728"/>
      <c r="V2" s="728"/>
      <c r="W2" s="728"/>
      <c r="X2" s="728"/>
      <c r="Y2" s="728"/>
      <c r="Z2" s="728"/>
      <c r="AA2" s="728"/>
      <c r="AB2" s="728"/>
      <c r="AC2" s="728"/>
      <c r="AD2" s="728"/>
      <c r="AE2" s="728"/>
      <c r="AF2" s="728"/>
      <c r="AG2" s="728"/>
      <c r="AH2" s="728"/>
      <c r="AI2" s="728"/>
      <c r="AJ2" s="728"/>
      <c r="AK2" s="728"/>
      <c r="AL2" s="728"/>
      <c r="AM2" s="728"/>
      <c r="AN2" s="728"/>
      <c r="AO2" s="728"/>
      <c r="AP2" s="728"/>
      <c r="AQ2" s="728"/>
    </row>
    <row r="3" spans="1:43" ht="18">
      <c r="A3" s="728" t="s">
        <v>1468</v>
      </c>
      <c r="B3" s="728"/>
      <c r="C3" s="728"/>
      <c r="D3" s="728"/>
      <c r="E3" s="728"/>
      <c r="F3" s="728"/>
      <c r="G3" s="728"/>
      <c r="H3" s="728"/>
      <c r="I3" s="728"/>
      <c r="J3" s="728"/>
      <c r="K3" s="728"/>
      <c r="L3" s="728"/>
      <c r="M3" s="728"/>
      <c r="N3" s="728"/>
      <c r="O3" s="728"/>
      <c r="P3" s="728"/>
      <c r="Q3" s="728"/>
      <c r="R3" s="728"/>
      <c r="S3" s="728"/>
      <c r="T3" s="728"/>
      <c r="U3" s="728"/>
      <c r="V3" s="728"/>
      <c r="W3" s="728"/>
      <c r="X3" s="728"/>
      <c r="Y3" s="728"/>
      <c r="Z3" s="728"/>
      <c r="AA3" s="728"/>
      <c r="AB3" s="728"/>
      <c r="AC3" s="728"/>
      <c r="AD3" s="728"/>
      <c r="AE3" s="728"/>
      <c r="AF3" s="728"/>
      <c r="AG3" s="728"/>
      <c r="AH3" s="728"/>
      <c r="AI3" s="728"/>
      <c r="AJ3" s="728"/>
      <c r="AK3" s="728"/>
      <c r="AL3" s="728"/>
      <c r="AM3" s="728"/>
      <c r="AN3" s="728"/>
      <c r="AO3" s="728"/>
      <c r="AP3" s="728"/>
      <c r="AQ3" s="728"/>
    </row>
    <row r="4" spans="1:43" ht="30" customHeight="1">
      <c r="A4" s="732" t="s">
        <v>511</v>
      </c>
      <c r="B4" s="732"/>
      <c r="C4" s="732"/>
      <c r="D4" s="732"/>
      <c r="E4" s="732"/>
      <c r="F4" s="732"/>
      <c r="G4" s="732"/>
      <c r="H4" s="732"/>
      <c r="I4" s="732"/>
      <c r="J4" s="732"/>
      <c r="K4" s="732"/>
      <c r="L4" s="732"/>
      <c r="M4" s="732"/>
      <c r="N4" s="732"/>
      <c r="O4" s="732"/>
      <c r="P4" s="732"/>
      <c r="Q4" s="732"/>
      <c r="R4" s="732"/>
      <c r="S4" s="732"/>
      <c r="T4" s="732"/>
      <c r="U4" s="732"/>
      <c r="V4" s="732"/>
      <c r="W4" s="732"/>
      <c r="X4" s="732"/>
      <c r="Y4" s="732"/>
      <c r="Z4" s="732"/>
      <c r="AA4" s="732"/>
      <c r="AB4" s="732"/>
      <c r="AC4" s="732"/>
      <c r="AD4" s="732"/>
      <c r="AE4" s="732"/>
      <c r="AF4" s="732"/>
      <c r="AG4" s="732"/>
      <c r="AH4" s="732"/>
      <c r="AI4" s="732"/>
      <c r="AJ4" s="732"/>
      <c r="AK4" s="732"/>
      <c r="AL4" s="732"/>
      <c r="AM4" s="732"/>
      <c r="AN4" s="732"/>
      <c r="AO4" s="732"/>
      <c r="AP4" s="732"/>
      <c r="AQ4" s="732"/>
    </row>
    <row r="5" spans="1:43">
      <c r="A5" s="213"/>
      <c r="B5" s="11"/>
      <c r="C5" s="11"/>
      <c r="D5" s="11"/>
      <c r="E5" s="11"/>
      <c r="F5" s="11"/>
      <c r="G5" s="11"/>
      <c r="H5" s="11"/>
      <c r="I5" s="11"/>
      <c r="J5" s="11"/>
      <c r="K5" s="11"/>
      <c r="L5" s="11"/>
      <c r="M5" s="11"/>
      <c r="N5" s="11"/>
      <c r="O5" s="11"/>
      <c r="P5" s="11"/>
      <c r="Q5" s="11"/>
      <c r="R5" s="11"/>
      <c r="S5" s="11"/>
      <c r="T5" s="211"/>
      <c r="U5" s="98"/>
      <c r="V5" s="11"/>
      <c r="W5" s="11"/>
      <c r="X5" s="11"/>
      <c r="Y5" s="11"/>
      <c r="Z5" s="11"/>
      <c r="AA5" s="11"/>
      <c r="AB5" s="11"/>
      <c r="AC5" s="11"/>
    </row>
    <row r="6" spans="1:43" ht="30" customHeight="1">
      <c r="A6" s="72" t="s">
        <v>723</v>
      </c>
      <c r="B6" s="73" t="s">
        <v>67</v>
      </c>
      <c r="C6" s="73" t="s">
        <v>68</v>
      </c>
      <c r="D6" s="73" t="s">
        <v>69</v>
      </c>
      <c r="E6" s="73" t="s">
        <v>70</v>
      </c>
      <c r="F6" s="73" t="s">
        <v>71</v>
      </c>
      <c r="G6" s="73" t="s">
        <v>72</v>
      </c>
      <c r="H6" s="73" t="s">
        <v>73</v>
      </c>
      <c r="I6" s="73" t="s">
        <v>74</v>
      </c>
      <c r="J6" s="73" t="s">
        <v>75</v>
      </c>
      <c r="K6" s="73" t="s">
        <v>76</v>
      </c>
      <c r="L6" s="73" t="s">
        <v>77</v>
      </c>
      <c r="M6" s="73" t="s">
        <v>78</v>
      </c>
      <c r="N6" s="73" t="s">
        <v>79</v>
      </c>
      <c r="O6" s="73" t="s">
        <v>80</v>
      </c>
      <c r="P6" s="73" t="s">
        <v>81</v>
      </c>
      <c r="Q6" s="73" t="s">
        <v>82</v>
      </c>
      <c r="R6" s="73" t="s">
        <v>83</v>
      </c>
      <c r="S6" s="73" t="s">
        <v>84</v>
      </c>
      <c r="T6" s="73" t="s">
        <v>86</v>
      </c>
      <c r="U6" s="73" t="s">
        <v>87</v>
      </c>
      <c r="V6" s="73" t="s">
        <v>88</v>
      </c>
      <c r="W6" s="73" t="s">
        <v>89</v>
      </c>
      <c r="X6" s="73" t="s">
        <v>90</v>
      </c>
      <c r="Y6" s="73" t="s">
        <v>91</v>
      </c>
      <c r="Z6" s="73" t="s">
        <v>92</v>
      </c>
      <c r="AA6" s="73" t="s">
        <v>93</v>
      </c>
      <c r="AB6" s="73" t="s">
        <v>94</v>
      </c>
      <c r="AC6" s="73" t="s">
        <v>95</v>
      </c>
      <c r="AD6" s="73" t="s">
        <v>96</v>
      </c>
      <c r="AE6" s="73" t="s">
        <v>97</v>
      </c>
      <c r="AF6" s="73" t="s">
        <v>517</v>
      </c>
      <c r="AG6" s="73" t="s">
        <v>1295</v>
      </c>
      <c r="AH6" s="73" t="s">
        <v>1306</v>
      </c>
      <c r="AI6" s="73" t="s">
        <v>1307</v>
      </c>
      <c r="AJ6" s="73" t="s">
        <v>1317</v>
      </c>
      <c r="AK6" s="73" t="s">
        <v>1318</v>
      </c>
      <c r="AL6" s="73" t="s">
        <v>1440</v>
      </c>
      <c r="AM6" s="73" t="s">
        <v>1477</v>
      </c>
      <c r="AN6" s="73" t="s">
        <v>1478</v>
      </c>
      <c r="AO6" s="73" t="s">
        <v>1479</v>
      </c>
      <c r="AP6" s="176" t="s">
        <v>518</v>
      </c>
      <c r="AQ6" s="309" t="s">
        <v>681</v>
      </c>
    </row>
    <row r="7" spans="1:43">
      <c r="A7" s="100" t="s">
        <v>725</v>
      </c>
      <c r="B7" s="95">
        <v>0</v>
      </c>
      <c r="C7" s="95">
        <v>25412.904109999999</v>
      </c>
      <c r="D7" s="95">
        <v>0</v>
      </c>
      <c r="E7" s="95">
        <v>0</v>
      </c>
      <c r="F7" s="95">
        <v>0</v>
      </c>
      <c r="G7" s="95">
        <v>0</v>
      </c>
      <c r="H7" s="95">
        <v>0</v>
      </c>
      <c r="I7" s="95">
        <v>0</v>
      </c>
      <c r="J7" s="95">
        <v>0</v>
      </c>
      <c r="K7" s="95">
        <v>0</v>
      </c>
      <c r="L7" s="95">
        <v>0</v>
      </c>
      <c r="M7" s="95">
        <v>0</v>
      </c>
      <c r="N7" s="95">
        <v>0</v>
      </c>
      <c r="O7" s="95">
        <v>0</v>
      </c>
      <c r="P7" s="95">
        <v>0</v>
      </c>
      <c r="Q7" s="95">
        <v>0</v>
      </c>
      <c r="R7" s="95">
        <v>0</v>
      </c>
      <c r="S7" s="95">
        <v>0</v>
      </c>
      <c r="T7" s="95">
        <v>0</v>
      </c>
      <c r="U7" s="95">
        <v>0</v>
      </c>
      <c r="V7" s="95">
        <v>0</v>
      </c>
      <c r="W7" s="95">
        <v>0</v>
      </c>
      <c r="X7" s="95">
        <v>0</v>
      </c>
      <c r="Y7" s="95">
        <v>0</v>
      </c>
      <c r="Z7" s="95">
        <v>0</v>
      </c>
      <c r="AA7" s="95">
        <v>0</v>
      </c>
      <c r="AB7" s="95">
        <v>0</v>
      </c>
      <c r="AC7" s="95">
        <v>0</v>
      </c>
      <c r="AD7" s="95">
        <v>0</v>
      </c>
      <c r="AE7" s="95">
        <v>0</v>
      </c>
      <c r="AF7" s="95">
        <v>0</v>
      </c>
      <c r="AG7" s="95">
        <v>0</v>
      </c>
      <c r="AH7" s="95">
        <v>0</v>
      </c>
      <c r="AI7" s="95">
        <v>0</v>
      </c>
      <c r="AJ7" s="95">
        <v>0</v>
      </c>
      <c r="AK7" s="95">
        <v>0</v>
      </c>
      <c r="AL7" s="95">
        <v>0</v>
      </c>
      <c r="AM7" s="95">
        <v>0</v>
      </c>
      <c r="AN7" s="95">
        <v>0</v>
      </c>
      <c r="AO7" s="95">
        <v>0</v>
      </c>
      <c r="AP7" s="95">
        <v>25412.904109999999</v>
      </c>
      <c r="AQ7" s="160">
        <v>3.3205581709126707E-3</v>
      </c>
    </row>
    <row r="8" spans="1:43">
      <c r="A8" s="100" t="s">
        <v>726</v>
      </c>
      <c r="B8" s="95">
        <v>42075.483390000001</v>
      </c>
      <c r="C8" s="95">
        <v>14759.025160000001</v>
      </c>
      <c r="D8" s="95">
        <v>0</v>
      </c>
      <c r="E8" s="95">
        <v>0</v>
      </c>
      <c r="F8" s="95">
        <v>0</v>
      </c>
      <c r="G8" s="95">
        <v>0</v>
      </c>
      <c r="H8" s="95">
        <v>0</v>
      </c>
      <c r="I8" s="95">
        <v>0</v>
      </c>
      <c r="J8" s="95">
        <v>0</v>
      </c>
      <c r="K8" s="95">
        <v>0</v>
      </c>
      <c r="L8" s="95">
        <v>0</v>
      </c>
      <c r="M8" s="95">
        <v>0</v>
      </c>
      <c r="N8" s="95">
        <v>0</v>
      </c>
      <c r="O8" s="95">
        <v>0</v>
      </c>
      <c r="P8" s="95">
        <v>0</v>
      </c>
      <c r="Q8" s="95">
        <v>0</v>
      </c>
      <c r="R8" s="95">
        <v>0</v>
      </c>
      <c r="S8" s="95">
        <v>0</v>
      </c>
      <c r="T8" s="95">
        <v>0</v>
      </c>
      <c r="U8" s="95">
        <v>0</v>
      </c>
      <c r="V8" s="95">
        <v>0</v>
      </c>
      <c r="W8" s="95">
        <v>0</v>
      </c>
      <c r="X8" s="95">
        <v>0</v>
      </c>
      <c r="Y8" s="95">
        <v>0</v>
      </c>
      <c r="Z8" s="95">
        <v>7000</v>
      </c>
      <c r="AA8" s="95">
        <v>0</v>
      </c>
      <c r="AB8" s="95">
        <v>0</v>
      </c>
      <c r="AC8" s="95">
        <v>0</v>
      </c>
      <c r="AD8" s="95">
        <v>0</v>
      </c>
      <c r="AE8" s="95">
        <v>0</v>
      </c>
      <c r="AF8" s="95">
        <v>0</v>
      </c>
      <c r="AG8" s="95">
        <v>0</v>
      </c>
      <c r="AH8" s="95">
        <v>0</v>
      </c>
      <c r="AI8" s="95">
        <v>0</v>
      </c>
      <c r="AJ8" s="95">
        <v>0</v>
      </c>
      <c r="AK8" s="95">
        <v>0</v>
      </c>
      <c r="AL8" s="95">
        <v>0</v>
      </c>
      <c r="AM8" s="95">
        <v>0</v>
      </c>
      <c r="AN8" s="95">
        <v>0</v>
      </c>
      <c r="AO8" s="95">
        <v>0</v>
      </c>
      <c r="AP8" s="95">
        <v>63834.508549999999</v>
      </c>
      <c r="AQ8" s="160">
        <v>8.3408884728167817E-3</v>
      </c>
    </row>
    <row r="9" spans="1:43">
      <c r="A9" s="100" t="s">
        <v>727</v>
      </c>
      <c r="B9" s="95">
        <v>80521.01943</v>
      </c>
      <c r="C9" s="95">
        <v>97071.271180000011</v>
      </c>
      <c r="D9" s="95">
        <v>3737.3122200000003</v>
      </c>
      <c r="E9" s="95">
        <v>0</v>
      </c>
      <c r="F9" s="95">
        <v>0</v>
      </c>
      <c r="G9" s="95">
        <v>20403.011839999999</v>
      </c>
      <c r="H9" s="95">
        <v>5000</v>
      </c>
      <c r="I9" s="95">
        <v>0</v>
      </c>
      <c r="J9" s="95">
        <v>0</v>
      </c>
      <c r="K9" s="95">
        <v>0</v>
      </c>
      <c r="L9" s="95">
        <v>0</v>
      </c>
      <c r="M9" s="95">
        <v>0</v>
      </c>
      <c r="N9" s="95">
        <v>0</v>
      </c>
      <c r="O9" s="95">
        <v>0</v>
      </c>
      <c r="P9" s="95">
        <v>0</v>
      </c>
      <c r="Q9" s="95">
        <v>0</v>
      </c>
      <c r="R9" s="95">
        <v>0</v>
      </c>
      <c r="S9" s="95">
        <v>0</v>
      </c>
      <c r="T9" s="95">
        <v>0</v>
      </c>
      <c r="U9" s="95">
        <v>0</v>
      </c>
      <c r="V9" s="95">
        <v>0</v>
      </c>
      <c r="W9" s="95">
        <v>3721.7333599999997</v>
      </c>
      <c r="X9" s="95">
        <v>3475</v>
      </c>
      <c r="Y9" s="95">
        <v>0</v>
      </c>
      <c r="Z9" s="95">
        <v>7931.1374000000005</v>
      </c>
      <c r="AA9" s="95">
        <v>18273.999230000001</v>
      </c>
      <c r="AB9" s="95">
        <v>0</v>
      </c>
      <c r="AC9" s="95">
        <v>0</v>
      </c>
      <c r="AD9" s="95">
        <v>4000</v>
      </c>
      <c r="AE9" s="95">
        <v>0</v>
      </c>
      <c r="AF9" s="95">
        <v>0</v>
      </c>
      <c r="AG9" s="95">
        <v>0</v>
      </c>
      <c r="AH9" s="95">
        <v>0</v>
      </c>
      <c r="AI9" s="95">
        <v>0</v>
      </c>
      <c r="AJ9" s="95">
        <v>0</v>
      </c>
      <c r="AK9" s="95">
        <v>0</v>
      </c>
      <c r="AL9" s="95">
        <v>0</v>
      </c>
      <c r="AM9" s="95">
        <v>8500</v>
      </c>
      <c r="AN9" s="95">
        <v>4000</v>
      </c>
      <c r="AO9" s="95">
        <v>0</v>
      </c>
      <c r="AP9" s="95">
        <v>256634.48465999999</v>
      </c>
      <c r="AQ9" s="160">
        <v>3.3532953624154899E-2</v>
      </c>
    </row>
    <row r="10" spans="1:43">
      <c r="A10" s="100" t="s">
        <v>728</v>
      </c>
      <c r="B10" s="95">
        <v>130545.29089</v>
      </c>
      <c r="C10" s="95">
        <v>95477.166360000003</v>
      </c>
      <c r="D10" s="95">
        <v>47198.84648</v>
      </c>
      <c r="E10" s="95">
        <v>12223.098669999999</v>
      </c>
      <c r="F10" s="95">
        <v>48453.547469999998</v>
      </c>
      <c r="G10" s="95">
        <v>8579.3733300000004</v>
      </c>
      <c r="H10" s="95">
        <v>15100.4773</v>
      </c>
      <c r="I10" s="95">
        <v>10068.54549</v>
      </c>
      <c r="J10" s="95">
        <v>16764.35166</v>
      </c>
      <c r="K10" s="95">
        <v>2058</v>
      </c>
      <c r="L10" s="95">
        <v>2000</v>
      </c>
      <c r="M10" s="95">
        <v>1400</v>
      </c>
      <c r="N10" s="95">
        <v>5283.3</v>
      </c>
      <c r="O10" s="95">
        <v>6654.4</v>
      </c>
      <c r="P10" s="95">
        <v>1685.2205800000002</v>
      </c>
      <c r="Q10" s="95">
        <v>6500.62158</v>
      </c>
      <c r="R10" s="95">
        <v>0</v>
      </c>
      <c r="S10" s="95">
        <v>3457.3382299999998</v>
      </c>
      <c r="T10" s="95">
        <v>0</v>
      </c>
      <c r="U10" s="95">
        <v>5024</v>
      </c>
      <c r="V10" s="95">
        <v>0</v>
      </c>
      <c r="W10" s="95">
        <v>5741.1688099999992</v>
      </c>
      <c r="X10" s="95">
        <v>21525.712</v>
      </c>
      <c r="Y10" s="95">
        <v>1507.1</v>
      </c>
      <c r="Z10" s="95">
        <v>44164.340259999997</v>
      </c>
      <c r="AA10" s="95">
        <v>16967.77089</v>
      </c>
      <c r="AB10" s="95">
        <v>15576.190329999999</v>
      </c>
      <c r="AC10" s="95">
        <v>13302.897369999999</v>
      </c>
      <c r="AD10" s="95">
        <v>0</v>
      </c>
      <c r="AE10" s="95">
        <v>5058</v>
      </c>
      <c r="AF10" s="95">
        <v>0</v>
      </c>
      <c r="AG10" s="95">
        <v>0</v>
      </c>
      <c r="AH10" s="95">
        <v>0</v>
      </c>
      <c r="AI10" s="95">
        <v>0</v>
      </c>
      <c r="AJ10" s="95">
        <v>6711</v>
      </c>
      <c r="AK10" s="95">
        <v>0</v>
      </c>
      <c r="AL10" s="95">
        <v>0</v>
      </c>
      <c r="AM10" s="95">
        <v>3400</v>
      </c>
      <c r="AN10" s="95">
        <v>0</v>
      </c>
      <c r="AO10" s="95">
        <v>0</v>
      </c>
      <c r="AP10" s="95">
        <v>552427.75770000007</v>
      </c>
      <c r="AQ10" s="160">
        <v>7.218256114018369E-2</v>
      </c>
    </row>
    <row r="11" spans="1:43">
      <c r="A11" s="100" t="s">
        <v>729</v>
      </c>
      <c r="B11" s="95">
        <v>140375.55903999999</v>
      </c>
      <c r="C11" s="95">
        <v>113477.82071</v>
      </c>
      <c r="D11" s="95">
        <v>49314.60903</v>
      </c>
      <c r="E11" s="95">
        <v>8283.9214699999993</v>
      </c>
      <c r="F11" s="95">
        <v>32483.440360000001</v>
      </c>
      <c r="G11" s="95">
        <v>16141.17763</v>
      </c>
      <c r="H11" s="95">
        <v>21248.791399999998</v>
      </c>
      <c r="I11" s="95">
        <v>10818.82532</v>
      </c>
      <c r="J11" s="95">
        <v>17366.203129999998</v>
      </c>
      <c r="K11" s="95">
        <v>1800</v>
      </c>
      <c r="L11" s="95">
        <v>0</v>
      </c>
      <c r="M11" s="95">
        <v>6533.1279999999997</v>
      </c>
      <c r="N11" s="95">
        <v>11737.92131</v>
      </c>
      <c r="O11" s="95">
        <v>14716.952009999999</v>
      </c>
      <c r="P11" s="95">
        <v>2098.9152799999997</v>
      </c>
      <c r="Q11" s="95">
        <v>7096.9250000000002</v>
      </c>
      <c r="R11" s="95">
        <v>7950.5806199999997</v>
      </c>
      <c r="S11" s="95">
        <v>4184.6000000000004</v>
      </c>
      <c r="T11" s="95">
        <v>855.88310999999999</v>
      </c>
      <c r="U11" s="95">
        <v>10211.993490000001</v>
      </c>
      <c r="V11" s="95">
        <v>3677.1954300000002</v>
      </c>
      <c r="W11" s="95">
        <v>12284.068579999999</v>
      </c>
      <c r="X11" s="95">
        <v>30739.076840000002</v>
      </c>
      <c r="Y11" s="95">
        <v>1626.3119999999999</v>
      </c>
      <c r="Z11" s="95">
        <v>34245.282520000001</v>
      </c>
      <c r="AA11" s="95">
        <v>15435.66546</v>
      </c>
      <c r="AB11" s="95">
        <v>15440.92175</v>
      </c>
      <c r="AC11" s="95">
        <v>19171.001260000001</v>
      </c>
      <c r="AD11" s="95">
        <v>10051.157740000001</v>
      </c>
      <c r="AE11" s="95">
        <v>1574.615</v>
      </c>
      <c r="AF11" s="95">
        <v>0</v>
      </c>
      <c r="AG11" s="95">
        <v>2708.8551899999998</v>
      </c>
      <c r="AH11" s="95">
        <v>4209.1730299999999</v>
      </c>
      <c r="AI11" s="95">
        <v>1372</v>
      </c>
      <c r="AJ11" s="95">
        <v>7431.86319</v>
      </c>
      <c r="AK11" s="95">
        <v>0</v>
      </c>
      <c r="AL11" s="95">
        <v>4499.625</v>
      </c>
      <c r="AM11" s="95">
        <v>7242.3641200000002</v>
      </c>
      <c r="AN11" s="95">
        <v>7053.4474199999995</v>
      </c>
      <c r="AO11" s="95">
        <v>0</v>
      </c>
      <c r="AP11" s="95">
        <v>655459.87144000002</v>
      </c>
      <c r="AQ11" s="160">
        <v>8.5645175474416121E-2</v>
      </c>
    </row>
    <row r="12" spans="1:43">
      <c r="A12" s="100" t="s">
        <v>730</v>
      </c>
      <c r="B12" s="95">
        <v>164065.28222999998</v>
      </c>
      <c r="C12" s="95">
        <v>129688.97369</v>
      </c>
      <c r="D12" s="95">
        <v>59511.931539999998</v>
      </c>
      <c r="E12" s="95">
        <v>21391.241269999999</v>
      </c>
      <c r="F12" s="95">
        <v>35501.610070000002</v>
      </c>
      <c r="G12" s="95">
        <v>19577.648960000002</v>
      </c>
      <c r="H12" s="95">
        <v>20046.390149999999</v>
      </c>
      <c r="I12" s="95">
        <v>18942.228629999998</v>
      </c>
      <c r="J12" s="95">
        <v>16154.537920000001</v>
      </c>
      <c r="K12" s="95">
        <v>2761.6852799999997</v>
      </c>
      <c r="L12" s="95">
        <v>3524.4942799999999</v>
      </c>
      <c r="M12" s="95">
        <v>5373.4867100000001</v>
      </c>
      <c r="N12" s="95">
        <v>22970.789969999998</v>
      </c>
      <c r="O12" s="95">
        <v>19937.087510000001</v>
      </c>
      <c r="P12" s="95">
        <v>2802.4607000000001</v>
      </c>
      <c r="Q12" s="95">
        <v>12618.586369999999</v>
      </c>
      <c r="R12" s="95">
        <v>8388.4482800000005</v>
      </c>
      <c r="S12" s="95">
        <v>14186.696470000001</v>
      </c>
      <c r="T12" s="95">
        <v>7507.7522499999995</v>
      </c>
      <c r="U12" s="95">
        <v>27090.053010000003</v>
      </c>
      <c r="V12" s="95">
        <v>13559.76886</v>
      </c>
      <c r="W12" s="95">
        <v>9108.7309100000002</v>
      </c>
      <c r="X12" s="95">
        <v>43560.805770000006</v>
      </c>
      <c r="Y12" s="95">
        <v>6126.2599800000007</v>
      </c>
      <c r="Z12" s="95">
        <v>27320.682059999999</v>
      </c>
      <c r="AA12" s="95">
        <v>8542.1402300000009</v>
      </c>
      <c r="AB12" s="95">
        <v>24472.661499999998</v>
      </c>
      <c r="AC12" s="95">
        <v>34104.595329999996</v>
      </c>
      <c r="AD12" s="95">
        <v>6970.2514299999993</v>
      </c>
      <c r="AE12" s="95">
        <v>12464.128460000002</v>
      </c>
      <c r="AF12" s="95">
        <v>1005.21451</v>
      </c>
      <c r="AG12" s="95">
        <v>5135.7764900000002</v>
      </c>
      <c r="AH12" s="95">
        <v>6347.4737400000004</v>
      </c>
      <c r="AI12" s="95">
        <v>617.4</v>
      </c>
      <c r="AJ12" s="95">
        <v>3110.4342900000001</v>
      </c>
      <c r="AK12" s="95">
        <v>924.96914000000004</v>
      </c>
      <c r="AL12" s="95">
        <v>13997.88219</v>
      </c>
      <c r="AM12" s="95">
        <v>10929.480750000001</v>
      </c>
      <c r="AN12" s="95">
        <v>10614.97834</v>
      </c>
      <c r="AO12" s="95">
        <v>1029.20436</v>
      </c>
      <c r="AP12" s="95">
        <v>851984.22363000002</v>
      </c>
      <c r="AQ12" s="160">
        <v>0.11132388344982759</v>
      </c>
    </row>
    <row r="13" spans="1:43">
      <c r="A13" s="100" t="s">
        <v>731</v>
      </c>
      <c r="B13" s="95">
        <v>144652.75394</v>
      </c>
      <c r="C13" s="95">
        <v>97143.447620000006</v>
      </c>
      <c r="D13" s="95">
        <v>55186.50344</v>
      </c>
      <c r="E13" s="95">
        <v>7205.40398</v>
      </c>
      <c r="F13" s="95">
        <v>19522.857479999999</v>
      </c>
      <c r="G13" s="95">
        <v>27182.301059999998</v>
      </c>
      <c r="H13" s="95">
        <v>11087.26326</v>
      </c>
      <c r="I13" s="95">
        <v>14487.3804</v>
      </c>
      <c r="J13" s="95">
        <v>13811.13956</v>
      </c>
      <c r="K13" s="95">
        <v>12441.040800000001</v>
      </c>
      <c r="L13" s="95">
        <v>3814.4977699999999</v>
      </c>
      <c r="M13" s="95">
        <v>6238.4994400000005</v>
      </c>
      <c r="N13" s="95">
        <v>25924.20203</v>
      </c>
      <c r="O13" s="95">
        <v>15034.38947</v>
      </c>
      <c r="P13" s="95">
        <v>4844.60491</v>
      </c>
      <c r="Q13" s="95">
        <v>5824.2377300000007</v>
      </c>
      <c r="R13" s="95">
        <v>9379.7043699999995</v>
      </c>
      <c r="S13" s="95">
        <v>25967.235170000004</v>
      </c>
      <c r="T13" s="95">
        <v>6565.2700999999997</v>
      </c>
      <c r="U13" s="95">
        <v>29678.385260000003</v>
      </c>
      <c r="V13" s="95">
        <v>18441.494269999999</v>
      </c>
      <c r="W13" s="95">
        <v>13495.832130000001</v>
      </c>
      <c r="X13" s="95">
        <v>33715.361749999996</v>
      </c>
      <c r="Y13" s="95">
        <v>8408.8879099999995</v>
      </c>
      <c r="Z13" s="95">
        <v>26116.758260000002</v>
      </c>
      <c r="AA13" s="95">
        <v>8080.2134100000003</v>
      </c>
      <c r="AB13" s="95">
        <v>26011.503789999999</v>
      </c>
      <c r="AC13" s="95">
        <v>34174.034399999997</v>
      </c>
      <c r="AD13" s="95">
        <v>8384.5375499999991</v>
      </c>
      <c r="AE13" s="95">
        <v>9423.9445299999988</v>
      </c>
      <c r="AF13" s="95">
        <v>2933.0495599999999</v>
      </c>
      <c r="AG13" s="95">
        <v>5372.8922699999994</v>
      </c>
      <c r="AH13" s="95">
        <v>9193.7351699999999</v>
      </c>
      <c r="AI13" s="95">
        <v>2124.1198899999999</v>
      </c>
      <c r="AJ13" s="95">
        <v>4486.1443099999997</v>
      </c>
      <c r="AK13" s="95">
        <v>1270.4851999999998</v>
      </c>
      <c r="AL13" s="95">
        <v>17759.28788</v>
      </c>
      <c r="AM13" s="95">
        <v>18090.670559999999</v>
      </c>
      <c r="AN13" s="95">
        <v>4128.1768400000001</v>
      </c>
      <c r="AO13" s="95">
        <v>2272.4890099999998</v>
      </c>
      <c r="AP13" s="95">
        <v>789874.73647999996</v>
      </c>
      <c r="AQ13" s="160">
        <v>0.10320839361228583</v>
      </c>
    </row>
    <row r="14" spans="1:43">
      <c r="A14" s="100" t="s">
        <v>732</v>
      </c>
      <c r="B14" s="95">
        <v>95822.464519999994</v>
      </c>
      <c r="C14" s="95">
        <v>76960.825089999998</v>
      </c>
      <c r="D14" s="95">
        <v>47062.927329999999</v>
      </c>
      <c r="E14" s="95">
        <v>8284.5266699999993</v>
      </c>
      <c r="F14" s="95">
        <v>15122.08598</v>
      </c>
      <c r="G14" s="95">
        <v>29314.57015</v>
      </c>
      <c r="H14" s="95">
        <v>15827.435380000001</v>
      </c>
      <c r="I14" s="95">
        <v>18403.043269999998</v>
      </c>
      <c r="J14" s="95">
        <v>15369.34353</v>
      </c>
      <c r="K14" s="95">
        <v>14771.393460000001</v>
      </c>
      <c r="L14" s="95">
        <v>7764.6090800000002</v>
      </c>
      <c r="M14" s="95">
        <v>10325.96189</v>
      </c>
      <c r="N14" s="95">
        <v>29435.478420000003</v>
      </c>
      <c r="O14" s="95">
        <v>16396.09994</v>
      </c>
      <c r="P14" s="95">
        <v>13218.08534</v>
      </c>
      <c r="Q14" s="95">
        <v>4035.5807100000002</v>
      </c>
      <c r="R14" s="95">
        <v>10524.347400000001</v>
      </c>
      <c r="S14" s="95">
        <v>24702.778079999996</v>
      </c>
      <c r="T14" s="95">
        <v>7618.1688899999999</v>
      </c>
      <c r="U14" s="95">
        <v>32421.238530000002</v>
      </c>
      <c r="V14" s="95">
        <v>29149.429629999999</v>
      </c>
      <c r="W14" s="95">
        <v>10794.213029999999</v>
      </c>
      <c r="X14" s="95">
        <v>28375.786179999999</v>
      </c>
      <c r="Y14" s="95">
        <v>11143.06646</v>
      </c>
      <c r="Z14" s="95">
        <v>22435.313260000003</v>
      </c>
      <c r="AA14" s="95">
        <v>7033.46792</v>
      </c>
      <c r="AB14" s="95">
        <v>34551.896700000005</v>
      </c>
      <c r="AC14" s="95">
        <v>39173.862700000005</v>
      </c>
      <c r="AD14" s="95">
        <v>5299.9566599999998</v>
      </c>
      <c r="AE14" s="95">
        <v>24984.632010000001</v>
      </c>
      <c r="AF14" s="95">
        <v>2314.1926400000002</v>
      </c>
      <c r="AG14" s="95">
        <v>6149.3416399999996</v>
      </c>
      <c r="AH14" s="95">
        <v>7673.5951799999993</v>
      </c>
      <c r="AI14" s="95">
        <v>3841.9023399999996</v>
      </c>
      <c r="AJ14" s="95">
        <v>5744.8999100000001</v>
      </c>
      <c r="AK14" s="95">
        <v>1042.4674199999999</v>
      </c>
      <c r="AL14" s="95">
        <v>13963.4354</v>
      </c>
      <c r="AM14" s="95">
        <v>17562.21027</v>
      </c>
      <c r="AN14" s="95">
        <v>8103.7584800000004</v>
      </c>
      <c r="AO14" s="95">
        <v>2864.10601</v>
      </c>
      <c r="AP14" s="95">
        <v>775582.49750000006</v>
      </c>
      <c r="AQ14" s="160">
        <v>0.10134090886043488</v>
      </c>
    </row>
    <row r="15" spans="1:43">
      <c r="A15" s="100" t="s">
        <v>733</v>
      </c>
      <c r="B15" s="95">
        <v>53253.656780000005</v>
      </c>
      <c r="C15" s="95">
        <v>41182.718689999994</v>
      </c>
      <c r="D15" s="95">
        <v>24352.266829999997</v>
      </c>
      <c r="E15" s="95">
        <v>4826.2514900000006</v>
      </c>
      <c r="F15" s="95">
        <v>10556.1034</v>
      </c>
      <c r="G15" s="95">
        <v>17843.194589999999</v>
      </c>
      <c r="H15" s="95">
        <v>9651.3435000000009</v>
      </c>
      <c r="I15" s="95">
        <v>11339.49128</v>
      </c>
      <c r="J15" s="95">
        <v>7186.97732</v>
      </c>
      <c r="K15" s="95">
        <v>10965.4877</v>
      </c>
      <c r="L15" s="95">
        <v>2841.0606600000001</v>
      </c>
      <c r="M15" s="95">
        <v>4653.5154699999994</v>
      </c>
      <c r="N15" s="95">
        <v>17190.385100000003</v>
      </c>
      <c r="O15" s="95">
        <v>8733.1014700000014</v>
      </c>
      <c r="P15" s="95">
        <v>4426.5439500000002</v>
      </c>
      <c r="Q15" s="95">
        <v>1140.24495</v>
      </c>
      <c r="R15" s="95">
        <v>6574.2972399999999</v>
      </c>
      <c r="S15" s="95">
        <v>13169.412350000001</v>
      </c>
      <c r="T15" s="95">
        <v>3682.8414199999997</v>
      </c>
      <c r="U15" s="95">
        <v>18260.164860000001</v>
      </c>
      <c r="V15" s="95">
        <v>17426.797409999999</v>
      </c>
      <c r="W15" s="95">
        <v>6258.5773399999998</v>
      </c>
      <c r="X15" s="95">
        <v>17358.272229999999</v>
      </c>
      <c r="Y15" s="95">
        <v>8107.6778299999996</v>
      </c>
      <c r="Z15" s="95">
        <v>11626.443220000001</v>
      </c>
      <c r="AA15" s="95">
        <v>4352.8452200000002</v>
      </c>
      <c r="AB15" s="95">
        <v>18150.027579999998</v>
      </c>
      <c r="AC15" s="95">
        <v>17776.399410000002</v>
      </c>
      <c r="AD15" s="95">
        <v>2315.0709700000002</v>
      </c>
      <c r="AE15" s="95">
        <v>23080.696820000001</v>
      </c>
      <c r="AF15" s="95">
        <v>1523.0524800000001</v>
      </c>
      <c r="AG15" s="95">
        <v>3875.3690000000001</v>
      </c>
      <c r="AH15" s="95">
        <v>3234.0976000000001</v>
      </c>
      <c r="AI15" s="95">
        <v>558.82710999999995</v>
      </c>
      <c r="AJ15" s="95">
        <v>1920.9078400000001</v>
      </c>
      <c r="AK15" s="95">
        <v>238.59801999999999</v>
      </c>
      <c r="AL15" s="95">
        <v>8730.8602200000005</v>
      </c>
      <c r="AM15" s="95">
        <v>12325.64985</v>
      </c>
      <c r="AN15" s="95">
        <v>3065.8274700000002</v>
      </c>
      <c r="AO15" s="95">
        <v>1304.7556000000002</v>
      </c>
      <c r="AP15" s="95">
        <v>435059.81226999999</v>
      </c>
      <c r="AQ15" s="160">
        <v>5.6846766045145283E-2</v>
      </c>
    </row>
    <row r="16" spans="1:43">
      <c r="A16" s="100" t="s">
        <v>734</v>
      </c>
      <c r="B16" s="95">
        <v>85714.342430000004</v>
      </c>
      <c r="C16" s="95">
        <v>58032.649090000006</v>
      </c>
      <c r="D16" s="95">
        <v>30393.760610000001</v>
      </c>
      <c r="E16" s="95">
        <v>5842.03881</v>
      </c>
      <c r="F16" s="95">
        <v>17257.574949999998</v>
      </c>
      <c r="G16" s="95">
        <v>38471.966930000002</v>
      </c>
      <c r="H16" s="95">
        <v>21568.110829999998</v>
      </c>
      <c r="I16" s="95">
        <v>25755.226180000001</v>
      </c>
      <c r="J16" s="95">
        <v>18977.97336</v>
      </c>
      <c r="K16" s="95">
        <v>21213.107600000003</v>
      </c>
      <c r="L16" s="95">
        <v>9693.0880199999992</v>
      </c>
      <c r="M16" s="95">
        <v>11257.39842</v>
      </c>
      <c r="N16" s="95">
        <v>34593.109280000004</v>
      </c>
      <c r="O16" s="95">
        <v>19682.521579999997</v>
      </c>
      <c r="P16" s="95">
        <v>16781.96256</v>
      </c>
      <c r="Q16" s="95">
        <v>1760.8062500000001</v>
      </c>
      <c r="R16" s="95">
        <v>15368.1494</v>
      </c>
      <c r="S16" s="95">
        <v>28898.123469999999</v>
      </c>
      <c r="T16" s="95">
        <v>10634.05399</v>
      </c>
      <c r="U16" s="95">
        <v>36744.205700000006</v>
      </c>
      <c r="V16" s="95">
        <v>47493.464639999998</v>
      </c>
      <c r="W16" s="95">
        <v>12424.222880000001</v>
      </c>
      <c r="X16" s="95">
        <v>29803.296899999998</v>
      </c>
      <c r="Y16" s="95">
        <v>18707.12471</v>
      </c>
      <c r="Z16" s="95">
        <v>18043.374399999997</v>
      </c>
      <c r="AA16" s="95">
        <v>9228.5029099999992</v>
      </c>
      <c r="AB16" s="95">
        <v>49152.046409999995</v>
      </c>
      <c r="AC16" s="95">
        <v>34894.706689999999</v>
      </c>
      <c r="AD16" s="95">
        <v>7251.4247400000004</v>
      </c>
      <c r="AE16" s="95">
        <v>64887.975299999998</v>
      </c>
      <c r="AF16" s="95">
        <v>3085.8220699999997</v>
      </c>
      <c r="AG16" s="95">
        <v>9365.7221399999999</v>
      </c>
      <c r="AH16" s="95">
        <v>7955.2786699999997</v>
      </c>
      <c r="AI16" s="95">
        <v>2950.6068799999998</v>
      </c>
      <c r="AJ16" s="95">
        <v>4815.8692999999994</v>
      </c>
      <c r="AK16" s="95">
        <v>200</v>
      </c>
      <c r="AL16" s="95">
        <v>18257.420829999999</v>
      </c>
      <c r="AM16" s="95">
        <v>25166.939489999997</v>
      </c>
      <c r="AN16" s="95">
        <v>5653.6554900000001</v>
      </c>
      <c r="AO16" s="95">
        <v>3900.0939199999998</v>
      </c>
      <c r="AP16" s="95">
        <v>881877.7178300001</v>
      </c>
      <c r="AQ16" s="160">
        <v>0.11522989458469354</v>
      </c>
    </row>
    <row r="17" spans="1:43">
      <c r="A17" s="100" t="s">
        <v>735</v>
      </c>
      <c r="B17" s="95">
        <v>105546.20826</v>
      </c>
      <c r="C17" s="95">
        <v>56768.108619999999</v>
      </c>
      <c r="D17" s="95">
        <v>34709.848729999998</v>
      </c>
      <c r="E17" s="95">
        <v>9718.17886</v>
      </c>
      <c r="F17" s="95">
        <v>17608.083409999999</v>
      </c>
      <c r="G17" s="95">
        <v>42738.625380000005</v>
      </c>
      <c r="H17" s="95">
        <v>23632.307649999999</v>
      </c>
      <c r="I17" s="95">
        <v>29962.814690000003</v>
      </c>
      <c r="J17" s="95">
        <v>21561.776409999999</v>
      </c>
      <c r="K17" s="95">
        <v>24833.725109999999</v>
      </c>
      <c r="L17" s="95">
        <v>14268.058580000001</v>
      </c>
      <c r="M17" s="95">
        <v>8970.7481900000002</v>
      </c>
      <c r="N17" s="95">
        <v>40743.954669999999</v>
      </c>
      <c r="O17" s="95">
        <v>22820.883979999999</v>
      </c>
      <c r="P17" s="95">
        <v>16361.78916</v>
      </c>
      <c r="Q17" s="95">
        <v>3541.89977</v>
      </c>
      <c r="R17" s="95">
        <v>16534.16013</v>
      </c>
      <c r="S17" s="95">
        <v>28169.085149999999</v>
      </c>
      <c r="T17" s="95">
        <v>12171.12019</v>
      </c>
      <c r="U17" s="95">
        <v>43956.382469999997</v>
      </c>
      <c r="V17" s="95">
        <v>65800.174360000005</v>
      </c>
      <c r="W17" s="95">
        <v>14916.620580000001</v>
      </c>
      <c r="X17" s="95">
        <v>26720.308820000002</v>
      </c>
      <c r="Y17" s="95">
        <v>22383.708640000001</v>
      </c>
      <c r="Z17" s="95">
        <v>20847.560440000001</v>
      </c>
      <c r="AA17" s="95">
        <v>11153.94851</v>
      </c>
      <c r="AB17" s="95">
        <v>39503.181349999999</v>
      </c>
      <c r="AC17" s="95">
        <v>34121.587850000004</v>
      </c>
      <c r="AD17" s="95">
        <v>7075.9825000000001</v>
      </c>
      <c r="AE17" s="95">
        <v>54837.209719999999</v>
      </c>
      <c r="AF17" s="95">
        <v>4809.5189</v>
      </c>
      <c r="AG17" s="95">
        <v>10537.03962</v>
      </c>
      <c r="AH17" s="95">
        <v>7406.6069800000005</v>
      </c>
      <c r="AI17" s="95">
        <v>1855.2871</v>
      </c>
      <c r="AJ17" s="95">
        <v>3940.9071899999999</v>
      </c>
      <c r="AK17" s="95">
        <v>418.0453</v>
      </c>
      <c r="AL17" s="95">
        <v>20925.479360000001</v>
      </c>
      <c r="AM17" s="95">
        <v>25837.371340000002</v>
      </c>
      <c r="AN17" s="95">
        <v>8683.4607300000007</v>
      </c>
      <c r="AO17" s="95">
        <v>3156.3186600000004</v>
      </c>
      <c r="AP17" s="95">
        <v>959548.07736</v>
      </c>
      <c r="AQ17" s="160">
        <v>0.12537863421156598</v>
      </c>
    </row>
    <row r="18" spans="1:43">
      <c r="A18" s="100" t="s">
        <v>736</v>
      </c>
      <c r="B18" s="95">
        <v>118282.84806</v>
      </c>
      <c r="C18" s="95">
        <v>53561.251219999998</v>
      </c>
      <c r="D18" s="95">
        <v>29859.708280000003</v>
      </c>
      <c r="E18" s="95">
        <v>10840.38283</v>
      </c>
      <c r="F18" s="95">
        <v>17896.594489999999</v>
      </c>
      <c r="G18" s="95">
        <v>48702.916749999997</v>
      </c>
      <c r="H18" s="95">
        <v>22719.479079999997</v>
      </c>
      <c r="I18" s="95">
        <v>25914.7853</v>
      </c>
      <c r="J18" s="95">
        <v>21571.583019999998</v>
      </c>
      <c r="K18" s="95">
        <v>21083.17238</v>
      </c>
      <c r="L18" s="95">
        <v>19454.126820000001</v>
      </c>
      <c r="M18" s="95">
        <v>9619.6496300000017</v>
      </c>
      <c r="N18" s="95">
        <v>45559.668030000001</v>
      </c>
      <c r="O18" s="95">
        <v>24888.927520000001</v>
      </c>
      <c r="P18" s="95">
        <v>15490.251679999999</v>
      </c>
      <c r="Q18" s="95">
        <v>5106.3985599999996</v>
      </c>
      <c r="R18" s="95">
        <v>14298.17499</v>
      </c>
      <c r="S18" s="95">
        <v>27222.504250000002</v>
      </c>
      <c r="T18" s="95">
        <v>15049.06007</v>
      </c>
      <c r="U18" s="95">
        <v>51557.901829999995</v>
      </c>
      <c r="V18" s="95">
        <v>90454.076180000004</v>
      </c>
      <c r="W18" s="95">
        <v>15815.21084</v>
      </c>
      <c r="X18" s="95">
        <v>23402.641649999998</v>
      </c>
      <c r="Y18" s="95">
        <v>20338.317350000001</v>
      </c>
      <c r="Z18" s="95">
        <v>12506.06558</v>
      </c>
      <c r="AA18" s="95">
        <v>11827.791509999999</v>
      </c>
      <c r="AB18" s="95">
        <v>50400.819940000001</v>
      </c>
      <c r="AC18" s="95">
        <v>34602.945119999997</v>
      </c>
      <c r="AD18" s="95">
        <v>5879.4735300000002</v>
      </c>
      <c r="AE18" s="95">
        <v>65743.551090000008</v>
      </c>
      <c r="AF18" s="95">
        <v>6644.3911699999999</v>
      </c>
      <c r="AG18" s="95">
        <v>14387.942789999999</v>
      </c>
      <c r="AH18" s="95">
        <v>6899.3547699999999</v>
      </c>
      <c r="AI18" s="95">
        <v>1423.6453999999999</v>
      </c>
      <c r="AJ18" s="95">
        <v>2843.81745</v>
      </c>
      <c r="AK18" s="95">
        <v>548.28978000000006</v>
      </c>
      <c r="AL18" s="95">
        <v>13793.68064</v>
      </c>
      <c r="AM18" s="95">
        <v>25813.53529</v>
      </c>
      <c r="AN18" s="95">
        <v>7666.3197599999994</v>
      </c>
      <c r="AO18" s="95">
        <v>4505.9189500000002</v>
      </c>
      <c r="AP18" s="95">
        <v>1014177.1735800001</v>
      </c>
      <c r="AQ18" s="160">
        <v>0.13251670434466481</v>
      </c>
    </row>
    <row r="19" spans="1:43">
      <c r="A19" s="100" t="s">
        <v>737</v>
      </c>
      <c r="B19" s="95">
        <v>23142.062480000001</v>
      </c>
      <c r="C19" s="95">
        <v>7571.66338</v>
      </c>
      <c r="D19" s="95">
        <v>4087.5939100000001</v>
      </c>
      <c r="E19" s="95">
        <v>1818.7454299999999</v>
      </c>
      <c r="F19" s="95">
        <v>2219.9037499999999</v>
      </c>
      <c r="G19" s="95">
        <v>8968.0141000000003</v>
      </c>
      <c r="H19" s="95">
        <v>3338.09114</v>
      </c>
      <c r="I19" s="95">
        <v>3092.9352100000001</v>
      </c>
      <c r="J19" s="95">
        <v>3163.8681499999998</v>
      </c>
      <c r="K19" s="95">
        <v>2401.4043300000003</v>
      </c>
      <c r="L19" s="95">
        <v>4059.0735600000003</v>
      </c>
      <c r="M19" s="95">
        <v>1356.2650599999999</v>
      </c>
      <c r="N19" s="95">
        <v>6705.9505899999995</v>
      </c>
      <c r="O19" s="95">
        <v>2673.6774599999999</v>
      </c>
      <c r="P19" s="95">
        <v>1918.03595</v>
      </c>
      <c r="Q19" s="95">
        <v>1261.7099699999999</v>
      </c>
      <c r="R19" s="95">
        <v>3078.6993499999999</v>
      </c>
      <c r="S19" s="95">
        <v>2927.8816699999998</v>
      </c>
      <c r="T19" s="95">
        <v>2162.8789400000001</v>
      </c>
      <c r="U19" s="95">
        <v>7923.8106900000002</v>
      </c>
      <c r="V19" s="95">
        <v>15248.608759999999</v>
      </c>
      <c r="W19" s="95">
        <v>2287.4169400000001</v>
      </c>
      <c r="X19" s="95">
        <v>2271.0385200000001</v>
      </c>
      <c r="Y19" s="95">
        <v>2474.4972200000002</v>
      </c>
      <c r="Z19" s="95">
        <v>1676.3007700000001</v>
      </c>
      <c r="AA19" s="95">
        <v>1846.91372</v>
      </c>
      <c r="AB19" s="95">
        <v>6985.2415999999994</v>
      </c>
      <c r="AC19" s="95">
        <v>4876.3342699999994</v>
      </c>
      <c r="AD19" s="95">
        <v>608.13195999999994</v>
      </c>
      <c r="AE19" s="95">
        <v>6475.4126200000001</v>
      </c>
      <c r="AF19" s="95">
        <v>1635.51882</v>
      </c>
      <c r="AG19" s="95">
        <v>2867.5522799999999</v>
      </c>
      <c r="AH19" s="95">
        <v>934.11790000000008</v>
      </c>
      <c r="AI19" s="95">
        <v>286.42591999999996</v>
      </c>
      <c r="AJ19" s="95">
        <v>398.91052000000002</v>
      </c>
      <c r="AK19" s="95">
        <v>125.08539</v>
      </c>
      <c r="AL19" s="95">
        <v>1552.8187</v>
      </c>
      <c r="AM19" s="95">
        <v>4236.7099500000004</v>
      </c>
      <c r="AN19" s="95">
        <v>1401.6976399999999</v>
      </c>
      <c r="AO19" s="95">
        <v>912.73345999999992</v>
      </c>
      <c r="AP19" s="95">
        <v>152973.73208000002</v>
      </c>
      <c r="AQ19" s="160">
        <v>1.9988198664526807E-2</v>
      </c>
    </row>
    <row r="20" spans="1:43">
      <c r="A20" s="100" t="s">
        <v>738</v>
      </c>
      <c r="B20" s="95">
        <v>30582.777850000002</v>
      </c>
      <c r="C20" s="95">
        <v>10842.33001</v>
      </c>
      <c r="D20" s="95">
        <v>7336.13051</v>
      </c>
      <c r="E20" s="95">
        <v>2877.5346199999999</v>
      </c>
      <c r="F20" s="95">
        <v>2887.15218</v>
      </c>
      <c r="G20" s="95">
        <v>20487.082420000002</v>
      </c>
      <c r="H20" s="95">
        <v>5385.2706100000005</v>
      </c>
      <c r="I20" s="95">
        <v>4624.2148299999999</v>
      </c>
      <c r="J20" s="95">
        <v>5648.6923699999998</v>
      </c>
      <c r="K20" s="95">
        <v>3376.3255299999996</v>
      </c>
      <c r="L20" s="95">
        <v>6683.4790800000001</v>
      </c>
      <c r="M20" s="95">
        <v>2137.7328199999997</v>
      </c>
      <c r="N20" s="95">
        <v>8756.2453000000005</v>
      </c>
      <c r="O20" s="95">
        <v>3687.6038199999998</v>
      </c>
      <c r="P20" s="95">
        <v>2671.63591</v>
      </c>
      <c r="Q20" s="95">
        <v>4606.3079900000002</v>
      </c>
      <c r="R20" s="95">
        <v>4158.2822200000001</v>
      </c>
      <c r="S20" s="95">
        <v>3726.2693100000001</v>
      </c>
      <c r="T20" s="95">
        <v>3244.8911400000002</v>
      </c>
      <c r="U20" s="95">
        <v>13693.58195</v>
      </c>
      <c r="V20" s="95">
        <v>24356.031300000002</v>
      </c>
      <c r="W20" s="95">
        <v>2782.2397299999998</v>
      </c>
      <c r="X20" s="95">
        <v>2260.5226600000001</v>
      </c>
      <c r="Y20" s="95">
        <v>3191.6734700000002</v>
      </c>
      <c r="Z20" s="95">
        <v>3491.5138999999999</v>
      </c>
      <c r="AA20" s="95">
        <v>2625.6275099999998</v>
      </c>
      <c r="AB20" s="95">
        <v>8421.4524499999989</v>
      </c>
      <c r="AC20" s="95">
        <v>6022.5969400000004</v>
      </c>
      <c r="AD20" s="95">
        <v>2203.6893399999999</v>
      </c>
      <c r="AE20" s="95">
        <v>8131.3106900000002</v>
      </c>
      <c r="AF20" s="95">
        <v>3593.02423</v>
      </c>
      <c r="AG20" s="95">
        <v>3406.31052</v>
      </c>
      <c r="AH20" s="95">
        <v>2804.0475699999997</v>
      </c>
      <c r="AI20" s="95">
        <v>600.46954000000005</v>
      </c>
      <c r="AJ20" s="95">
        <v>1067.1104800000001</v>
      </c>
      <c r="AK20" s="95">
        <v>428.65838000000002</v>
      </c>
      <c r="AL20" s="95">
        <v>2430.77666</v>
      </c>
      <c r="AM20" s="95">
        <v>6483.2377999999999</v>
      </c>
      <c r="AN20" s="95">
        <v>4676.2326600000006</v>
      </c>
      <c r="AO20" s="95">
        <v>1964.94102</v>
      </c>
      <c r="AP20" s="95">
        <v>238355.00732</v>
      </c>
      <c r="AQ20" s="160">
        <v>3.1144479344370982E-2</v>
      </c>
    </row>
    <row r="21" spans="1:43">
      <c r="A21" s="72" t="s">
        <v>159</v>
      </c>
      <c r="B21" s="57">
        <v>1214579.7493</v>
      </c>
      <c r="C21" s="57">
        <v>877950.15492999996</v>
      </c>
      <c r="D21" s="57">
        <v>392751.43891000003</v>
      </c>
      <c r="E21" s="57">
        <v>93311.324100000013</v>
      </c>
      <c r="F21" s="57">
        <v>219508.95353999999</v>
      </c>
      <c r="G21" s="57">
        <v>298409.88314000005</v>
      </c>
      <c r="H21" s="57">
        <v>174604.96030000001</v>
      </c>
      <c r="I21" s="57">
        <v>173409.49059999999</v>
      </c>
      <c r="J21" s="57">
        <v>157576.44642999998</v>
      </c>
      <c r="K21" s="57">
        <v>117705.34219000001</v>
      </c>
      <c r="L21" s="57">
        <v>74102.48785000002</v>
      </c>
      <c r="M21" s="57">
        <v>67866.385630000004</v>
      </c>
      <c r="N21" s="57">
        <v>248901.00470000002</v>
      </c>
      <c r="O21" s="57">
        <v>155225.64476</v>
      </c>
      <c r="P21" s="57">
        <v>82299.506020000001</v>
      </c>
      <c r="Q21" s="57">
        <v>53493.318880000006</v>
      </c>
      <c r="R21" s="57">
        <v>96254.843999999997</v>
      </c>
      <c r="S21" s="57">
        <v>176611.92415000001</v>
      </c>
      <c r="T21" s="57">
        <v>69491.920100000003</v>
      </c>
      <c r="U21" s="57">
        <v>276561.71779000002</v>
      </c>
      <c r="V21" s="57">
        <v>325607.04084000003</v>
      </c>
      <c r="W21" s="57">
        <v>109630.03513</v>
      </c>
      <c r="X21" s="57">
        <v>263207.82332000002</v>
      </c>
      <c r="Y21" s="57">
        <v>104014.62556999999</v>
      </c>
      <c r="Z21" s="57">
        <v>237404.77207000001</v>
      </c>
      <c r="AA21" s="57">
        <v>115368.88652</v>
      </c>
      <c r="AB21" s="57">
        <v>288665.94339999999</v>
      </c>
      <c r="AC21" s="57">
        <v>272220.96134000004</v>
      </c>
      <c r="AD21" s="57">
        <v>60039.676420000003</v>
      </c>
      <c r="AE21" s="57">
        <v>276661.47624000005</v>
      </c>
      <c r="AF21" s="57">
        <v>27543.784380000001</v>
      </c>
      <c r="AG21" s="57">
        <v>63806.801940000005</v>
      </c>
      <c r="AH21" s="57">
        <v>56657.480609999999</v>
      </c>
      <c r="AI21" s="57">
        <v>15630.684179999997</v>
      </c>
      <c r="AJ21" s="57">
        <v>42471.864480000004</v>
      </c>
      <c r="AK21" s="57">
        <v>5196.5986299999995</v>
      </c>
      <c r="AL21" s="57">
        <v>115911.26688000001</v>
      </c>
      <c r="AM21" s="57">
        <v>165588.16941999999</v>
      </c>
      <c r="AN21" s="57">
        <v>65047.554830000001</v>
      </c>
      <c r="AO21" s="57">
        <v>21910.560989999998</v>
      </c>
      <c r="AP21" s="57">
        <v>7653202.5045100013</v>
      </c>
      <c r="AQ21" s="161">
        <v>1</v>
      </c>
    </row>
    <row r="22" spans="1:43">
      <c r="A22" s="54" t="s">
        <v>739</v>
      </c>
      <c r="B22" s="160">
        <v>0.15870215750651484</v>
      </c>
      <c r="C22" s="160">
        <v>0.11471670250625506</v>
      </c>
      <c r="D22" s="160">
        <v>5.1318573979788618E-2</v>
      </c>
      <c r="E22" s="160">
        <v>1.2192454602502942E-2</v>
      </c>
      <c r="F22" s="160">
        <v>2.8681973776421604E-2</v>
      </c>
      <c r="G22" s="160">
        <v>3.899150492413448E-2</v>
      </c>
      <c r="H22" s="160">
        <v>2.2814626974407903E-2</v>
      </c>
      <c r="I22" s="160">
        <v>2.2658421817247157E-2</v>
      </c>
      <c r="J22" s="160">
        <v>2.0589608903872701E-2</v>
      </c>
      <c r="K22" s="160">
        <v>1.5379880791163794E-2</v>
      </c>
      <c r="L22" s="160">
        <v>9.6825463335553606E-3</v>
      </c>
      <c r="M22" s="160">
        <v>8.8677106858216052E-3</v>
      </c>
      <c r="N22" s="160">
        <v>3.2522464230277937E-2</v>
      </c>
      <c r="O22" s="160">
        <v>2.028244315612009E-2</v>
      </c>
      <c r="P22" s="160">
        <v>1.0753603602087001E-2</v>
      </c>
      <c r="Q22" s="160">
        <v>6.9896646336584734E-3</v>
      </c>
      <c r="R22" s="160">
        <v>1.2577067435923382E-2</v>
      </c>
      <c r="S22" s="160">
        <v>2.3076865409731848E-2</v>
      </c>
      <c r="T22" s="160">
        <v>9.0801099355529522E-3</v>
      </c>
      <c r="U22" s="160">
        <v>3.6136730685882586E-2</v>
      </c>
      <c r="V22" s="160">
        <v>4.2545201260272558E-2</v>
      </c>
      <c r="W22" s="160">
        <v>1.432472681408802E-2</v>
      </c>
      <c r="X22" s="160">
        <v>3.4391854019920773E-2</v>
      </c>
      <c r="Y22" s="160">
        <v>1.359099351006387E-2</v>
      </c>
      <c r="Z22" s="160">
        <v>3.1020317563803954E-2</v>
      </c>
      <c r="AA22" s="160">
        <v>1.507458955280663E-2</v>
      </c>
      <c r="AB22" s="160">
        <v>3.7718320301846228E-2</v>
      </c>
      <c r="AC22" s="160">
        <v>3.5569548980257784E-2</v>
      </c>
      <c r="AD22" s="160">
        <v>7.8450395614932267E-3</v>
      </c>
      <c r="AE22" s="160">
        <v>3.6149765549384663E-2</v>
      </c>
      <c r="AF22" s="160">
        <v>3.5989880528796356E-3</v>
      </c>
      <c r="AG22" s="160">
        <v>8.337268209275649E-3</v>
      </c>
      <c r="AH22" s="160">
        <v>7.4031074673134517E-3</v>
      </c>
      <c r="AI22" s="160">
        <v>2.0423716961349052E-3</v>
      </c>
      <c r="AJ22" s="160">
        <v>5.549554510673343E-3</v>
      </c>
      <c r="AK22" s="160">
        <v>6.7900968606771669E-4</v>
      </c>
      <c r="AL22" s="160">
        <v>1.5145459278216403E-2</v>
      </c>
      <c r="AM22" s="160">
        <v>2.16364547158421E-2</v>
      </c>
      <c r="AN22" s="160">
        <v>8.4993902607003718E-3</v>
      </c>
      <c r="AO22" s="160">
        <v>2.8629271180382583E-3</v>
      </c>
      <c r="AP22" s="160">
        <v>1</v>
      </c>
      <c r="AQ22" s="160"/>
    </row>
    <row r="23" spans="1:43" ht="30" customHeight="1">
      <c r="A23" s="433" t="s">
        <v>740</v>
      </c>
      <c r="B23" s="73" t="s">
        <v>67</v>
      </c>
      <c r="C23" s="73" t="s">
        <v>68</v>
      </c>
      <c r="D23" s="73" t="s">
        <v>69</v>
      </c>
      <c r="E23" s="73" t="s">
        <v>70</v>
      </c>
      <c r="F23" s="73" t="s">
        <v>71</v>
      </c>
      <c r="G23" s="73" t="s">
        <v>72</v>
      </c>
      <c r="H23" s="73" t="s">
        <v>73</v>
      </c>
      <c r="I23" s="73" t="s">
        <v>74</v>
      </c>
      <c r="J23" s="73" t="s">
        <v>75</v>
      </c>
      <c r="K23" s="73" t="s">
        <v>76</v>
      </c>
      <c r="L23" s="73" t="s">
        <v>77</v>
      </c>
      <c r="M23" s="73" t="s">
        <v>78</v>
      </c>
      <c r="N23" s="73" t="s">
        <v>79</v>
      </c>
      <c r="O23" s="73" t="s">
        <v>80</v>
      </c>
      <c r="P23" s="73" t="s">
        <v>81</v>
      </c>
      <c r="Q23" s="73" t="s">
        <v>82</v>
      </c>
      <c r="R23" s="73" t="s">
        <v>83</v>
      </c>
      <c r="S23" s="73" t="s">
        <v>84</v>
      </c>
      <c r="T23" s="73" t="s">
        <v>86</v>
      </c>
      <c r="U23" s="73" t="s">
        <v>87</v>
      </c>
      <c r="V23" s="73" t="s">
        <v>88</v>
      </c>
      <c r="W23" s="73" t="s">
        <v>89</v>
      </c>
      <c r="X23" s="73" t="s">
        <v>90</v>
      </c>
      <c r="Y23" s="73" t="s">
        <v>91</v>
      </c>
      <c r="Z23" s="73" t="s">
        <v>92</v>
      </c>
      <c r="AA23" s="73" t="s">
        <v>93</v>
      </c>
      <c r="AB23" s="73" t="s">
        <v>94</v>
      </c>
      <c r="AC23" s="73" t="s">
        <v>95</v>
      </c>
      <c r="AD23" s="73" t="s">
        <v>96</v>
      </c>
      <c r="AE23" s="73" t="s">
        <v>97</v>
      </c>
      <c r="AF23" s="73" t="s">
        <v>517</v>
      </c>
      <c r="AG23" s="73" t="s">
        <v>1295</v>
      </c>
      <c r="AH23" s="73" t="s">
        <v>1306</v>
      </c>
      <c r="AI23" s="73" t="s">
        <v>1307</v>
      </c>
      <c r="AJ23" s="73" t="s">
        <v>1317</v>
      </c>
      <c r="AK23" s="73" t="s">
        <v>1318</v>
      </c>
      <c r="AL23" s="73" t="s">
        <v>1440</v>
      </c>
      <c r="AM23" s="73" t="s">
        <v>1477</v>
      </c>
      <c r="AN23" s="73" t="s">
        <v>1478</v>
      </c>
      <c r="AO23" s="73" t="s">
        <v>1479</v>
      </c>
      <c r="AP23" s="176" t="s">
        <v>518</v>
      </c>
      <c r="AQ23" s="309" t="s">
        <v>681</v>
      </c>
    </row>
    <row r="24" spans="1:43">
      <c r="A24" s="100" t="s">
        <v>725</v>
      </c>
      <c r="B24" s="95">
        <v>0</v>
      </c>
      <c r="C24" s="95">
        <v>1</v>
      </c>
      <c r="D24" s="95">
        <v>0</v>
      </c>
      <c r="E24" s="95">
        <v>0</v>
      </c>
      <c r="F24" s="95">
        <v>0</v>
      </c>
      <c r="G24" s="95">
        <v>0</v>
      </c>
      <c r="H24" s="95">
        <v>0</v>
      </c>
      <c r="I24" s="95">
        <v>0</v>
      </c>
      <c r="J24" s="95">
        <v>0</v>
      </c>
      <c r="K24" s="95">
        <v>0</v>
      </c>
      <c r="L24" s="95">
        <v>0</v>
      </c>
      <c r="M24" s="95">
        <v>0</v>
      </c>
      <c r="N24" s="95">
        <v>0</v>
      </c>
      <c r="O24" s="95">
        <v>0</v>
      </c>
      <c r="P24" s="95">
        <v>0</v>
      </c>
      <c r="Q24" s="95">
        <v>0</v>
      </c>
      <c r="R24" s="95">
        <v>0</v>
      </c>
      <c r="S24" s="95">
        <v>0</v>
      </c>
      <c r="T24" s="95">
        <v>0</v>
      </c>
      <c r="U24" s="95">
        <v>0</v>
      </c>
      <c r="V24" s="95">
        <v>0</v>
      </c>
      <c r="W24" s="95">
        <v>0</v>
      </c>
      <c r="X24" s="95">
        <v>0</v>
      </c>
      <c r="Y24" s="95">
        <v>0</v>
      </c>
      <c r="Z24" s="95">
        <v>0</v>
      </c>
      <c r="AA24" s="95">
        <v>0</v>
      </c>
      <c r="AB24" s="95">
        <v>0</v>
      </c>
      <c r="AC24" s="95">
        <v>0</v>
      </c>
      <c r="AD24" s="95">
        <v>0</v>
      </c>
      <c r="AE24" s="95">
        <v>0</v>
      </c>
      <c r="AF24" s="95">
        <v>0</v>
      </c>
      <c r="AG24" s="95">
        <v>0</v>
      </c>
      <c r="AH24" s="95">
        <v>0</v>
      </c>
      <c r="AI24" s="95">
        <v>0</v>
      </c>
      <c r="AJ24" s="95">
        <v>0</v>
      </c>
      <c r="AK24" s="95">
        <v>0</v>
      </c>
      <c r="AL24" s="95">
        <v>0</v>
      </c>
      <c r="AM24" s="95">
        <v>0</v>
      </c>
      <c r="AN24" s="95">
        <v>0</v>
      </c>
      <c r="AO24" s="95">
        <v>0</v>
      </c>
      <c r="AP24" s="95">
        <v>1</v>
      </c>
      <c r="AQ24" s="160">
        <v>9.0658297092679072E-7</v>
      </c>
    </row>
    <row r="25" spans="1:43">
      <c r="A25" s="100" t="s">
        <v>726</v>
      </c>
      <c r="B25" s="95">
        <v>5</v>
      </c>
      <c r="C25" s="95">
        <v>2</v>
      </c>
      <c r="D25" s="95">
        <v>0</v>
      </c>
      <c r="E25" s="95">
        <v>0</v>
      </c>
      <c r="F25" s="95">
        <v>0</v>
      </c>
      <c r="G25" s="95">
        <v>0</v>
      </c>
      <c r="H25" s="95">
        <v>0</v>
      </c>
      <c r="I25" s="95">
        <v>0</v>
      </c>
      <c r="J25" s="95">
        <v>0</v>
      </c>
      <c r="K25" s="95">
        <v>0</v>
      </c>
      <c r="L25" s="95">
        <v>0</v>
      </c>
      <c r="M25" s="95">
        <v>0</v>
      </c>
      <c r="N25" s="95">
        <v>0</v>
      </c>
      <c r="O25" s="95">
        <v>0</v>
      </c>
      <c r="P25" s="95">
        <v>0</v>
      </c>
      <c r="Q25" s="95">
        <v>0</v>
      </c>
      <c r="R25" s="95">
        <v>0</v>
      </c>
      <c r="S25" s="95">
        <v>0</v>
      </c>
      <c r="T25" s="95">
        <v>0</v>
      </c>
      <c r="U25" s="95">
        <v>0</v>
      </c>
      <c r="V25" s="95">
        <v>0</v>
      </c>
      <c r="W25" s="95">
        <v>0</v>
      </c>
      <c r="X25" s="95">
        <v>0</v>
      </c>
      <c r="Y25" s="95">
        <v>0</v>
      </c>
      <c r="Z25" s="95">
        <v>1</v>
      </c>
      <c r="AA25" s="95">
        <v>0</v>
      </c>
      <c r="AB25" s="95">
        <v>0</v>
      </c>
      <c r="AC25" s="95">
        <v>0</v>
      </c>
      <c r="AD25" s="95">
        <v>0</v>
      </c>
      <c r="AE25" s="95">
        <v>0</v>
      </c>
      <c r="AF25" s="95">
        <v>0</v>
      </c>
      <c r="AG25" s="95">
        <v>0</v>
      </c>
      <c r="AH25" s="95">
        <v>0</v>
      </c>
      <c r="AI25" s="95">
        <v>0</v>
      </c>
      <c r="AJ25" s="95">
        <v>0</v>
      </c>
      <c r="AK25" s="95">
        <v>0</v>
      </c>
      <c r="AL25" s="95">
        <v>0</v>
      </c>
      <c r="AM25" s="95">
        <v>0</v>
      </c>
      <c r="AN25" s="95">
        <v>0</v>
      </c>
      <c r="AO25" s="95">
        <v>0</v>
      </c>
      <c r="AP25" s="95">
        <v>8</v>
      </c>
      <c r="AQ25" s="160">
        <v>7.2526637674143257E-6</v>
      </c>
    </row>
    <row r="26" spans="1:43">
      <c r="A26" s="100" t="s">
        <v>727</v>
      </c>
      <c r="B26" s="95">
        <v>17</v>
      </c>
      <c r="C26" s="95">
        <v>20</v>
      </c>
      <c r="D26" s="95">
        <v>1</v>
      </c>
      <c r="E26" s="95">
        <v>0</v>
      </c>
      <c r="F26" s="95">
        <v>0</v>
      </c>
      <c r="G26" s="95">
        <v>4</v>
      </c>
      <c r="H26" s="95">
        <v>1</v>
      </c>
      <c r="I26" s="95">
        <v>0</v>
      </c>
      <c r="J26" s="95">
        <v>0</v>
      </c>
      <c r="K26" s="95">
        <v>0</v>
      </c>
      <c r="L26" s="95">
        <v>0</v>
      </c>
      <c r="M26" s="95">
        <v>0</v>
      </c>
      <c r="N26" s="95">
        <v>0</v>
      </c>
      <c r="O26" s="95">
        <v>0</v>
      </c>
      <c r="P26" s="95">
        <v>0</v>
      </c>
      <c r="Q26" s="95">
        <v>0</v>
      </c>
      <c r="R26" s="95">
        <v>0</v>
      </c>
      <c r="S26" s="95">
        <v>0</v>
      </c>
      <c r="T26" s="95">
        <v>0</v>
      </c>
      <c r="U26" s="95">
        <v>0</v>
      </c>
      <c r="V26" s="95">
        <v>0</v>
      </c>
      <c r="W26" s="95">
        <v>1</v>
      </c>
      <c r="X26" s="95">
        <v>1</v>
      </c>
      <c r="Y26" s="95">
        <v>0</v>
      </c>
      <c r="Z26" s="95">
        <v>2</v>
      </c>
      <c r="AA26" s="95">
        <v>4</v>
      </c>
      <c r="AB26" s="95">
        <v>0</v>
      </c>
      <c r="AC26" s="95">
        <v>0</v>
      </c>
      <c r="AD26" s="95">
        <v>1</v>
      </c>
      <c r="AE26" s="95">
        <v>0</v>
      </c>
      <c r="AF26" s="95">
        <v>0</v>
      </c>
      <c r="AG26" s="95">
        <v>0</v>
      </c>
      <c r="AH26" s="95">
        <v>0</v>
      </c>
      <c r="AI26" s="95">
        <v>0</v>
      </c>
      <c r="AJ26" s="95">
        <v>0</v>
      </c>
      <c r="AK26" s="95">
        <v>0</v>
      </c>
      <c r="AL26" s="95">
        <v>0</v>
      </c>
      <c r="AM26" s="95">
        <v>2</v>
      </c>
      <c r="AN26" s="95">
        <v>1</v>
      </c>
      <c r="AO26" s="95">
        <v>0</v>
      </c>
      <c r="AP26" s="95">
        <v>55</v>
      </c>
      <c r="AQ26" s="160">
        <v>4.9862063400973488E-5</v>
      </c>
    </row>
    <row r="27" spans="1:43">
      <c r="A27" s="100" t="s">
        <v>728</v>
      </c>
      <c r="B27" s="95">
        <v>60</v>
      </c>
      <c r="C27" s="95">
        <v>49</v>
      </c>
      <c r="D27" s="95">
        <v>24</v>
      </c>
      <c r="E27" s="95">
        <v>5</v>
      </c>
      <c r="F27" s="95">
        <v>23</v>
      </c>
      <c r="G27" s="95">
        <v>5</v>
      </c>
      <c r="H27" s="95">
        <v>8</v>
      </c>
      <c r="I27" s="95">
        <v>5</v>
      </c>
      <c r="J27" s="95">
        <v>10</v>
      </c>
      <c r="K27" s="95">
        <v>1</v>
      </c>
      <c r="L27" s="95">
        <v>1</v>
      </c>
      <c r="M27" s="95">
        <v>1</v>
      </c>
      <c r="N27" s="95">
        <v>3</v>
      </c>
      <c r="O27" s="95">
        <v>4</v>
      </c>
      <c r="P27" s="95">
        <v>1</v>
      </c>
      <c r="Q27" s="95">
        <v>3</v>
      </c>
      <c r="R27" s="95">
        <v>0</v>
      </c>
      <c r="S27" s="95">
        <v>2</v>
      </c>
      <c r="T27" s="95">
        <v>0</v>
      </c>
      <c r="U27" s="95">
        <v>3</v>
      </c>
      <c r="V27" s="95">
        <v>0</v>
      </c>
      <c r="W27" s="95">
        <v>3</v>
      </c>
      <c r="X27" s="95">
        <v>11</v>
      </c>
      <c r="Y27" s="95">
        <v>1</v>
      </c>
      <c r="Z27" s="95">
        <v>23</v>
      </c>
      <c r="AA27" s="95">
        <v>8</v>
      </c>
      <c r="AB27" s="95">
        <v>7</v>
      </c>
      <c r="AC27" s="95">
        <v>7</v>
      </c>
      <c r="AD27" s="95">
        <v>0</v>
      </c>
      <c r="AE27" s="95">
        <v>3</v>
      </c>
      <c r="AF27" s="95">
        <v>0</v>
      </c>
      <c r="AG27" s="95">
        <v>0</v>
      </c>
      <c r="AH27" s="95">
        <v>0</v>
      </c>
      <c r="AI27" s="95">
        <v>0</v>
      </c>
      <c r="AJ27" s="95">
        <v>4</v>
      </c>
      <c r="AK27" s="95">
        <v>0</v>
      </c>
      <c r="AL27" s="95">
        <v>0</v>
      </c>
      <c r="AM27" s="95">
        <v>2</v>
      </c>
      <c r="AN27" s="95">
        <v>0</v>
      </c>
      <c r="AO27" s="95">
        <v>0</v>
      </c>
      <c r="AP27" s="95">
        <v>277</v>
      </c>
      <c r="AQ27" s="160">
        <v>2.5112348294672104E-4</v>
      </c>
    </row>
    <row r="28" spans="1:43">
      <c r="A28" s="100" t="s">
        <v>729</v>
      </c>
      <c r="B28" s="95">
        <v>140</v>
      </c>
      <c r="C28" s="95">
        <v>120</v>
      </c>
      <c r="D28" s="95">
        <v>53</v>
      </c>
      <c r="E28" s="95">
        <v>10</v>
      </c>
      <c r="F28" s="95">
        <v>35</v>
      </c>
      <c r="G28" s="95">
        <v>18</v>
      </c>
      <c r="H28" s="95">
        <v>22</v>
      </c>
      <c r="I28" s="95">
        <v>11</v>
      </c>
      <c r="J28" s="95">
        <v>20</v>
      </c>
      <c r="K28" s="95">
        <v>2</v>
      </c>
      <c r="L28" s="95">
        <v>0</v>
      </c>
      <c r="M28" s="95">
        <v>7</v>
      </c>
      <c r="N28" s="95">
        <v>12</v>
      </c>
      <c r="O28" s="95">
        <v>17</v>
      </c>
      <c r="P28" s="95">
        <v>2</v>
      </c>
      <c r="Q28" s="95">
        <v>8</v>
      </c>
      <c r="R28" s="95">
        <v>9</v>
      </c>
      <c r="S28" s="95">
        <v>4</v>
      </c>
      <c r="T28" s="95">
        <v>1</v>
      </c>
      <c r="U28" s="95">
        <v>11</v>
      </c>
      <c r="V28" s="95">
        <v>5</v>
      </c>
      <c r="W28" s="95">
        <v>12</v>
      </c>
      <c r="X28" s="95">
        <v>35</v>
      </c>
      <c r="Y28" s="95">
        <v>2</v>
      </c>
      <c r="Z28" s="95">
        <v>35</v>
      </c>
      <c r="AA28" s="95">
        <v>16</v>
      </c>
      <c r="AB28" s="95">
        <v>17</v>
      </c>
      <c r="AC28" s="95">
        <v>22</v>
      </c>
      <c r="AD28" s="95">
        <v>11</v>
      </c>
      <c r="AE28" s="95">
        <v>2</v>
      </c>
      <c r="AF28" s="95">
        <v>0</v>
      </c>
      <c r="AG28" s="95">
        <v>3</v>
      </c>
      <c r="AH28" s="95">
        <v>5</v>
      </c>
      <c r="AI28" s="95">
        <v>1</v>
      </c>
      <c r="AJ28" s="95">
        <v>9</v>
      </c>
      <c r="AK28" s="95">
        <v>0</v>
      </c>
      <c r="AL28" s="95">
        <v>5</v>
      </c>
      <c r="AM28" s="95">
        <v>8</v>
      </c>
      <c r="AN28" s="95">
        <v>8</v>
      </c>
      <c r="AO28" s="95">
        <v>0</v>
      </c>
      <c r="AP28" s="95">
        <v>698</v>
      </c>
      <c r="AQ28" s="160">
        <v>6.3279491370689996E-4</v>
      </c>
    </row>
    <row r="29" spans="1:43">
      <c r="A29" s="100" t="s">
        <v>730</v>
      </c>
      <c r="B29" s="95">
        <v>322</v>
      </c>
      <c r="C29" s="95">
        <v>274</v>
      </c>
      <c r="D29" s="95">
        <v>123</v>
      </c>
      <c r="E29" s="95">
        <v>47</v>
      </c>
      <c r="F29" s="95">
        <v>78</v>
      </c>
      <c r="G29" s="95">
        <v>44</v>
      </c>
      <c r="H29" s="95">
        <v>44</v>
      </c>
      <c r="I29" s="95">
        <v>39</v>
      </c>
      <c r="J29" s="95">
        <v>35</v>
      </c>
      <c r="K29" s="95">
        <v>7</v>
      </c>
      <c r="L29" s="95">
        <v>8</v>
      </c>
      <c r="M29" s="95">
        <v>12</v>
      </c>
      <c r="N29" s="95">
        <v>48</v>
      </c>
      <c r="O29" s="95">
        <v>43</v>
      </c>
      <c r="P29" s="95">
        <v>7</v>
      </c>
      <c r="Q29" s="95">
        <v>25</v>
      </c>
      <c r="R29" s="95">
        <v>18</v>
      </c>
      <c r="S29" s="95">
        <v>32</v>
      </c>
      <c r="T29" s="95">
        <v>16</v>
      </c>
      <c r="U29" s="95">
        <v>60</v>
      </c>
      <c r="V29" s="95">
        <v>32</v>
      </c>
      <c r="W29" s="95">
        <v>20</v>
      </c>
      <c r="X29" s="95">
        <v>88</v>
      </c>
      <c r="Y29" s="95">
        <v>15</v>
      </c>
      <c r="Z29" s="95">
        <v>58</v>
      </c>
      <c r="AA29" s="95">
        <v>19</v>
      </c>
      <c r="AB29" s="95">
        <v>51</v>
      </c>
      <c r="AC29" s="95">
        <v>71</v>
      </c>
      <c r="AD29" s="95">
        <v>15</v>
      </c>
      <c r="AE29" s="95">
        <v>26</v>
      </c>
      <c r="AF29" s="95">
        <v>2</v>
      </c>
      <c r="AG29" s="95">
        <v>12</v>
      </c>
      <c r="AH29" s="95">
        <v>14</v>
      </c>
      <c r="AI29" s="95">
        <v>1</v>
      </c>
      <c r="AJ29" s="95">
        <v>7</v>
      </c>
      <c r="AK29" s="95">
        <v>2</v>
      </c>
      <c r="AL29" s="95">
        <v>29</v>
      </c>
      <c r="AM29" s="95">
        <v>23</v>
      </c>
      <c r="AN29" s="95">
        <v>23</v>
      </c>
      <c r="AO29" s="95">
        <v>2</v>
      </c>
      <c r="AP29" s="95">
        <v>1792</v>
      </c>
      <c r="AQ29" s="160">
        <v>1.6245966839008089E-3</v>
      </c>
    </row>
    <row r="30" spans="1:43">
      <c r="A30" s="100" t="s">
        <v>731</v>
      </c>
      <c r="B30" s="95">
        <v>500</v>
      </c>
      <c r="C30" s="95">
        <v>359</v>
      </c>
      <c r="D30" s="95">
        <v>203</v>
      </c>
      <c r="E30" s="95">
        <v>26</v>
      </c>
      <c r="F30" s="95">
        <v>73</v>
      </c>
      <c r="G30" s="95">
        <v>105</v>
      </c>
      <c r="H30" s="95">
        <v>44</v>
      </c>
      <c r="I30" s="95">
        <v>57</v>
      </c>
      <c r="J30" s="95">
        <v>51</v>
      </c>
      <c r="K30" s="95">
        <v>48</v>
      </c>
      <c r="L30" s="95">
        <v>15</v>
      </c>
      <c r="M30" s="95">
        <v>24</v>
      </c>
      <c r="N30" s="95">
        <v>99</v>
      </c>
      <c r="O30" s="95">
        <v>57</v>
      </c>
      <c r="P30" s="95">
        <v>19</v>
      </c>
      <c r="Q30" s="95">
        <v>24</v>
      </c>
      <c r="R30" s="95">
        <v>36</v>
      </c>
      <c r="S30" s="95">
        <v>99</v>
      </c>
      <c r="T30" s="95">
        <v>24</v>
      </c>
      <c r="U30" s="95">
        <v>113</v>
      </c>
      <c r="V30" s="95">
        <v>73</v>
      </c>
      <c r="W30" s="95">
        <v>52</v>
      </c>
      <c r="X30" s="95">
        <v>126</v>
      </c>
      <c r="Y30" s="95">
        <v>34</v>
      </c>
      <c r="Z30" s="95">
        <v>104</v>
      </c>
      <c r="AA30" s="95">
        <v>31</v>
      </c>
      <c r="AB30" s="95">
        <v>101</v>
      </c>
      <c r="AC30" s="95">
        <v>128</v>
      </c>
      <c r="AD30" s="95">
        <v>32</v>
      </c>
      <c r="AE30" s="95">
        <v>37</v>
      </c>
      <c r="AF30" s="95">
        <v>10</v>
      </c>
      <c r="AG30" s="95">
        <v>20</v>
      </c>
      <c r="AH30" s="95">
        <v>34</v>
      </c>
      <c r="AI30" s="95">
        <v>8</v>
      </c>
      <c r="AJ30" s="95">
        <v>17</v>
      </c>
      <c r="AK30" s="95">
        <v>5</v>
      </c>
      <c r="AL30" s="95">
        <v>69</v>
      </c>
      <c r="AM30" s="95">
        <v>70</v>
      </c>
      <c r="AN30" s="95">
        <v>15</v>
      </c>
      <c r="AO30" s="95">
        <v>9</v>
      </c>
      <c r="AP30" s="95">
        <v>2951</v>
      </c>
      <c r="AQ30" s="160">
        <v>2.6753263472049592E-3</v>
      </c>
    </row>
    <row r="31" spans="1:43">
      <c r="A31" s="100" t="s">
        <v>732</v>
      </c>
      <c r="B31" s="95">
        <v>566</v>
      </c>
      <c r="C31" s="95">
        <v>448</v>
      </c>
      <c r="D31" s="95">
        <v>275</v>
      </c>
      <c r="E31" s="95">
        <v>50</v>
      </c>
      <c r="F31" s="95">
        <v>92</v>
      </c>
      <c r="G31" s="95">
        <v>177</v>
      </c>
      <c r="H31" s="95">
        <v>94</v>
      </c>
      <c r="I31" s="95">
        <v>112</v>
      </c>
      <c r="J31" s="95">
        <v>91</v>
      </c>
      <c r="K31" s="95">
        <v>90</v>
      </c>
      <c r="L31" s="95">
        <v>45</v>
      </c>
      <c r="M31" s="95">
        <v>62</v>
      </c>
      <c r="N31" s="95">
        <v>173</v>
      </c>
      <c r="O31" s="95">
        <v>99</v>
      </c>
      <c r="P31" s="95">
        <v>78</v>
      </c>
      <c r="Q31" s="95">
        <v>27</v>
      </c>
      <c r="R31" s="95">
        <v>64</v>
      </c>
      <c r="S31" s="95">
        <v>146</v>
      </c>
      <c r="T31" s="95">
        <v>45</v>
      </c>
      <c r="U31" s="95">
        <v>185</v>
      </c>
      <c r="V31" s="95">
        <v>174</v>
      </c>
      <c r="W31" s="95">
        <v>64</v>
      </c>
      <c r="X31" s="95">
        <v>166</v>
      </c>
      <c r="Y31" s="95">
        <v>67</v>
      </c>
      <c r="Z31" s="95">
        <v>130</v>
      </c>
      <c r="AA31" s="95">
        <v>43</v>
      </c>
      <c r="AB31" s="95">
        <v>205</v>
      </c>
      <c r="AC31" s="95">
        <v>235</v>
      </c>
      <c r="AD31" s="95">
        <v>31</v>
      </c>
      <c r="AE31" s="95">
        <v>150</v>
      </c>
      <c r="AF31" s="95">
        <v>14</v>
      </c>
      <c r="AG31" s="95">
        <v>38</v>
      </c>
      <c r="AH31" s="95">
        <v>44</v>
      </c>
      <c r="AI31" s="95">
        <v>21</v>
      </c>
      <c r="AJ31" s="95">
        <v>34</v>
      </c>
      <c r="AK31" s="95">
        <v>6</v>
      </c>
      <c r="AL31" s="95">
        <v>85</v>
      </c>
      <c r="AM31" s="95">
        <v>103</v>
      </c>
      <c r="AN31" s="95">
        <v>48</v>
      </c>
      <c r="AO31" s="95">
        <v>17</v>
      </c>
      <c r="AP31" s="95">
        <v>4594</v>
      </c>
      <c r="AQ31" s="160">
        <v>4.1648421684376763E-3</v>
      </c>
    </row>
    <row r="32" spans="1:43">
      <c r="A32" s="100" t="s">
        <v>733</v>
      </c>
      <c r="B32" s="95">
        <v>445</v>
      </c>
      <c r="C32" s="95">
        <v>340</v>
      </c>
      <c r="D32" s="95">
        <v>197</v>
      </c>
      <c r="E32" s="95">
        <v>40</v>
      </c>
      <c r="F32" s="95">
        <v>90</v>
      </c>
      <c r="G32" s="95">
        <v>152</v>
      </c>
      <c r="H32" s="95">
        <v>82</v>
      </c>
      <c r="I32" s="95">
        <v>96</v>
      </c>
      <c r="J32" s="95">
        <v>61</v>
      </c>
      <c r="K32" s="95">
        <v>93</v>
      </c>
      <c r="L32" s="95">
        <v>24</v>
      </c>
      <c r="M32" s="95">
        <v>40</v>
      </c>
      <c r="N32" s="95">
        <v>147</v>
      </c>
      <c r="O32" s="95">
        <v>74</v>
      </c>
      <c r="P32" s="95">
        <v>38</v>
      </c>
      <c r="Q32" s="95">
        <v>10</v>
      </c>
      <c r="R32" s="95">
        <v>56</v>
      </c>
      <c r="S32" s="95">
        <v>113</v>
      </c>
      <c r="T32" s="95">
        <v>32</v>
      </c>
      <c r="U32" s="95">
        <v>154</v>
      </c>
      <c r="V32" s="95">
        <v>148</v>
      </c>
      <c r="W32" s="95">
        <v>54</v>
      </c>
      <c r="X32" s="95">
        <v>145</v>
      </c>
      <c r="Y32" s="95">
        <v>69</v>
      </c>
      <c r="Z32" s="95">
        <v>98</v>
      </c>
      <c r="AA32" s="95">
        <v>37</v>
      </c>
      <c r="AB32" s="95">
        <v>154</v>
      </c>
      <c r="AC32" s="95">
        <v>150</v>
      </c>
      <c r="AD32" s="95">
        <v>19</v>
      </c>
      <c r="AE32" s="95">
        <v>199</v>
      </c>
      <c r="AF32" s="95">
        <v>13</v>
      </c>
      <c r="AG32" s="95">
        <v>33</v>
      </c>
      <c r="AH32" s="95">
        <v>27</v>
      </c>
      <c r="AI32" s="95">
        <v>5</v>
      </c>
      <c r="AJ32" s="95">
        <v>16</v>
      </c>
      <c r="AK32" s="95">
        <v>2</v>
      </c>
      <c r="AL32" s="95">
        <v>74</v>
      </c>
      <c r="AM32" s="95">
        <v>104</v>
      </c>
      <c r="AN32" s="95">
        <v>26</v>
      </c>
      <c r="AO32" s="95">
        <v>11</v>
      </c>
      <c r="AP32" s="95">
        <v>3668</v>
      </c>
      <c r="AQ32" s="160">
        <v>3.3253463373594683E-3</v>
      </c>
    </row>
    <row r="33" spans="1:43">
      <c r="A33" s="100" t="s">
        <v>734</v>
      </c>
      <c r="B33" s="95">
        <v>1012</v>
      </c>
      <c r="C33" s="95">
        <v>680</v>
      </c>
      <c r="D33" s="95">
        <v>359</v>
      </c>
      <c r="E33" s="95">
        <v>72</v>
      </c>
      <c r="F33" s="95">
        <v>209</v>
      </c>
      <c r="G33" s="95">
        <v>460</v>
      </c>
      <c r="H33" s="95">
        <v>252</v>
      </c>
      <c r="I33" s="95">
        <v>305</v>
      </c>
      <c r="J33" s="95">
        <v>223</v>
      </c>
      <c r="K33" s="95">
        <v>254</v>
      </c>
      <c r="L33" s="95">
        <v>113</v>
      </c>
      <c r="M33" s="95">
        <v>129</v>
      </c>
      <c r="N33" s="95">
        <v>400</v>
      </c>
      <c r="O33" s="95">
        <v>231</v>
      </c>
      <c r="P33" s="95">
        <v>196</v>
      </c>
      <c r="Q33" s="95">
        <v>21</v>
      </c>
      <c r="R33" s="95">
        <v>183</v>
      </c>
      <c r="S33" s="95">
        <v>334</v>
      </c>
      <c r="T33" s="95">
        <v>125</v>
      </c>
      <c r="U33" s="95">
        <v>428</v>
      </c>
      <c r="V33" s="95">
        <v>554</v>
      </c>
      <c r="W33" s="95">
        <v>147</v>
      </c>
      <c r="X33" s="95">
        <v>347</v>
      </c>
      <c r="Y33" s="95">
        <v>220</v>
      </c>
      <c r="Z33" s="95">
        <v>212</v>
      </c>
      <c r="AA33" s="95">
        <v>107</v>
      </c>
      <c r="AB33" s="95">
        <v>597</v>
      </c>
      <c r="AC33" s="95">
        <v>405</v>
      </c>
      <c r="AD33" s="95">
        <v>85</v>
      </c>
      <c r="AE33" s="95">
        <v>746</v>
      </c>
      <c r="AF33" s="95">
        <v>37</v>
      </c>
      <c r="AG33" s="95">
        <v>110</v>
      </c>
      <c r="AH33" s="95">
        <v>90</v>
      </c>
      <c r="AI33" s="95">
        <v>32</v>
      </c>
      <c r="AJ33" s="95">
        <v>56</v>
      </c>
      <c r="AK33" s="95">
        <v>2</v>
      </c>
      <c r="AL33" s="95">
        <v>218</v>
      </c>
      <c r="AM33" s="95">
        <v>294</v>
      </c>
      <c r="AN33" s="95">
        <v>65</v>
      </c>
      <c r="AO33" s="95">
        <v>45</v>
      </c>
      <c r="AP33" s="95">
        <v>10355</v>
      </c>
      <c r="AQ33" s="160">
        <v>9.3876666639469177E-3</v>
      </c>
    </row>
    <row r="34" spans="1:43">
      <c r="A34" s="100" t="s">
        <v>735</v>
      </c>
      <c r="B34" s="95">
        <v>2146</v>
      </c>
      <c r="C34" s="95">
        <v>1144</v>
      </c>
      <c r="D34" s="95">
        <v>682</v>
      </c>
      <c r="E34" s="95">
        <v>202</v>
      </c>
      <c r="F34" s="95">
        <v>363</v>
      </c>
      <c r="G34" s="95">
        <v>884</v>
      </c>
      <c r="H34" s="95">
        <v>484</v>
      </c>
      <c r="I34" s="95">
        <v>625</v>
      </c>
      <c r="J34" s="95">
        <v>443</v>
      </c>
      <c r="K34" s="95">
        <v>516</v>
      </c>
      <c r="L34" s="95">
        <v>296</v>
      </c>
      <c r="M34" s="95">
        <v>191</v>
      </c>
      <c r="N34" s="95">
        <v>854</v>
      </c>
      <c r="O34" s="95">
        <v>478</v>
      </c>
      <c r="P34" s="95">
        <v>337</v>
      </c>
      <c r="Q34" s="95">
        <v>75</v>
      </c>
      <c r="R34" s="95">
        <v>340</v>
      </c>
      <c r="S34" s="95">
        <v>585</v>
      </c>
      <c r="T34" s="95">
        <v>249</v>
      </c>
      <c r="U34" s="95">
        <v>907</v>
      </c>
      <c r="V34" s="95">
        <v>1369</v>
      </c>
      <c r="W34" s="95">
        <v>310</v>
      </c>
      <c r="X34" s="95">
        <v>551</v>
      </c>
      <c r="Y34" s="95">
        <v>462</v>
      </c>
      <c r="Z34" s="95">
        <v>421</v>
      </c>
      <c r="AA34" s="95">
        <v>233</v>
      </c>
      <c r="AB34" s="95">
        <v>819</v>
      </c>
      <c r="AC34" s="95">
        <v>701</v>
      </c>
      <c r="AD34" s="95">
        <v>144</v>
      </c>
      <c r="AE34" s="95">
        <v>1123</v>
      </c>
      <c r="AF34" s="95">
        <v>99</v>
      </c>
      <c r="AG34" s="95">
        <v>221</v>
      </c>
      <c r="AH34" s="95">
        <v>154</v>
      </c>
      <c r="AI34" s="95">
        <v>38</v>
      </c>
      <c r="AJ34" s="95">
        <v>81</v>
      </c>
      <c r="AK34" s="95">
        <v>8</v>
      </c>
      <c r="AL34" s="95">
        <v>429</v>
      </c>
      <c r="AM34" s="95">
        <v>525</v>
      </c>
      <c r="AN34" s="95">
        <v>175</v>
      </c>
      <c r="AO34" s="95">
        <v>66</v>
      </c>
      <c r="AP34" s="95">
        <v>19730</v>
      </c>
      <c r="AQ34" s="160">
        <v>1.788688201638558E-2</v>
      </c>
    </row>
    <row r="35" spans="1:43">
      <c r="A35" s="100" t="s">
        <v>736</v>
      </c>
      <c r="B35" s="95">
        <v>7432</v>
      </c>
      <c r="C35" s="95">
        <v>3281</v>
      </c>
      <c r="D35" s="95">
        <v>1800</v>
      </c>
      <c r="E35" s="95">
        <v>682</v>
      </c>
      <c r="F35" s="95">
        <v>1102</v>
      </c>
      <c r="G35" s="95">
        <v>3063</v>
      </c>
      <c r="H35" s="95">
        <v>1407</v>
      </c>
      <c r="I35" s="95">
        <v>1562</v>
      </c>
      <c r="J35" s="95">
        <v>1350</v>
      </c>
      <c r="K35" s="95">
        <v>1250</v>
      </c>
      <c r="L35" s="95">
        <v>1253</v>
      </c>
      <c r="M35" s="95">
        <v>579</v>
      </c>
      <c r="N35" s="95">
        <v>2821</v>
      </c>
      <c r="O35" s="95">
        <v>1487</v>
      </c>
      <c r="P35" s="95">
        <v>968</v>
      </c>
      <c r="Q35" s="95">
        <v>318</v>
      </c>
      <c r="R35" s="95">
        <v>846</v>
      </c>
      <c r="S35" s="95">
        <v>1617</v>
      </c>
      <c r="T35" s="95">
        <v>955</v>
      </c>
      <c r="U35" s="95">
        <v>3278</v>
      </c>
      <c r="V35" s="95">
        <v>5753</v>
      </c>
      <c r="W35" s="95">
        <v>960</v>
      </c>
      <c r="X35" s="95">
        <v>1366</v>
      </c>
      <c r="Y35" s="95">
        <v>1259</v>
      </c>
      <c r="Z35" s="95">
        <v>748</v>
      </c>
      <c r="AA35" s="95">
        <v>746</v>
      </c>
      <c r="AB35" s="95">
        <v>3109</v>
      </c>
      <c r="AC35" s="95">
        <v>2130</v>
      </c>
      <c r="AD35" s="95">
        <v>326</v>
      </c>
      <c r="AE35" s="95">
        <v>3863</v>
      </c>
      <c r="AF35" s="95">
        <v>433</v>
      </c>
      <c r="AG35" s="95">
        <v>953</v>
      </c>
      <c r="AH35" s="95">
        <v>408</v>
      </c>
      <c r="AI35" s="95">
        <v>89</v>
      </c>
      <c r="AJ35" s="95">
        <v>172</v>
      </c>
      <c r="AK35" s="95">
        <v>34</v>
      </c>
      <c r="AL35" s="95">
        <v>836</v>
      </c>
      <c r="AM35" s="95">
        <v>1581</v>
      </c>
      <c r="AN35" s="95">
        <v>470</v>
      </c>
      <c r="AO35" s="95">
        <v>296</v>
      </c>
      <c r="AP35" s="95">
        <v>62583</v>
      </c>
      <c r="AQ35" s="160">
        <v>5.6736682069511345E-2</v>
      </c>
    </row>
    <row r="36" spans="1:43">
      <c r="A36" s="100" t="s">
        <v>737</v>
      </c>
      <c r="B36" s="95">
        <v>4771</v>
      </c>
      <c r="C36" s="95">
        <v>1538</v>
      </c>
      <c r="D36" s="95">
        <v>844</v>
      </c>
      <c r="E36" s="95">
        <v>372</v>
      </c>
      <c r="F36" s="95">
        <v>451</v>
      </c>
      <c r="G36" s="95">
        <v>1837</v>
      </c>
      <c r="H36" s="95">
        <v>689</v>
      </c>
      <c r="I36" s="95">
        <v>626</v>
      </c>
      <c r="J36" s="95">
        <v>656</v>
      </c>
      <c r="K36" s="95">
        <v>484</v>
      </c>
      <c r="L36" s="95">
        <v>839</v>
      </c>
      <c r="M36" s="95">
        <v>281</v>
      </c>
      <c r="N36" s="95">
        <v>1367</v>
      </c>
      <c r="O36" s="95">
        <v>544</v>
      </c>
      <c r="P36" s="95">
        <v>387</v>
      </c>
      <c r="Q36" s="95">
        <v>264</v>
      </c>
      <c r="R36" s="95">
        <v>634</v>
      </c>
      <c r="S36" s="95">
        <v>602</v>
      </c>
      <c r="T36" s="95">
        <v>443</v>
      </c>
      <c r="U36" s="95">
        <v>1631</v>
      </c>
      <c r="V36" s="95">
        <v>3143</v>
      </c>
      <c r="W36" s="95">
        <v>458</v>
      </c>
      <c r="X36" s="95">
        <v>464</v>
      </c>
      <c r="Y36" s="95">
        <v>502</v>
      </c>
      <c r="Z36" s="95">
        <v>351</v>
      </c>
      <c r="AA36" s="95">
        <v>374</v>
      </c>
      <c r="AB36" s="95">
        <v>1430</v>
      </c>
      <c r="AC36" s="95">
        <v>1016</v>
      </c>
      <c r="AD36" s="95">
        <v>122</v>
      </c>
      <c r="AE36" s="95">
        <v>1290</v>
      </c>
      <c r="AF36" s="95">
        <v>342</v>
      </c>
      <c r="AG36" s="95">
        <v>578</v>
      </c>
      <c r="AH36" s="95">
        <v>187</v>
      </c>
      <c r="AI36" s="95">
        <v>59</v>
      </c>
      <c r="AJ36" s="95">
        <v>82</v>
      </c>
      <c r="AK36" s="95">
        <v>26</v>
      </c>
      <c r="AL36" s="95">
        <v>315</v>
      </c>
      <c r="AM36" s="95">
        <v>866</v>
      </c>
      <c r="AN36" s="95">
        <v>291</v>
      </c>
      <c r="AO36" s="95">
        <v>186</v>
      </c>
      <c r="AP36" s="95">
        <v>31342</v>
      </c>
      <c r="AQ36" s="160">
        <v>2.8414123474787473E-2</v>
      </c>
    </row>
    <row r="37" spans="1:43">
      <c r="A37" s="100" t="s">
        <v>738</v>
      </c>
      <c r="B37" s="95">
        <v>187986</v>
      </c>
      <c r="C37" s="95">
        <v>88925</v>
      </c>
      <c r="D37" s="95">
        <v>31688</v>
      </c>
      <c r="E37" s="95">
        <v>14153</v>
      </c>
      <c r="F37" s="95">
        <v>11382</v>
      </c>
      <c r="G37" s="95">
        <v>40547</v>
      </c>
      <c r="H37" s="95">
        <v>18281</v>
      </c>
      <c r="I37" s="95">
        <v>18627</v>
      </c>
      <c r="J37" s="95">
        <v>25017</v>
      </c>
      <c r="K37" s="95">
        <v>12998</v>
      </c>
      <c r="L37" s="95">
        <v>18975</v>
      </c>
      <c r="M37" s="95">
        <v>11463</v>
      </c>
      <c r="N37" s="95">
        <v>24671</v>
      </c>
      <c r="O37" s="95">
        <v>15544</v>
      </c>
      <c r="P37" s="95">
        <v>10928</v>
      </c>
      <c r="Q37" s="95">
        <v>29948</v>
      </c>
      <c r="R37" s="95">
        <v>13516</v>
      </c>
      <c r="S37" s="95">
        <v>16400</v>
      </c>
      <c r="T37" s="95">
        <v>9837</v>
      </c>
      <c r="U37" s="95">
        <v>29963</v>
      </c>
      <c r="V37" s="95">
        <v>44168</v>
      </c>
      <c r="W37" s="95">
        <v>14142</v>
      </c>
      <c r="X37" s="95">
        <v>13684</v>
      </c>
      <c r="Y37" s="95">
        <v>14443</v>
      </c>
      <c r="Z37" s="95">
        <v>18606</v>
      </c>
      <c r="AA37" s="95">
        <v>8699</v>
      </c>
      <c r="AB37" s="95">
        <v>28774</v>
      </c>
      <c r="AC37" s="95">
        <v>37899</v>
      </c>
      <c r="AD37" s="95">
        <v>24210</v>
      </c>
      <c r="AE37" s="95">
        <v>25306</v>
      </c>
      <c r="AF37" s="95">
        <v>7392</v>
      </c>
      <c r="AG37" s="95">
        <v>7133</v>
      </c>
      <c r="AH37" s="95">
        <v>17391</v>
      </c>
      <c r="AI37" s="95">
        <v>5295</v>
      </c>
      <c r="AJ37" s="95">
        <v>4590</v>
      </c>
      <c r="AK37" s="95">
        <v>3746</v>
      </c>
      <c r="AL37" s="95">
        <v>15052</v>
      </c>
      <c r="AM37" s="95">
        <v>18558</v>
      </c>
      <c r="AN37" s="95">
        <v>20742</v>
      </c>
      <c r="AO37" s="95">
        <v>4310</v>
      </c>
      <c r="AP37" s="95">
        <v>964989</v>
      </c>
      <c r="AQ37" s="160">
        <v>0.87484259453167279</v>
      </c>
    </row>
    <row r="38" spans="1:43">
      <c r="A38" s="72" t="s">
        <v>159</v>
      </c>
      <c r="B38" s="57">
        <v>205402</v>
      </c>
      <c r="C38" s="57">
        <v>97181</v>
      </c>
      <c r="D38" s="57">
        <v>36249</v>
      </c>
      <c r="E38" s="57">
        <v>15659</v>
      </c>
      <c r="F38" s="57">
        <v>13898</v>
      </c>
      <c r="G38" s="57">
        <v>47296</v>
      </c>
      <c r="H38" s="57">
        <v>21408</v>
      </c>
      <c r="I38" s="57">
        <v>22065</v>
      </c>
      <c r="J38" s="57">
        <v>27957</v>
      </c>
      <c r="K38" s="57">
        <v>15743</v>
      </c>
      <c r="L38" s="57">
        <v>21569</v>
      </c>
      <c r="M38" s="57">
        <v>12789</v>
      </c>
      <c r="N38" s="57">
        <v>30595</v>
      </c>
      <c r="O38" s="57">
        <v>18578</v>
      </c>
      <c r="P38" s="57">
        <v>12961</v>
      </c>
      <c r="Q38" s="57">
        <v>30723</v>
      </c>
      <c r="R38" s="57">
        <v>15702</v>
      </c>
      <c r="S38" s="57">
        <v>19934</v>
      </c>
      <c r="T38" s="57">
        <v>11727</v>
      </c>
      <c r="U38" s="57">
        <v>36733</v>
      </c>
      <c r="V38" s="57">
        <v>55419</v>
      </c>
      <c r="W38" s="57">
        <v>16223</v>
      </c>
      <c r="X38" s="57">
        <v>16984</v>
      </c>
      <c r="Y38" s="57">
        <v>17074</v>
      </c>
      <c r="Z38" s="57">
        <v>20789</v>
      </c>
      <c r="AA38" s="57">
        <v>10317</v>
      </c>
      <c r="AB38" s="57">
        <v>35264</v>
      </c>
      <c r="AC38" s="57">
        <v>42764</v>
      </c>
      <c r="AD38" s="57">
        <v>24996</v>
      </c>
      <c r="AE38" s="57">
        <v>32745</v>
      </c>
      <c r="AF38" s="57">
        <v>8342</v>
      </c>
      <c r="AG38" s="57">
        <v>9101</v>
      </c>
      <c r="AH38" s="57">
        <v>18354</v>
      </c>
      <c r="AI38" s="57">
        <v>5549</v>
      </c>
      <c r="AJ38" s="57">
        <v>5068</v>
      </c>
      <c r="AK38" s="57">
        <v>3831</v>
      </c>
      <c r="AL38" s="57">
        <v>17112</v>
      </c>
      <c r="AM38" s="57">
        <v>22136</v>
      </c>
      <c r="AN38" s="57">
        <v>21864</v>
      </c>
      <c r="AO38" s="57">
        <v>4942</v>
      </c>
      <c r="AP38" s="57">
        <v>1103043</v>
      </c>
      <c r="AQ38" s="161">
        <v>1</v>
      </c>
    </row>
    <row r="39" spans="1:43">
      <c r="A39" s="54" t="s">
        <v>739</v>
      </c>
      <c r="B39" s="160">
        <v>0.18621395539430466</v>
      </c>
      <c r="C39" s="160">
        <v>8.8102639697636445E-2</v>
      </c>
      <c r="D39" s="160">
        <v>3.2862726113125233E-2</v>
      </c>
      <c r="E39" s="160">
        <v>1.4196182741742615E-2</v>
      </c>
      <c r="F39" s="160">
        <v>1.2599690129940538E-2</v>
      </c>
      <c r="G39" s="160">
        <v>4.2877748192953494E-2</v>
      </c>
      <c r="H39" s="160">
        <v>1.9408128241600736E-2</v>
      </c>
      <c r="I39" s="160">
        <v>2.0003753253499637E-2</v>
      </c>
      <c r="J39" s="160">
        <v>2.5345340118200287E-2</v>
      </c>
      <c r="K39" s="160">
        <v>1.4272335711300465E-2</v>
      </c>
      <c r="L39" s="160">
        <v>1.9554088099919948E-2</v>
      </c>
      <c r="M39" s="160">
        <v>1.1594289615182727E-2</v>
      </c>
      <c r="N39" s="160">
        <v>2.773690599550516E-2</v>
      </c>
      <c r="O39" s="160">
        <v>1.6842498433877917E-2</v>
      </c>
      <c r="P39" s="160">
        <v>1.1750221886182135E-2</v>
      </c>
      <c r="Q39" s="160">
        <v>2.7852948615783791E-2</v>
      </c>
      <c r="R39" s="160">
        <v>1.4235165809492467E-2</v>
      </c>
      <c r="S39" s="160">
        <v>1.8071824942454646E-2</v>
      </c>
      <c r="T39" s="160">
        <v>1.0631498500058475E-2</v>
      </c>
      <c r="U39" s="160">
        <v>3.3301512271053803E-2</v>
      </c>
      <c r="V39" s="160">
        <v>5.0241921665791812E-2</v>
      </c>
      <c r="W39" s="160">
        <v>1.4707495537345325E-2</v>
      </c>
      <c r="X39" s="160">
        <v>1.5397405178220613E-2</v>
      </c>
      <c r="Y39" s="160">
        <v>1.5478997645604025E-2</v>
      </c>
      <c r="Z39" s="160">
        <v>1.8846953382597051E-2</v>
      </c>
      <c r="AA39" s="160">
        <v>9.3532165110517002E-3</v>
      </c>
      <c r="AB39" s="160">
        <v>3.1969741886762347E-2</v>
      </c>
      <c r="AC39" s="160">
        <v>3.876911416871328E-2</v>
      </c>
      <c r="AD39" s="160">
        <v>2.266094794128606E-2</v>
      </c>
      <c r="AE39" s="160">
        <v>2.9686059382997763E-2</v>
      </c>
      <c r="AF39" s="160">
        <v>7.562715143471288E-3</v>
      </c>
      <c r="AG39" s="160">
        <v>8.2508116184047218E-3</v>
      </c>
      <c r="AH39" s="160">
        <v>1.6639423848390317E-2</v>
      </c>
      <c r="AI39" s="160">
        <v>5.0306289056727613E-3</v>
      </c>
      <c r="AJ39" s="160">
        <v>4.594562496656975E-3</v>
      </c>
      <c r="AK39" s="160">
        <v>3.4731193616205354E-3</v>
      </c>
      <c r="AL39" s="160">
        <v>1.5513447798499242E-2</v>
      </c>
      <c r="AM39" s="160">
        <v>2.0068120644435437E-2</v>
      </c>
      <c r="AN39" s="160">
        <v>1.9821530076343352E-2</v>
      </c>
      <c r="AO39" s="160">
        <v>4.4803330423201998E-3</v>
      </c>
      <c r="AP39" s="160">
        <v>1</v>
      </c>
      <c r="AQ39" s="160"/>
    </row>
    <row r="40" spans="1:43" ht="15.75" thickBot="1">
      <c r="A40" s="529"/>
      <c r="B40" s="530"/>
      <c r="C40" s="530"/>
      <c r="D40" s="530"/>
      <c r="E40" s="530"/>
      <c r="F40" s="530"/>
      <c r="G40" s="531"/>
      <c r="H40" s="531"/>
      <c r="I40" s="531"/>
      <c r="J40" s="531"/>
      <c r="K40" s="531"/>
      <c r="L40" s="530"/>
      <c r="M40" s="530"/>
      <c r="N40" s="530"/>
      <c r="O40" s="530"/>
      <c r="P40" s="530"/>
      <c r="Q40" s="530"/>
      <c r="R40" s="530"/>
      <c r="S40" s="530"/>
      <c r="T40" s="530"/>
      <c r="U40" s="532"/>
      <c r="V40" s="532"/>
      <c r="W40" s="532"/>
      <c r="X40" s="532"/>
      <c r="Y40" s="532"/>
      <c r="Z40" s="532"/>
      <c r="AA40" s="532"/>
      <c r="AB40" s="532"/>
      <c r="AC40" s="532"/>
      <c r="AD40" s="533"/>
      <c r="AE40" s="533"/>
      <c r="AF40" s="533"/>
      <c r="AG40" s="533"/>
      <c r="AH40" s="533"/>
      <c r="AI40" s="533"/>
      <c r="AJ40" s="533"/>
      <c r="AK40" s="533"/>
      <c r="AL40" s="533"/>
      <c r="AM40" s="533"/>
      <c r="AN40" s="533"/>
      <c r="AO40" s="533"/>
      <c r="AP40" s="533"/>
      <c r="AQ40" s="533"/>
    </row>
    <row r="41" spans="1:43" ht="30" customHeight="1">
      <c r="A41" s="774" t="s">
        <v>1412</v>
      </c>
      <c r="B41" s="774"/>
      <c r="C41" s="774"/>
      <c r="D41" s="774"/>
      <c r="E41" s="774"/>
      <c r="F41" s="774"/>
      <c r="G41" s="774"/>
      <c r="H41" s="774"/>
      <c r="I41" s="774"/>
      <c r="J41" s="774"/>
      <c r="K41" s="774"/>
      <c r="L41" s="774"/>
      <c r="M41" s="774"/>
      <c r="N41" s="774"/>
      <c r="O41" s="774"/>
      <c r="P41" s="774"/>
      <c r="Q41" s="774"/>
      <c r="R41" s="774"/>
      <c r="S41" s="774"/>
      <c r="T41" s="774"/>
      <c r="U41" s="774"/>
      <c r="V41" s="774"/>
      <c r="W41" s="774"/>
      <c r="X41" s="774"/>
      <c r="Y41" s="774"/>
      <c r="Z41" s="774"/>
      <c r="AA41" s="774"/>
      <c r="AB41" s="774"/>
      <c r="AC41" s="774"/>
      <c r="AD41" s="774"/>
      <c r="AE41" s="774"/>
      <c r="AF41" s="774"/>
      <c r="AG41" s="774"/>
      <c r="AH41" s="774"/>
      <c r="AI41" s="774"/>
      <c r="AJ41" s="774"/>
      <c r="AK41" s="774"/>
      <c r="AL41" s="774"/>
      <c r="AM41" s="774"/>
      <c r="AN41" s="774"/>
      <c r="AO41" s="774"/>
      <c r="AP41" s="774"/>
      <c r="AQ41" s="774"/>
    </row>
    <row r="42" spans="1:43">
      <c r="A42" s="625"/>
      <c r="B42" s="625"/>
      <c r="C42" s="704"/>
      <c r="D42" s="704"/>
      <c r="E42" s="704"/>
      <c r="F42" s="663"/>
      <c r="G42" s="625"/>
      <c r="H42" s="625"/>
      <c r="I42" s="625"/>
      <c r="J42" s="625"/>
      <c r="K42" s="625"/>
      <c r="L42" s="625"/>
      <c r="M42" s="625"/>
      <c r="N42" s="625"/>
      <c r="O42" s="625"/>
      <c r="P42" s="625"/>
      <c r="Q42" s="625"/>
      <c r="R42" s="625"/>
      <c r="S42" s="625"/>
      <c r="T42" s="625"/>
      <c r="U42" s="625"/>
      <c r="V42" s="625"/>
      <c r="W42" s="625"/>
      <c r="X42" s="625"/>
      <c r="Y42" s="625"/>
      <c r="Z42" s="625"/>
      <c r="AA42" s="625"/>
      <c r="AB42" s="625"/>
      <c r="AC42" s="625"/>
      <c r="AD42" s="625"/>
      <c r="AE42" s="625"/>
      <c r="AF42" s="625"/>
      <c r="AG42" s="625"/>
      <c r="AH42" s="625"/>
      <c r="AI42" s="625"/>
      <c r="AJ42" s="667"/>
      <c r="AK42" s="667"/>
      <c r="AL42" s="677"/>
      <c r="AM42" s="677"/>
      <c r="AN42" s="691"/>
      <c r="AO42" s="625"/>
      <c r="AP42" s="625"/>
      <c r="AQ42" s="625"/>
    </row>
    <row r="43" spans="1:43" ht="30" customHeight="1">
      <c r="A43" s="727" t="s">
        <v>961</v>
      </c>
      <c r="B43" s="727"/>
      <c r="C43" s="727"/>
      <c r="D43" s="727"/>
      <c r="E43" s="727"/>
      <c r="F43" s="727"/>
      <c r="G43" s="727"/>
      <c r="H43" s="727"/>
      <c r="I43" s="727"/>
      <c r="J43" s="727"/>
      <c r="K43" s="727"/>
      <c r="L43" s="727"/>
      <c r="M43" s="727"/>
      <c r="N43" s="727"/>
      <c r="O43" s="727"/>
      <c r="P43" s="727"/>
      <c r="Q43" s="727"/>
      <c r="R43" s="727"/>
      <c r="S43" s="727"/>
      <c r="T43" s="727"/>
      <c r="U43" s="727"/>
      <c r="V43" s="727"/>
      <c r="W43" s="727"/>
      <c r="X43" s="727"/>
      <c r="Y43" s="727"/>
      <c r="Z43" s="727"/>
      <c r="AA43" s="727"/>
      <c r="AB43" s="727"/>
      <c r="AC43" s="727"/>
      <c r="AD43" s="727"/>
      <c r="AE43" s="727"/>
      <c r="AF43" s="727"/>
      <c r="AG43" s="727"/>
      <c r="AH43" s="727"/>
      <c r="AI43" s="727"/>
      <c r="AJ43" s="727"/>
      <c r="AK43" s="727"/>
      <c r="AL43" s="727"/>
      <c r="AM43" s="727"/>
      <c r="AN43" s="727"/>
      <c r="AO43" s="727"/>
      <c r="AP43" s="727"/>
      <c r="AQ43" s="727"/>
    </row>
    <row r="44" spans="1:43" ht="18">
      <c r="A44" s="728" t="s">
        <v>741</v>
      </c>
      <c r="B44" s="728"/>
      <c r="C44" s="728"/>
      <c r="D44" s="728"/>
      <c r="E44" s="728"/>
      <c r="F44" s="728"/>
      <c r="G44" s="728"/>
      <c r="H44" s="728"/>
      <c r="I44" s="728"/>
      <c r="J44" s="728"/>
      <c r="K44" s="728"/>
      <c r="L44" s="728"/>
      <c r="M44" s="728"/>
      <c r="N44" s="728"/>
      <c r="O44" s="728"/>
      <c r="P44" s="728"/>
      <c r="Q44" s="728"/>
      <c r="R44" s="728"/>
      <c r="S44" s="728"/>
      <c r="T44" s="728"/>
      <c r="U44" s="728"/>
      <c r="V44" s="728"/>
      <c r="W44" s="728"/>
      <c r="X44" s="728"/>
      <c r="Y44" s="728"/>
      <c r="Z44" s="728"/>
      <c r="AA44" s="728"/>
      <c r="AB44" s="728"/>
      <c r="AC44" s="728"/>
      <c r="AD44" s="728"/>
      <c r="AE44" s="728"/>
      <c r="AF44" s="728"/>
      <c r="AG44" s="728"/>
      <c r="AH44" s="728"/>
      <c r="AI44" s="728"/>
      <c r="AJ44" s="728"/>
      <c r="AK44" s="728"/>
      <c r="AL44" s="728"/>
      <c r="AM44" s="728"/>
      <c r="AN44" s="728"/>
      <c r="AO44" s="728"/>
      <c r="AP44" s="728"/>
      <c r="AQ44" s="728"/>
    </row>
    <row r="45" spans="1:43" ht="18">
      <c r="A45" s="728" t="s">
        <v>1468</v>
      </c>
      <c r="B45" s="728"/>
      <c r="C45" s="728"/>
      <c r="D45" s="728"/>
      <c r="E45" s="728"/>
      <c r="F45" s="728"/>
      <c r="G45" s="728"/>
      <c r="H45" s="728"/>
      <c r="I45" s="728"/>
      <c r="J45" s="728"/>
      <c r="K45" s="728"/>
      <c r="L45" s="728"/>
      <c r="M45" s="728"/>
      <c r="N45" s="728"/>
      <c r="O45" s="728"/>
      <c r="P45" s="728"/>
      <c r="Q45" s="728"/>
      <c r="R45" s="728"/>
      <c r="S45" s="728"/>
      <c r="T45" s="728"/>
      <c r="U45" s="728"/>
      <c r="V45" s="728"/>
      <c r="W45" s="728"/>
      <c r="X45" s="728"/>
      <c r="Y45" s="728"/>
      <c r="Z45" s="728"/>
      <c r="AA45" s="728"/>
      <c r="AB45" s="728"/>
      <c r="AC45" s="728"/>
      <c r="AD45" s="728"/>
      <c r="AE45" s="728"/>
      <c r="AF45" s="728"/>
      <c r="AG45" s="728"/>
      <c r="AH45" s="728"/>
      <c r="AI45" s="728"/>
      <c r="AJ45" s="728"/>
      <c r="AK45" s="728"/>
      <c r="AL45" s="728"/>
      <c r="AM45" s="728"/>
      <c r="AN45" s="728"/>
      <c r="AO45" s="728"/>
      <c r="AP45" s="728"/>
      <c r="AQ45" s="728"/>
    </row>
    <row r="46" spans="1:43" ht="30" customHeight="1">
      <c r="A46" s="732" t="s">
        <v>511</v>
      </c>
      <c r="B46" s="732"/>
      <c r="C46" s="732"/>
      <c r="D46" s="732"/>
      <c r="E46" s="732"/>
      <c r="F46" s="732"/>
      <c r="G46" s="732"/>
      <c r="H46" s="732"/>
      <c r="I46" s="732"/>
      <c r="J46" s="732"/>
      <c r="K46" s="732"/>
      <c r="L46" s="732"/>
      <c r="M46" s="732"/>
      <c r="N46" s="732"/>
      <c r="O46" s="732"/>
      <c r="P46" s="732"/>
      <c r="Q46" s="732"/>
      <c r="R46" s="732"/>
      <c r="S46" s="732"/>
      <c r="T46" s="732"/>
      <c r="U46" s="732"/>
      <c r="V46" s="732"/>
      <c r="W46" s="732"/>
      <c r="X46" s="732"/>
      <c r="Y46" s="732"/>
      <c r="Z46" s="732"/>
      <c r="AA46" s="732"/>
      <c r="AB46" s="732"/>
      <c r="AC46" s="732"/>
      <c r="AD46" s="732"/>
      <c r="AE46" s="732"/>
      <c r="AF46" s="732"/>
      <c r="AG46" s="732"/>
      <c r="AH46" s="732"/>
      <c r="AI46" s="732"/>
      <c r="AJ46" s="732"/>
      <c r="AK46" s="732"/>
      <c r="AL46" s="732"/>
      <c r="AM46" s="732"/>
      <c r="AN46" s="732"/>
      <c r="AO46" s="732"/>
      <c r="AP46" s="732"/>
      <c r="AQ46" s="732"/>
    </row>
    <row r="47" spans="1:43">
      <c r="A47" s="310"/>
      <c r="B47" s="10"/>
      <c r="C47" s="10"/>
      <c r="D47" s="10"/>
      <c r="E47" s="10"/>
      <c r="F47" s="10"/>
      <c r="G47" s="10"/>
      <c r="H47" s="10"/>
      <c r="I47" s="10"/>
      <c r="J47" s="10"/>
      <c r="K47" s="10"/>
      <c r="L47" s="10"/>
      <c r="M47" s="10"/>
      <c r="N47" s="10"/>
      <c r="O47" s="10"/>
      <c r="P47" s="10"/>
      <c r="Q47" s="10"/>
      <c r="R47" s="10"/>
      <c r="S47" s="10"/>
      <c r="T47" s="38"/>
      <c r="U47" s="10"/>
      <c r="V47" s="256"/>
      <c r="W47" s="10"/>
      <c r="X47" s="10"/>
    </row>
    <row r="48" spans="1:43" ht="30" customHeight="1">
      <c r="A48" s="72" t="s">
        <v>723</v>
      </c>
      <c r="B48" s="73" t="s">
        <v>67</v>
      </c>
      <c r="C48" s="73" t="s">
        <v>68</v>
      </c>
      <c r="D48" s="73" t="s">
        <v>69</v>
      </c>
      <c r="E48" s="73" t="s">
        <v>70</v>
      </c>
      <c r="F48" s="73" t="s">
        <v>71</v>
      </c>
      <c r="G48" s="73" t="s">
        <v>72</v>
      </c>
      <c r="H48" s="73" t="s">
        <v>73</v>
      </c>
      <c r="I48" s="73" t="s">
        <v>74</v>
      </c>
      <c r="J48" s="73" t="s">
        <v>75</v>
      </c>
      <c r="K48" s="73" t="s">
        <v>76</v>
      </c>
      <c r="L48" s="73" t="s">
        <v>77</v>
      </c>
      <c r="M48" s="73" t="s">
        <v>78</v>
      </c>
      <c r="N48" s="73" t="s">
        <v>79</v>
      </c>
      <c r="O48" s="73" t="s">
        <v>80</v>
      </c>
      <c r="P48" s="73" t="s">
        <v>81</v>
      </c>
      <c r="Q48" s="73" t="s">
        <v>82</v>
      </c>
      <c r="R48" s="73" t="s">
        <v>83</v>
      </c>
      <c r="S48" s="73" t="s">
        <v>84</v>
      </c>
      <c r="T48" s="73" t="s">
        <v>86</v>
      </c>
      <c r="U48" s="73" t="s">
        <v>87</v>
      </c>
      <c r="V48" s="73" t="s">
        <v>88</v>
      </c>
      <c r="W48" s="73" t="s">
        <v>89</v>
      </c>
      <c r="X48" s="73" t="s">
        <v>90</v>
      </c>
      <c r="Y48" s="73" t="s">
        <v>91</v>
      </c>
      <c r="Z48" s="73" t="s">
        <v>92</v>
      </c>
      <c r="AA48" s="73" t="s">
        <v>93</v>
      </c>
      <c r="AB48" s="73" t="s">
        <v>94</v>
      </c>
      <c r="AC48" s="73" t="s">
        <v>95</v>
      </c>
      <c r="AD48" s="73" t="s">
        <v>96</v>
      </c>
      <c r="AE48" s="73" t="s">
        <v>97</v>
      </c>
      <c r="AF48" s="73" t="s">
        <v>517</v>
      </c>
      <c r="AG48" s="73" t="s">
        <v>1295</v>
      </c>
      <c r="AH48" s="73" t="s">
        <v>1306</v>
      </c>
      <c r="AI48" s="73" t="s">
        <v>1307</v>
      </c>
      <c r="AJ48" s="73" t="s">
        <v>1317</v>
      </c>
      <c r="AK48" s="73" t="s">
        <v>1318</v>
      </c>
      <c r="AL48" s="73" t="s">
        <v>1440</v>
      </c>
      <c r="AM48" s="73" t="s">
        <v>1477</v>
      </c>
      <c r="AN48" s="73" t="s">
        <v>1478</v>
      </c>
      <c r="AO48" s="73" t="s">
        <v>1479</v>
      </c>
      <c r="AP48" s="176" t="s">
        <v>518</v>
      </c>
      <c r="AQ48" s="309" t="s">
        <v>681</v>
      </c>
    </row>
    <row r="49" spans="1:43">
      <c r="A49" s="311" t="s">
        <v>725</v>
      </c>
      <c r="B49" s="312">
        <v>0</v>
      </c>
      <c r="C49" s="312">
        <v>0</v>
      </c>
      <c r="D49" s="312">
        <v>0</v>
      </c>
      <c r="E49" s="312">
        <v>0</v>
      </c>
      <c r="F49" s="312">
        <v>0</v>
      </c>
      <c r="G49" s="312">
        <v>0</v>
      </c>
      <c r="H49" s="312">
        <v>0</v>
      </c>
      <c r="I49" s="312">
        <v>0</v>
      </c>
      <c r="J49" s="312">
        <v>0</v>
      </c>
      <c r="K49" s="312">
        <v>0</v>
      </c>
      <c r="L49" s="312">
        <v>0</v>
      </c>
      <c r="M49" s="312">
        <v>0</v>
      </c>
      <c r="N49" s="312">
        <v>0</v>
      </c>
      <c r="O49" s="312">
        <v>0</v>
      </c>
      <c r="P49" s="312">
        <v>0</v>
      </c>
      <c r="Q49" s="312">
        <v>0</v>
      </c>
      <c r="R49" s="312">
        <v>0</v>
      </c>
      <c r="S49" s="312">
        <v>0</v>
      </c>
      <c r="T49" s="312">
        <v>0</v>
      </c>
      <c r="U49" s="312">
        <v>0</v>
      </c>
      <c r="V49" s="312">
        <v>0</v>
      </c>
      <c r="W49" s="312">
        <v>0</v>
      </c>
      <c r="X49" s="312">
        <v>0</v>
      </c>
      <c r="Y49" s="312">
        <v>0</v>
      </c>
      <c r="Z49" s="312">
        <v>0</v>
      </c>
      <c r="AA49" s="312">
        <v>0</v>
      </c>
      <c r="AB49" s="312">
        <v>0</v>
      </c>
      <c r="AC49" s="312">
        <v>0</v>
      </c>
      <c r="AD49" s="312">
        <v>0</v>
      </c>
      <c r="AE49" s="312">
        <v>0</v>
      </c>
      <c r="AF49" s="312">
        <v>0</v>
      </c>
      <c r="AG49" s="312">
        <v>0</v>
      </c>
      <c r="AH49" s="312">
        <v>0</v>
      </c>
      <c r="AI49" s="312">
        <v>0</v>
      </c>
      <c r="AJ49" s="312">
        <v>0</v>
      </c>
      <c r="AK49" s="312">
        <v>0</v>
      </c>
      <c r="AL49" s="312">
        <v>0</v>
      </c>
      <c r="AM49" s="312">
        <v>0</v>
      </c>
      <c r="AN49" s="312">
        <v>0</v>
      </c>
      <c r="AO49" s="312">
        <v>0</v>
      </c>
      <c r="AP49" s="312">
        <v>0</v>
      </c>
      <c r="AQ49" s="313">
        <v>0</v>
      </c>
    </row>
    <row r="50" spans="1:43">
      <c r="A50" s="311" t="s">
        <v>726</v>
      </c>
      <c r="B50" s="312">
        <v>0</v>
      </c>
      <c r="C50" s="312">
        <v>0</v>
      </c>
      <c r="D50" s="312">
        <v>0</v>
      </c>
      <c r="E50" s="312">
        <v>0</v>
      </c>
      <c r="F50" s="312">
        <v>0</v>
      </c>
      <c r="G50" s="312">
        <v>0</v>
      </c>
      <c r="H50" s="312">
        <v>0</v>
      </c>
      <c r="I50" s="312">
        <v>0</v>
      </c>
      <c r="J50" s="312">
        <v>0</v>
      </c>
      <c r="K50" s="312">
        <v>0</v>
      </c>
      <c r="L50" s="312">
        <v>0</v>
      </c>
      <c r="M50" s="312">
        <v>0</v>
      </c>
      <c r="N50" s="312">
        <v>0</v>
      </c>
      <c r="O50" s="312">
        <v>0</v>
      </c>
      <c r="P50" s="312">
        <v>0</v>
      </c>
      <c r="Q50" s="312">
        <v>0</v>
      </c>
      <c r="R50" s="312">
        <v>0</v>
      </c>
      <c r="S50" s="312">
        <v>0</v>
      </c>
      <c r="T50" s="312">
        <v>0</v>
      </c>
      <c r="U50" s="312">
        <v>0</v>
      </c>
      <c r="V50" s="312">
        <v>0</v>
      </c>
      <c r="W50" s="312">
        <v>0</v>
      </c>
      <c r="X50" s="312">
        <v>0</v>
      </c>
      <c r="Y50" s="312">
        <v>0</v>
      </c>
      <c r="Z50" s="312">
        <v>0</v>
      </c>
      <c r="AA50" s="312">
        <v>0</v>
      </c>
      <c r="AB50" s="312">
        <v>0</v>
      </c>
      <c r="AC50" s="312">
        <v>0</v>
      </c>
      <c r="AD50" s="312">
        <v>0</v>
      </c>
      <c r="AE50" s="312">
        <v>0</v>
      </c>
      <c r="AF50" s="312">
        <v>0</v>
      </c>
      <c r="AG50" s="312">
        <v>0</v>
      </c>
      <c r="AH50" s="312">
        <v>0</v>
      </c>
      <c r="AI50" s="312">
        <v>0</v>
      </c>
      <c r="AJ50" s="312">
        <v>0</v>
      </c>
      <c r="AK50" s="312">
        <v>0</v>
      </c>
      <c r="AL50" s="312">
        <v>0</v>
      </c>
      <c r="AM50" s="312">
        <v>0</v>
      </c>
      <c r="AN50" s="312">
        <v>0</v>
      </c>
      <c r="AO50" s="312">
        <v>0</v>
      </c>
      <c r="AP50" s="312">
        <v>0</v>
      </c>
      <c r="AQ50" s="313">
        <v>0</v>
      </c>
    </row>
    <row r="51" spans="1:43">
      <c r="A51" s="311" t="s">
        <v>727</v>
      </c>
      <c r="B51" s="312">
        <v>0</v>
      </c>
      <c r="C51" s="312">
        <v>0</v>
      </c>
      <c r="D51" s="312">
        <v>0</v>
      </c>
      <c r="E51" s="312">
        <v>0</v>
      </c>
      <c r="F51" s="312">
        <v>0</v>
      </c>
      <c r="G51" s="312">
        <v>0</v>
      </c>
      <c r="H51" s="312">
        <v>0</v>
      </c>
      <c r="I51" s="312">
        <v>0</v>
      </c>
      <c r="J51" s="312">
        <v>0</v>
      </c>
      <c r="K51" s="312">
        <v>0</v>
      </c>
      <c r="L51" s="312">
        <v>0</v>
      </c>
      <c r="M51" s="312">
        <v>0</v>
      </c>
      <c r="N51" s="312">
        <v>0</v>
      </c>
      <c r="O51" s="312">
        <v>0</v>
      </c>
      <c r="P51" s="312">
        <v>0</v>
      </c>
      <c r="Q51" s="312">
        <v>0</v>
      </c>
      <c r="R51" s="312">
        <v>0</v>
      </c>
      <c r="S51" s="312">
        <v>0</v>
      </c>
      <c r="T51" s="312">
        <v>0</v>
      </c>
      <c r="U51" s="312">
        <v>0</v>
      </c>
      <c r="V51" s="312">
        <v>0</v>
      </c>
      <c r="W51" s="312">
        <v>0</v>
      </c>
      <c r="X51" s="312">
        <v>0</v>
      </c>
      <c r="Y51" s="312">
        <v>0</v>
      </c>
      <c r="Z51" s="312">
        <v>0</v>
      </c>
      <c r="AA51" s="312">
        <v>0</v>
      </c>
      <c r="AB51" s="312">
        <v>0</v>
      </c>
      <c r="AC51" s="312">
        <v>0</v>
      </c>
      <c r="AD51" s="312">
        <v>0</v>
      </c>
      <c r="AE51" s="312">
        <v>0</v>
      </c>
      <c r="AF51" s="312">
        <v>0</v>
      </c>
      <c r="AG51" s="312">
        <v>0</v>
      </c>
      <c r="AH51" s="312">
        <v>0</v>
      </c>
      <c r="AI51" s="312">
        <v>0</v>
      </c>
      <c r="AJ51" s="312">
        <v>0</v>
      </c>
      <c r="AK51" s="312">
        <v>0</v>
      </c>
      <c r="AL51" s="312">
        <v>0</v>
      </c>
      <c r="AM51" s="312">
        <v>0</v>
      </c>
      <c r="AN51" s="312">
        <v>0</v>
      </c>
      <c r="AO51" s="312">
        <v>0</v>
      </c>
      <c r="AP51" s="312">
        <v>0</v>
      </c>
      <c r="AQ51" s="313">
        <v>0</v>
      </c>
    </row>
    <row r="52" spans="1:43">
      <c r="A52" s="311" t="s">
        <v>728</v>
      </c>
      <c r="B52" s="312">
        <v>0</v>
      </c>
      <c r="C52" s="312">
        <v>1651.7202199999999</v>
      </c>
      <c r="D52" s="312">
        <v>0</v>
      </c>
      <c r="E52" s="312">
        <v>0</v>
      </c>
      <c r="F52" s="312">
        <v>0</v>
      </c>
      <c r="G52" s="312">
        <v>0</v>
      </c>
      <c r="H52" s="312">
        <v>0</v>
      </c>
      <c r="I52" s="312">
        <v>0</v>
      </c>
      <c r="J52" s="312">
        <v>0</v>
      </c>
      <c r="K52" s="312">
        <v>0</v>
      </c>
      <c r="L52" s="312">
        <v>0</v>
      </c>
      <c r="M52" s="312">
        <v>0</v>
      </c>
      <c r="N52" s="312">
        <v>0</v>
      </c>
      <c r="O52" s="312">
        <v>0</v>
      </c>
      <c r="P52" s="312">
        <v>0</v>
      </c>
      <c r="Q52" s="312">
        <v>0</v>
      </c>
      <c r="R52" s="312">
        <v>0</v>
      </c>
      <c r="S52" s="312">
        <v>0</v>
      </c>
      <c r="T52" s="312">
        <v>0</v>
      </c>
      <c r="U52" s="312">
        <v>0</v>
      </c>
      <c r="V52" s="312">
        <v>0</v>
      </c>
      <c r="W52" s="312">
        <v>0</v>
      </c>
      <c r="X52" s="312">
        <v>0</v>
      </c>
      <c r="Y52" s="312">
        <v>0</v>
      </c>
      <c r="Z52" s="312">
        <v>0</v>
      </c>
      <c r="AA52" s="312">
        <v>0</v>
      </c>
      <c r="AB52" s="312">
        <v>0</v>
      </c>
      <c r="AC52" s="312">
        <v>0</v>
      </c>
      <c r="AD52" s="312">
        <v>0</v>
      </c>
      <c r="AE52" s="312">
        <v>0</v>
      </c>
      <c r="AF52" s="312">
        <v>0</v>
      </c>
      <c r="AG52" s="312">
        <v>0</v>
      </c>
      <c r="AH52" s="312">
        <v>0</v>
      </c>
      <c r="AI52" s="312">
        <v>0</v>
      </c>
      <c r="AJ52" s="312">
        <v>0</v>
      </c>
      <c r="AK52" s="312">
        <v>0</v>
      </c>
      <c r="AL52" s="312">
        <v>0</v>
      </c>
      <c r="AM52" s="312">
        <v>0</v>
      </c>
      <c r="AN52" s="312">
        <v>0</v>
      </c>
      <c r="AO52" s="312">
        <v>0</v>
      </c>
      <c r="AP52" s="312">
        <v>1651.7202199999999</v>
      </c>
      <c r="AQ52" s="313">
        <v>0.5917454897155251</v>
      </c>
    </row>
    <row r="53" spans="1:43">
      <c r="A53" s="311" t="s">
        <v>729</v>
      </c>
      <c r="B53" s="312">
        <v>0</v>
      </c>
      <c r="C53" s="312">
        <v>0</v>
      </c>
      <c r="D53" s="312">
        <v>0</v>
      </c>
      <c r="E53" s="312">
        <v>0</v>
      </c>
      <c r="F53" s="312">
        <v>0</v>
      </c>
      <c r="G53" s="312">
        <v>0</v>
      </c>
      <c r="H53" s="312">
        <v>0</v>
      </c>
      <c r="I53" s="312">
        <v>0</v>
      </c>
      <c r="J53" s="312">
        <v>0</v>
      </c>
      <c r="K53" s="312">
        <v>0</v>
      </c>
      <c r="L53" s="312">
        <v>0</v>
      </c>
      <c r="M53" s="312">
        <v>0</v>
      </c>
      <c r="N53" s="312">
        <v>0</v>
      </c>
      <c r="O53" s="312">
        <v>0</v>
      </c>
      <c r="P53" s="312">
        <v>0</v>
      </c>
      <c r="Q53" s="312">
        <v>0</v>
      </c>
      <c r="R53" s="312">
        <v>0</v>
      </c>
      <c r="S53" s="312">
        <v>0</v>
      </c>
      <c r="T53" s="312">
        <v>0</v>
      </c>
      <c r="U53" s="312">
        <v>0</v>
      </c>
      <c r="V53" s="312">
        <v>0</v>
      </c>
      <c r="W53" s="312">
        <v>0</v>
      </c>
      <c r="X53" s="312">
        <v>0</v>
      </c>
      <c r="Y53" s="312">
        <v>0</v>
      </c>
      <c r="Z53" s="312">
        <v>0</v>
      </c>
      <c r="AA53" s="312">
        <v>0</v>
      </c>
      <c r="AB53" s="312">
        <v>0</v>
      </c>
      <c r="AC53" s="312">
        <v>0</v>
      </c>
      <c r="AD53" s="312">
        <v>0</v>
      </c>
      <c r="AE53" s="312">
        <v>0</v>
      </c>
      <c r="AF53" s="312">
        <v>0</v>
      </c>
      <c r="AG53" s="312">
        <v>0</v>
      </c>
      <c r="AH53" s="312">
        <v>0</v>
      </c>
      <c r="AI53" s="312">
        <v>0</v>
      </c>
      <c r="AJ53" s="312">
        <v>0</v>
      </c>
      <c r="AK53" s="312">
        <v>0</v>
      </c>
      <c r="AL53" s="312">
        <v>0</v>
      </c>
      <c r="AM53" s="312">
        <v>0</v>
      </c>
      <c r="AN53" s="312">
        <v>0</v>
      </c>
      <c r="AO53" s="312">
        <v>0</v>
      </c>
      <c r="AP53" s="312">
        <v>0</v>
      </c>
      <c r="AQ53" s="313">
        <v>0</v>
      </c>
    </row>
    <row r="54" spans="1:43">
      <c r="A54" s="311" t="s">
        <v>730</v>
      </c>
      <c r="B54" s="312">
        <v>0</v>
      </c>
      <c r="C54" s="312">
        <v>559.47135000000003</v>
      </c>
      <c r="D54" s="312">
        <v>0</v>
      </c>
      <c r="E54" s="312">
        <v>0</v>
      </c>
      <c r="F54" s="312">
        <v>0</v>
      </c>
      <c r="G54" s="312">
        <v>0</v>
      </c>
      <c r="H54" s="312">
        <v>0</v>
      </c>
      <c r="I54" s="312">
        <v>0</v>
      </c>
      <c r="J54" s="312">
        <v>0</v>
      </c>
      <c r="K54" s="312">
        <v>0</v>
      </c>
      <c r="L54" s="312">
        <v>0</v>
      </c>
      <c r="M54" s="312">
        <v>0</v>
      </c>
      <c r="N54" s="312">
        <v>0</v>
      </c>
      <c r="O54" s="312">
        <v>0</v>
      </c>
      <c r="P54" s="312">
        <v>0</v>
      </c>
      <c r="Q54" s="312">
        <v>0</v>
      </c>
      <c r="R54" s="312">
        <v>0</v>
      </c>
      <c r="S54" s="312">
        <v>0</v>
      </c>
      <c r="T54" s="312">
        <v>0</v>
      </c>
      <c r="U54" s="312">
        <v>0</v>
      </c>
      <c r="V54" s="312">
        <v>0</v>
      </c>
      <c r="W54" s="312">
        <v>0</v>
      </c>
      <c r="X54" s="312">
        <v>0</v>
      </c>
      <c r="Y54" s="312">
        <v>0</v>
      </c>
      <c r="Z54" s="312">
        <v>0</v>
      </c>
      <c r="AA54" s="312">
        <v>0</v>
      </c>
      <c r="AB54" s="312">
        <v>0</v>
      </c>
      <c r="AC54" s="312">
        <v>0</v>
      </c>
      <c r="AD54" s="312">
        <v>0</v>
      </c>
      <c r="AE54" s="312">
        <v>0</v>
      </c>
      <c r="AF54" s="312">
        <v>0</v>
      </c>
      <c r="AG54" s="312">
        <v>0</v>
      </c>
      <c r="AH54" s="312">
        <v>0</v>
      </c>
      <c r="AI54" s="312">
        <v>0</v>
      </c>
      <c r="AJ54" s="312">
        <v>0</v>
      </c>
      <c r="AK54" s="312">
        <v>0</v>
      </c>
      <c r="AL54" s="312">
        <v>0</v>
      </c>
      <c r="AM54" s="312">
        <v>0</v>
      </c>
      <c r="AN54" s="312">
        <v>0</v>
      </c>
      <c r="AO54" s="312">
        <v>0</v>
      </c>
      <c r="AP54" s="312">
        <v>559.47135000000003</v>
      </c>
      <c r="AQ54" s="313">
        <v>0.2004362748477802</v>
      </c>
    </row>
    <row r="55" spans="1:43">
      <c r="A55" s="311" t="s">
        <v>731</v>
      </c>
      <c r="B55" s="312">
        <v>0</v>
      </c>
      <c r="C55" s="312">
        <v>0</v>
      </c>
      <c r="D55" s="312">
        <v>0</v>
      </c>
      <c r="E55" s="312">
        <v>0</v>
      </c>
      <c r="F55" s="312">
        <v>0</v>
      </c>
      <c r="G55" s="312">
        <v>0</v>
      </c>
      <c r="H55" s="312">
        <v>0</v>
      </c>
      <c r="I55" s="312">
        <v>0</v>
      </c>
      <c r="J55" s="312">
        <v>0</v>
      </c>
      <c r="K55" s="312">
        <v>0</v>
      </c>
      <c r="L55" s="312">
        <v>0</v>
      </c>
      <c r="M55" s="312">
        <v>0</v>
      </c>
      <c r="N55" s="312">
        <v>0</v>
      </c>
      <c r="O55" s="312">
        <v>0</v>
      </c>
      <c r="P55" s="312">
        <v>0</v>
      </c>
      <c r="Q55" s="312">
        <v>0</v>
      </c>
      <c r="R55" s="312">
        <v>0</v>
      </c>
      <c r="S55" s="312">
        <v>0</v>
      </c>
      <c r="T55" s="312">
        <v>0</v>
      </c>
      <c r="U55" s="312">
        <v>0</v>
      </c>
      <c r="V55" s="312">
        <v>0</v>
      </c>
      <c r="W55" s="312">
        <v>0</v>
      </c>
      <c r="X55" s="312">
        <v>0</v>
      </c>
      <c r="Y55" s="312">
        <v>0</v>
      </c>
      <c r="Z55" s="312">
        <v>0</v>
      </c>
      <c r="AA55" s="312">
        <v>0</v>
      </c>
      <c r="AB55" s="312">
        <v>0</v>
      </c>
      <c r="AC55" s="312">
        <v>0</v>
      </c>
      <c r="AD55" s="312">
        <v>0</v>
      </c>
      <c r="AE55" s="312">
        <v>0</v>
      </c>
      <c r="AF55" s="312">
        <v>0</v>
      </c>
      <c r="AG55" s="312">
        <v>0</v>
      </c>
      <c r="AH55" s="312">
        <v>0</v>
      </c>
      <c r="AI55" s="312">
        <v>0</v>
      </c>
      <c r="AJ55" s="312">
        <v>0</v>
      </c>
      <c r="AK55" s="312">
        <v>0</v>
      </c>
      <c r="AL55" s="312">
        <v>0</v>
      </c>
      <c r="AM55" s="312">
        <v>0</v>
      </c>
      <c r="AN55" s="312">
        <v>0</v>
      </c>
      <c r="AO55" s="312">
        <v>0</v>
      </c>
      <c r="AP55" s="312">
        <v>0</v>
      </c>
      <c r="AQ55" s="313">
        <v>0</v>
      </c>
    </row>
    <row r="56" spans="1:43">
      <c r="A56" s="311" t="s">
        <v>732</v>
      </c>
      <c r="B56" s="312">
        <v>0</v>
      </c>
      <c r="C56" s="312">
        <v>167.85514999999998</v>
      </c>
      <c r="D56" s="312">
        <v>0</v>
      </c>
      <c r="E56" s="312">
        <v>0</v>
      </c>
      <c r="F56" s="312">
        <v>0</v>
      </c>
      <c r="G56" s="312">
        <v>0</v>
      </c>
      <c r="H56" s="312">
        <v>0</v>
      </c>
      <c r="I56" s="312">
        <v>0</v>
      </c>
      <c r="J56" s="312">
        <v>0</v>
      </c>
      <c r="K56" s="312">
        <v>0</v>
      </c>
      <c r="L56" s="312">
        <v>0</v>
      </c>
      <c r="M56" s="312">
        <v>0</v>
      </c>
      <c r="N56" s="312">
        <v>0</v>
      </c>
      <c r="O56" s="312">
        <v>0</v>
      </c>
      <c r="P56" s="312">
        <v>0</v>
      </c>
      <c r="Q56" s="312">
        <v>0</v>
      </c>
      <c r="R56" s="312">
        <v>0</v>
      </c>
      <c r="S56" s="312">
        <v>0</v>
      </c>
      <c r="T56" s="312">
        <v>0</v>
      </c>
      <c r="U56" s="312">
        <v>0</v>
      </c>
      <c r="V56" s="312">
        <v>0</v>
      </c>
      <c r="W56" s="312">
        <v>0</v>
      </c>
      <c r="X56" s="312">
        <v>0</v>
      </c>
      <c r="Y56" s="312">
        <v>0</v>
      </c>
      <c r="Z56" s="312">
        <v>0</v>
      </c>
      <c r="AA56" s="312">
        <v>0</v>
      </c>
      <c r="AB56" s="312">
        <v>0</v>
      </c>
      <c r="AC56" s="312">
        <v>0</v>
      </c>
      <c r="AD56" s="312">
        <v>0</v>
      </c>
      <c r="AE56" s="312">
        <v>0</v>
      </c>
      <c r="AF56" s="312">
        <v>0</v>
      </c>
      <c r="AG56" s="312">
        <v>0</v>
      </c>
      <c r="AH56" s="312">
        <v>0</v>
      </c>
      <c r="AI56" s="312">
        <v>0</v>
      </c>
      <c r="AJ56" s="312">
        <v>0</v>
      </c>
      <c r="AK56" s="312">
        <v>0</v>
      </c>
      <c r="AL56" s="312">
        <v>0</v>
      </c>
      <c r="AM56" s="312">
        <v>0</v>
      </c>
      <c r="AN56" s="312">
        <v>0</v>
      </c>
      <c r="AO56" s="312">
        <v>0</v>
      </c>
      <c r="AP56" s="312">
        <v>167.85514999999998</v>
      </c>
      <c r="AQ56" s="313">
        <v>6.0135806739729153E-2</v>
      </c>
    </row>
    <row r="57" spans="1:43">
      <c r="A57" s="311" t="s">
        <v>733</v>
      </c>
      <c r="B57" s="312">
        <v>0</v>
      </c>
      <c r="C57" s="312">
        <v>0</v>
      </c>
      <c r="D57" s="312">
        <v>0</v>
      </c>
      <c r="E57" s="312">
        <v>0</v>
      </c>
      <c r="F57" s="312">
        <v>0</v>
      </c>
      <c r="G57" s="312">
        <v>0</v>
      </c>
      <c r="H57" s="312">
        <v>0</v>
      </c>
      <c r="I57" s="312">
        <v>0</v>
      </c>
      <c r="J57" s="312">
        <v>0</v>
      </c>
      <c r="K57" s="312">
        <v>0</v>
      </c>
      <c r="L57" s="312">
        <v>0</v>
      </c>
      <c r="M57" s="312">
        <v>0</v>
      </c>
      <c r="N57" s="312">
        <v>0</v>
      </c>
      <c r="O57" s="312">
        <v>0</v>
      </c>
      <c r="P57" s="312">
        <v>0</v>
      </c>
      <c r="Q57" s="312">
        <v>0</v>
      </c>
      <c r="R57" s="312">
        <v>0</v>
      </c>
      <c r="S57" s="312">
        <v>0</v>
      </c>
      <c r="T57" s="312">
        <v>0</v>
      </c>
      <c r="U57" s="312">
        <v>0</v>
      </c>
      <c r="V57" s="312">
        <v>0</v>
      </c>
      <c r="W57" s="312">
        <v>0</v>
      </c>
      <c r="X57" s="312">
        <v>0</v>
      </c>
      <c r="Y57" s="312">
        <v>0</v>
      </c>
      <c r="Z57" s="312">
        <v>0</v>
      </c>
      <c r="AA57" s="312">
        <v>0</v>
      </c>
      <c r="AB57" s="312">
        <v>0</v>
      </c>
      <c r="AC57" s="312">
        <v>0</v>
      </c>
      <c r="AD57" s="312">
        <v>0</v>
      </c>
      <c r="AE57" s="312">
        <v>0</v>
      </c>
      <c r="AF57" s="312">
        <v>0</v>
      </c>
      <c r="AG57" s="312">
        <v>0</v>
      </c>
      <c r="AH57" s="312">
        <v>0</v>
      </c>
      <c r="AI57" s="312">
        <v>0</v>
      </c>
      <c r="AJ57" s="312">
        <v>0</v>
      </c>
      <c r="AK57" s="312">
        <v>0</v>
      </c>
      <c r="AL57" s="312">
        <v>0</v>
      </c>
      <c r="AM57" s="312">
        <v>0</v>
      </c>
      <c r="AN57" s="312">
        <v>0</v>
      </c>
      <c r="AO57" s="312">
        <v>0</v>
      </c>
      <c r="AP57" s="312">
        <v>0</v>
      </c>
      <c r="AQ57" s="313">
        <v>0</v>
      </c>
    </row>
    <row r="58" spans="1:43">
      <c r="A58" s="311" t="s">
        <v>734</v>
      </c>
      <c r="B58" s="312">
        <v>0</v>
      </c>
      <c r="C58" s="312">
        <v>220.17560999999998</v>
      </c>
      <c r="D58" s="312">
        <v>0</v>
      </c>
      <c r="E58" s="312">
        <v>0</v>
      </c>
      <c r="F58" s="312">
        <v>0</v>
      </c>
      <c r="G58" s="312">
        <v>0</v>
      </c>
      <c r="H58" s="312">
        <v>0</v>
      </c>
      <c r="I58" s="312">
        <v>0</v>
      </c>
      <c r="J58" s="312">
        <v>0</v>
      </c>
      <c r="K58" s="312">
        <v>0</v>
      </c>
      <c r="L58" s="312">
        <v>0</v>
      </c>
      <c r="M58" s="312">
        <v>0</v>
      </c>
      <c r="N58" s="312">
        <v>0</v>
      </c>
      <c r="O58" s="312">
        <v>0</v>
      </c>
      <c r="P58" s="312">
        <v>0</v>
      </c>
      <c r="Q58" s="312">
        <v>0</v>
      </c>
      <c r="R58" s="312">
        <v>0</v>
      </c>
      <c r="S58" s="312">
        <v>0</v>
      </c>
      <c r="T58" s="312">
        <v>0</v>
      </c>
      <c r="U58" s="312">
        <v>0</v>
      </c>
      <c r="V58" s="312">
        <v>0</v>
      </c>
      <c r="W58" s="312">
        <v>0</v>
      </c>
      <c r="X58" s="312">
        <v>0</v>
      </c>
      <c r="Y58" s="312">
        <v>0</v>
      </c>
      <c r="Z58" s="312">
        <v>0</v>
      </c>
      <c r="AA58" s="312">
        <v>0</v>
      </c>
      <c r="AB58" s="312">
        <v>0</v>
      </c>
      <c r="AC58" s="312">
        <v>0</v>
      </c>
      <c r="AD58" s="312">
        <v>0</v>
      </c>
      <c r="AE58" s="312">
        <v>0</v>
      </c>
      <c r="AF58" s="312">
        <v>0</v>
      </c>
      <c r="AG58" s="312">
        <v>0</v>
      </c>
      <c r="AH58" s="312">
        <v>0</v>
      </c>
      <c r="AI58" s="312">
        <v>0</v>
      </c>
      <c r="AJ58" s="312">
        <v>0</v>
      </c>
      <c r="AK58" s="312">
        <v>0</v>
      </c>
      <c r="AL58" s="312">
        <v>0</v>
      </c>
      <c r="AM58" s="312">
        <v>0</v>
      </c>
      <c r="AN58" s="312">
        <v>0</v>
      </c>
      <c r="AO58" s="312">
        <v>0</v>
      </c>
      <c r="AP58" s="312">
        <v>220.17560999999998</v>
      </c>
      <c r="AQ58" s="313">
        <v>7.8880141191747633E-2</v>
      </c>
    </row>
    <row r="59" spans="1:43">
      <c r="A59" s="311" t="s">
        <v>735</v>
      </c>
      <c r="B59" s="312">
        <v>0</v>
      </c>
      <c r="C59" s="312">
        <v>65.089610000000008</v>
      </c>
      <c r="D59" s="312">
        <v>0</v>
      </c>
      <c r="E59" s="312">
        <v>0</v>
      </c>
      <c r="F59" s="312">
        <v>0</v>
      </c>
      <c r="G59" s="312">
        <v>0</v>
      </c>
      <c r="H59" s="312">
        <v>0</v>
      </c>
      <c r="I59" s="312">
        <v>0</v>
      </c>
      <c r="J59" s="312">
        <v>0</v>
      </c>
      <c r="K59" s="312">
        <v>0</v>
      </c>
      <c r="L59" s="312">
        <v>0</v>
      </c>
      <c r="M59" s="312">
        <v>0</v>
      </c>
      <c r="N59" s="312">
        <v>0</v>
      </c>
      <c r="O59" s="312">
        <v>0</v>
      </c>
      <c r="P59" s="312">
        <v>0</v>
      </c>
      <c r="Q59" s="312">
        <v>0</v>
      </c>
      <c r="R59" s="312">
        <v>0</v>
      </c>
      <c r="S59" s="312">
        <v>0</v>
      </c>
      <c r="T59" s="312">
        <v>0</v>
      </c>
      <c r="U59" s="312">
        <v>0</v>
      </c>
      <c r="V59" s="312">
        <v>0</v>
      </c>
      <c r="W59" s="312">
        <v>0</v>
      </c>
      <c r="X59" s="312">
        <v>0</v>
      </c>
      <c r="Y59" s="312">
        <v>0</v>
      </c>
      <c r="Z59" s="312">
        <v>0</v>
      </c>
      <c r="AA59" s="312">
        <v>0</v>
      </c>
      <c r="AB59" s="312">
        <v>0</v>
      </c>
      <c r="AC59" s="312">
        <v>0</v>
      </c>
      <c r="AD59" s="312">
        <v>0</v>
      </c>
      <c r="AE59" s="312">
        <v>0</v>
      </c>
      <c r="AF59" s="312">
        <v>0</v>
      </c>
      <c r="AG59" s="312">
        <v>0</v>
      </c>
      <c r="AH59" s="312">
        <v>0</v>
      </c>
      <c r="AI59" s="312">
        <v>0</v>
      </c>
      <c r="AJ59" s="312">
        <v>0</v>
      </c>
      <c r="AK59" s="312">
        <v>0</v>
      </c>
      <c r="AL59" s="312">
        <v>0</v>
      </c>
      <c r="AM59" s="312">
        <v>0</v>
      </c>
      <c r="AN59" s="312">
        <v>0</v>
      </c>
      <c r="AO59" s="312">
        <v>0</v>
      </c>
      <c r="AP59" s="312">
        <v>65.089610000000008</v>
      </c>
      <c r="AQ59" s="313">
        <v>2.331901170577336E-2</v>
      </c>
    </row>
    <row r="60" spans="1:43">
      <c r="A60" s="311" t="s">
        <v>736</v>
      </c>
      <c r="B60" s="312">
        <v>0</v>
      </c>
      <c r="C60" s="312">
        <v>93.938880000000012</v>
      </c>
      <c r="D60" s="312">
        <v>0</v>
      </c>
      <c r="E60" s="312">
        <v>0</v>
      </c>
      <c r="F60" s="312">
        <v>0</v>
      </c>
      <c r="G60" s="312">
        <v>0</v>
      </c>
      <c r="H60" s="312">
        <v>0</v>
      </c>
      <c r="I60" s="312">
        <v>0</v>
      </c>
      <c r="J60" s="312">
        <v>0</v>
      </c>
      <c r="K60" s="312">
        <v>0</v>
      </c>
      <c r="L60" s="312">
        <v>0</v>
      </c>
      <c r="M60" s="312">
        <v>0</v>
      </c>
      <c r="N60" s="312">
        <v>0</v>
      </c>
      <c r="O60" s="312">
        <v>0</v>
      </c>
      <c r="P60" s="312">
        <v>0</v>
      </c>
      <c r="Q60" s="312">
        <v>0</v>
      </c>
      <c r="R60" s="312">
        <v>0</v>
      </c>
      <c r="S60" s="312">
        <v>0</v>
      </c>
      <c r="T60" s="312">
        <v>0</v>
      </c>
      <c r="U60" s="312">
        <v>0</v>
      </c>
      <c r="V60" s="312">
        <v>0</v>
      </c>
      <c r="W60" s="312">
        <v>0</v>
      </c>
      <c r="X60" s="312">
        <v>0</v>
      </c>
      <c r="Y60" s="312">
        <v>0</v>
      </c>
      <c r="Z60" s="312">
        <v>0</v>
      </c>
      <c r="AA60" s="312">
        <v>0</v>
      </c>
      <c r="AB60" s="312">
        <v>0</v>
      </c>
      <c r="AC60" s="312">
        <v>0</v>
      </c>
      <c r="AD60" s="312">
        <v>0</v>
      </c>
      <c r="AE60" s="312">
        <v>0</v>
      </c>
      <c r="AF60" s="312">
        <v>0</v>
      </c>
      <c r="AG60" s="312">
        <v>0</v>
      </c>
      <c r="AH60" s="312">
        <v>0</v>
      </c>
      <c r="AI60" s="312">
        <v>0</v>
      </c>
      <c r="AJ60" s="312">
        <v>0</v>
      </c>
      <c r="AK60" s="312">
        <v>0</v>
      </c>
      <c r="AL60" s="312">
        <v>0</v>
      </c>
      <c r="AM60" s="312">
        <v>0</v>
      </c>
      <c r="AN60" s="312">
        <v>0</v>
      </c>
      <c r="AO60" s="312">
        <v>0</v>
      </c>
      <c r="AP60" s="312">
        <v>93.938880000000012</v>
      </c>
      <c r="AQ60" s="313">
        <v>3.3654554733808344E-2</v>
      </c>
    </row>
    <row r="61" spans="1:43">
      <c r="A61" s="311" t="s">
        <v>737</v>
      </c>
      <c r="B61" s="312">
        <v>0</v>
      </c>
      <c r="C61" s="312">
        <v>13.683120000000001</v>
      </c>
      <c r="D61" s="312">
        <v>0</v>
      </c>
      <c r="E61" s="312">
        <v>0</v>
      </c>
      <c r="F61" s="312">
        <v>0</v>
      </c>
      <c r="G61" s="312">
        <v>0</v>
      </c>
      <c r="H61" s="312">
        <v>0</v>
      </c>
      <c r="I61" s="312">
        <v>0</v>
      </c>
      <c r="J61" s="312">
        <v>0</v>
      </c>
      <c r="K61" s="312">
        <v>0</v>
      </c>
      <c r="L61" s="312">
        <v>0</v>
      </c>
      <c r="M61" s="312">
        <v>0</v>
      </c>
      <c r="N61" s="312">
        <v>0</v>
      </c>
      <c r="O61" s="312">
        <v>0</v>
      </c>
      <c r="P61" s="312">
        <v>0</v>
      </c>
      <c r="Q61" s="312">
        <v>0</v>
      </c>
      <c r="R61" s="312">
        <v>0</v>
      </c>
      <c r="S61" s="312">
        <v>0</v>
      </c>
      <c r="T61" s="312">
        <v>0</v>
      </c>
      <c r="U61" s="312">
        <v>0</v>
      </c>
      <c r="V61" s="312">
        <v>0</v>
      </c>
      <c r="W61" s="312">
        <v>0</v>
      </c>
      <c r="X61" s="312">
        <v>0</v>
      </c>
      <c r="Y61" s="312">
        <v>0</v>
      </c>
      <c r="Z61" s="312">
        <v>0</v>
      </c>
      <c r="AA61" s="312">
        <v>0</v>
      </c>
      <c r="AB61" s="312">
        <v>0</v>
      </c>
      <c r="AC61" s="312">
        <v>0</v>
      </c>
      <c r="AD61" s="312">
        <v>0</v>
      </c>
      <c r="AE61" s="312">
        <v>0</v>
      </c>
      <c r="AF61" s="312">
        <v>0</v>
      </c>
      <c r="AG61" s="312">
        <v>0</v>
      </c>
      <c r="AH61" s="312">
        <v>0</v>
      </c>
      <c r="AI61" s="312">
        <v>0</v>
      </c>
      <c r="AJ61" s="312">
        <v>0</v>
      </c>
      <c r="AK61" s="312">
        <v>0</v>
      </c>
      <c r="AL61" s="312">
        <v>0</v>
      </c>
      <c r="AM61" s="312">
        <v>0</v>
      </c>
      <c r="AN61" s="312">
        <v>0</v>
      </c>
      <c r="AO61" s="312">
        <v>0</v>
      </c>
      <c r="AP61" s="312">
        <v>13.683120000000001</v>
      </c>
      <c r="AQ61" s="313">
        <v>4.9021162586701866E-3</v>
      </c>
    </row>
    <row r="62" spans="1:43">
      <c r="A62" s="311" t="s">
        <v>738</v>
      </c>
      <c r="B62" s="312">
        <v>0</v>
      </c>
      <c r="C62" s="312">
        <v>19.334009999999999</v>
      </c>
      <c r="D62" s="312">
        <v>0</v>
      </c>
      <c r="E62" s="312">
        <v>0</v>
      </c>
      <c r="F62" s="312">
        <v>0</v>
      </c>
      <c r="G62" s="312">
        <v>0</v>
      </c>
      <c r="H62" s="312">
        <v>0</v>
      </c>
      <c r="I62" s="312">
        <v>0</v>
      </c>
      <c r="J62" s="312">
        <v>0</v>
      </c>
      <c r="K62" s="312">
        <v>0</v>
      </c>
      <c r="L62" s="312">
        <v>0</v>
      </c>
      <c r="M62" s="312">
        <v>0</v>
      </c>
      <c r="N62" s="312">
        <v>0</v>
      </c>
      <c r="O62" s="312">
        <v>0</v>
      </c>
      <c r="P62" s="312">
        <v>0</v>
      </c>
      <c r="Q62" s="312">
        <v>0</v>
      </c>
      <c r="R62" s="312">
        <v>0</v>
      </c>
      <c r="S62" s="312">
        <v>0</v>
      </c>
      <c r="T62" s="312">
        <v>0</v>
      </c>
      <c r="U62" s="312">
        <v>0</v>
      </c>
      <c r="V62" s="312">
        <v>0</v>
      </c>
      <c r="W62" s="312">
        <v>0</v>
      </c>
      <c r="X62" s="312">
        <v>0</v>
      </c>
      <c r="Y62" s="312">
        <v>0</v>
      </c>
      <c r="Z62" s="312">
        <v>0</v>
      </c>
      <c r="AA62" s="312">
        <v>0</v>
      </c>
      <c r="AB62" s="312">
        <v>0</v>
      </c>
      <c r="AC62" s="312">
        <v>0</v>
      </c>
      <c r="AD62" s="312">
        <v>0</v>
      </c>
      <c r="AE62" s="312">
        <v>0</v>
      </c>
      <c r="AF62" s="312">
        <v>0</v>
      </c>
      <c r="AG62" s="312">
        <v>0</v>
      </c>
      <c r="AH62" s="312">
        <v>0</v>
      </c>
      <c r="AI62" s="312">
        <v>0</v>
      </c>
      <c r="AJ62" s="312">
        <v>0</v>
      </c>
      <c r="AK62" s="312">
        <v>0</v>
      </c>
      <c r="AL62" s="312">
        <v>0</v>
      </c>
      <c r="AM62" s="312">
        <v>0</v>
      </c>
      <c r="AN62" s="312">
        <v>0</v>
      </c>
      <c r="AO62" s="312">
        <v>0</v>
      </c>
      <c r="AP62" s="312">
        <v>19.334009999999999</v>
      </c>
      <c r="AQ62" s="313">
        <v>6.9266048069659527E-3</v>
      </c>
    </row>
    <row r="63" spans="1:43">
      <c r="A63" s="314" t="s">
        <v>159</v>
      </c>
      <c r="B63" s="315">
        <v>0</v>
      </c>
      <c r="C63" s="315">
        <v>2791.2679499999999</v>
      </c>
      <c r="D63" s="315">
        <v>0</v>
      </c>
      <c r="E63" s="315">
        <v>0</v>
      </c>
      <c r="F63" s="315">
        <v>0</v>
      </c>
      <c r="G63" s="315">
        <v>0</v>
      </c>
      <c r="H63" s="315">
        <v>0</v>
      </c>
      <c r="I63" s="315">
        <v>0</v>
      </c>
      <c r="J63" s="315">
        <v>0</v>
      </c>
      <c r="K63" s="315">
        <v>0</v>
      </c>
      <c r="L63" s="315">
        <v>0</v>
      </c>
      <c r="M63" s="315">
        <v>0</v>
      </c>
      <c r="N63" s="315">
        <v>0</v>
      </c>
      <c r="O63" s="315">
        <v>0</v>
      </c>
      <c r="P63" s="315">
        <v>0</v>
      </c>
      <c r="Q63" s="315">
        <v>0</v>
      </c>
      <c r="R63" s="315">
        <v>0</v>
      </c>
      <c r="S63" s="315">
        <v>0</v>
      </c>
      <c r="T63" s="315">
        <v>0</v>
      </c>
      <c r="U63" s="315">
        <v>0</v>
      </c>
      <c r="V63" s="315">
        <v>0</v>
      </c>
      <c r="W63" s="315">
        <v>0</v>
      </c>
      <c r="X63" s="315">
        <v>0</v>
      </c>
      <c r="Y63" s="315">
        <v>0</v>
      </c>
      <c r="Z63" s="315">
        <v>0</v>
      </c>
      <c r="AA63" s="315">
        <v>0</v>
      </c>
      <c r="AB63" s="315">
        <v>0</v>
      </c>
      <c r="AC63" s="315">
        <v>0</v>
      </c>
      <c r="AD63" s="315">
        <v>0</v>
      </c>
      <c r="AE63" s="315">
        <v>0</v>
      </c>
      <c r="AF63" s="315">
        <v>0</v>
      </c>
      <c r="AG63" s="315">
        <v>0</v>
      </c>
      <c r="AH63" s="315">
        <v>0</v>
      </c>
      <c r="AI63" s="315">
        <v>0</v>
      </c>
      <c r="AJ63" s="315">
        <v>0</v>
      </c>
      <c r="AK63" s="315">
        <v>0</v>
      </c>
      <c r="AL63" s="315">
        <v>0</v>
      </c>
      <c r="AM63" s="315">
        <v>0</v>
      </c>
      <c r="AN63" s="315">
        <v>0</v>
      </c>
      <c r="AO63" s="315">
        <v>0</v>
      </c>
      <c r="AP63" s="315">
        <v>2791.2679499999999</v>
      </c>
      <c r="AQ63" s="316">
        <v>1</v>
      </c>
    </row>
    <row r="64" spans="1:43">
      <c r="A64" s="54" t="s">
        <v>739</v>
      </c>
      <c r="B64" s="160">
        <v>0</v>
      </c>
      <c r="C64" s="160">
        <v>1</v>
      </c>
      <c r="D64" s="160">
        <v>0</v>
      </c>
      <c r="E64" s="160">
        <v>0</v>
      </c>
      <c r="F64" s="160">
        <v>0</v>
      </c>
      <c r="G64" s="160">
        <v>0</v>
      </c>
      <c r="H64" s="160">
        <v>0</v>
      </c>
      <c r="I64" s="160">
        <v>0</v>
      </c>
      <c r="J64" s="160">
        <v>0</v>
      </c>
      <c r="K64" s="160">
        <v>0</v>
      </c>
      <c r="L64" s="160">
        <v>0</v>
      </c>
      <c r="M64" s="160">
        <v>0</v>
      </c>
      <c r="N64" s="160">
        <v>0</v>
      </c>
      <c r="O64" s="160">
        <v>0</v>
      </c>
      <c r="P64" s="160">
        <v>0</v>
      </c>
      <c r="Q64" s="160">
        <v>0</v>
      </c>
      <c r="R64" s="160">
        <v>0</v>
      </c>
      <c r="S64" s="160">
        <v>0</v>
      </c>
      <c r="T64" s="160">
        <v>0</v>
      </c>
      <c r="U64" s="160">
        <v>0</v>
      </c>
      <c r="V64" s="160">
        <v>0</v>
      </c>
      <c r="W64" s="160">
        <v>0</v>
      </c>
      <c r="X64" s="160">
        <v>0</v>
      </c>
      <c r="Y64" s="160">
        <v>0</v>
      </c>
      <c r="Z64" s="160">
        <v>0</v>
      </c>
      <c r="AA64" s="160">
        <v>0</v>
      </c>
      <c r="AB64" s="160">
        <v>0</v>
      </c>
      <c r="AC64" s="160">
        <v>0</v>
      </c>
      <c r="AD64" s="160">
        <v>0</v>
      </c>
      <c r="AE64" s="160">
        <v>0</v>
      </c>
      <c r="AF64" s="160">
        <v>0</v>
      </c>
      <c r="AG64" s="160">
        <v>0</v>
      </c>
      <c r="AH64" s="160">
        <v>0</v>
      </c>
      <c r="AI64" s="160">
        <v>0</v>
      </c>
      <c r="AJ64" s="160">
        <v>0</v>
      </c>
      <c r="AK64" s="160">
        <v>0</v>
      </c>
      <c r="AL64" s="160">
        <v>0</v>
      </c>
      <c r="AM64" s="160">
        <v>0</v>
      </c>
      <c r="AN64" s="160">
        <v>0</v>
      </c>
      <c r="AO64" s="160">
        <v>0</v>
      </c>
      <c r="AP64" s="317">
        <v>1</v>
      </c>
      <c r="AQ64" s="317"/>
    </row>
    <row r="65" spans="1:43" ht="30" customHeight="1">
      <c r="A65" s="72" t="s">
        <v>742</v>
      </c>
      <c r="B65" s="73" t="s">
        <v>67</v>
      </c>
      <c r="C65" s="73" t="s">
        <v>68</v>
      </c>
      <c r="D65" s="73" t="s">
        <v>69</v>
      </c>
      <c r="E65" s="73" t="s">
        <v>70</v>
      </c>
      <c r="F65" s="73" t="s">
        <v>71</v>
      </c>
      <c r="G65" s="73" t="s">
        <v>72</v>
      </c>
      <c r="H65" s="73" t="s">
        <v>73</v>
      </c>
      <c r="I65" s="73" t="s">
        <v>74</v>
      </c>
      <c r="J65" s="73" t="s">
        <v>75</v>
      </c>
      <c r="K65" s="73" t="s">
        <v>76</v>
      </c>
      <c r="L65" s="73" t="s">
        <v>77</v>
      </c>
      <c r="M65" s="73" t="s">
        <v>78</v>
      </c>
      <c r="N65" s="73" t="s">
        <v>79</v>
      </c>
      <c r="O65" s="73" t="s">
        <v>80</v>
      </c>
      <c r="P65" s="73" t="s">
        <v>81</v>
      </c>
      <c r="Q65" s="73" t="s">
        <v>82</v>
      </c>
      <c r="R65" s="73" t="s">
        <v>83</v>
      </c>
      <c r="S65" s="73" t="s">
        <v>84</v>
      </c>
      <c r="T65" s="73" t="s">
        <v>86</v>
      </c>
      <c r="U65" s="73" t="s">
        <v>87</v>
      </c>
      <c r="V65" s="73" t="s">
        <v>88</v>
      </c>
      <c r="W65" s="73" t="s">
        <v>89</v>
      </c>
      <c r="X65" s="73" t="s">
        <v>90</v>
      </c>
      <c r="Y65" s="73" t="s">
        <v>91</v>
      </c>
      <c r="Z65" s="73" t="s">
        <v>92</v>
      </c>
      <c r="AA65" s="73" t="s">
        <v>93</v>
      </c>
      <c r="AB65" s="73" t="s">
        <v>94</v>
      </c>
      <c r="AC65" s="73" t="s">
        <v>95</v>
      </c>
      <c r="AD65" s="73" t="s">
        <v>96</v>
      </c>
      <c r="AE65" s="73" t="s">
        <v>97</v>
      </c>
      <c r="AF65" s="73" t="s">
        <v>517</v>
      </c>
      <c r="AG65" s="73" t="s">
        <v>1295</v>
      </c>
      <c r="AH65" s="73" t="s">
        <v>1306</v>
      </c>
      <c r="AI65" s="73" t="s">
        <v>1307</v>
      </c>
      <c r="AJ65" s="73" t="s">
        <v>1317</v>
      </c>
      <c r="AK65" s="73" t="s">
        <v>1318</v>
      </c>
      <c r="AL65" s="73" t="s">
        <v>1440</v>
      </c>
      <c r="AM65" s="73" t="s">
        <v>1477</v>
      </c>
      <c r="AN65" s="73" t="s">
        <v>1478</v>
      </c>
      <c r="AO65" s="73" t="s">
        <v>1479</v>
      </c>
      <c r="AP65" s="176" t="s">
        <v>518</v>
      </c>
      <c r="AQ65" s="309" t="s">
        <v>681</v>
      </c>
    </row>
    <row r="66" spans="1:43">
      <c r="A66" s="311" t="s">
        <v>725</v>
      </c>
      <c r="B66" s="312">
        <v>0</v>
      </c>
      <c r="C66" s="312">
        <v>0</v>
      </c>
      <c r="D66" s="312">
        <v>0</v>
      </c>
      <c r="E66" s="312">
        <v>0</v>
      </c>
      <c r="F66" s="312">
        <v>0</v>
      </c>
      <c r="G66" s="312">
        <v>0</v>
      </c>
      <c r="H66" s="312">
        <v>0</v>
      </c>
      <c r="I66" s="312">
        <v>0</v>
      </c>
      <c r="J66" s="312">
        <v>0</v>
      </c>
      <c r="K66" s="312">
        <v>0</v>
      </c>
      <c r="L66" s="312">
        <v>0</v>
      </c>
      <c r="M66" s="312">
        <v>0</v>
      </c>
      <c r="N66" s="312">
        <v>0</v>
      </c>
      <c r="O66" s="312">
        <v>0</v>
      </c>
      <c r="P66" s="312">
        <v>0</v>
      </c>
      <c r="Q66" s="312">
        <v>0</v>
      </c>
      <c r="R66" s="312">
        <v>0</v>
      </c>
      <c r="S66" s="312">
        <v>0</v>
      </c>
      <c r="T66" s="312">
        <v>0</v>
      </c>
      <c r="U66" s="312">
        <v>0</v>
      </c>
      <c r="V66" s="312">
        <v>0</v>
      </c>
      <c r="W66" s="312">
        <v>0</v>
      </c>
      <c r="X66" s="312">
        <v>0</v>
      </c>
      <c r="Y66" s="312">
        <v>0</v>
      </c>
      <c r="Z66" s="312">
        <v>0</v>
      </c>
      <c r="AA66" s="312">
        <v>0</v>
      </c>
      <c r="AB66" s="312">
        <v>0</v>
      </c>
      <c r="AC66" s="312">
        <v>0</v>
      </c>
      <c r="AD66" s="312">
        <v>0</v>
      </c>
      <c r="AE66" s="312">
        <v>0</v>
      </c>
      <c r="AF66" s="312">
        <v>0</v>
      </c>
      <c r="AG66" s="312">
        <v>0</v>
      </c>
      <c r="AH66" s="312">
        <v>0</v>
      </c>
      <c r="AI66" s="312">
        <v>0</v>
      </c>
      <c r="AJ66" s="312">
        <v>0</v>
      </c>
      <c r="AK66" s="312">
        <v>0</v>
      </c>
      <c r="AL66" s="312">
        <v>0</v>
      </c>
      <c r="AM66" s="312">
        <v>0</v>
      </c>
      <c r="AN66" s="312">
        <v>0</v>
      </c>
      <c r="AO66" s="312">
        <v>0</v>
      </c>
      <c r="AP66" s="312">
        <v>0</v>
      </c>
      <c r="AQ66" s="313">
        <v>0</v>
      </c>
    </row>
    <row r="67" spans="1:43">
      <c r="A67" s="311" t="s">
        <v>726</v>
      </c>
      <c r="B67" s="312">
        <v>0</v>
      </c>
      <c r="C67" s="312">
        <v>0</v>
      </c>
      <c r="D67" s="312">
        <v>0</v>
      </c>
      <c r="E67" s="312">
        <v>0</v>
      </c>
      <c r="F67" s="312">
        <v>0</v>
      </c>
      <c r="G67" s="312">
        <v>0</v>
      </c>
      <c r="H67" s="312">
        <v>0</v>
      </c>
      <c r="I67" s="312">
        <v>0</v>
      </c>
      <c r="J67" s="312">
        <v>0</v>
      </c>
      <c r="K67" s="312">
        <v>0</v>
      </c>
      <c r="L67" s="312">
        <v>0</v>
      </c>
      <c r="M67" s="312">
        <v>0</v>
      </c>
      <c r="N67" s="312">
        <v>0</v>
      </c>
      <c r="O67" s="312">
        <v>0</v>
      </c>
      <c r="P67" s="312">
        <v>0</v>
      </c>
      <c r="Q67" s="312">
        <v>0</v>
      </c>
      <c r="R67" s="312">
        <v>0</v>
      </c>
      <c r="S67" s="312">
        <v>0</v>
      </c>
      <c r="T67" s="312">
        <v>0</v>
      </c>
      <c r="U67" s="312">
        <v>0</v>
      </c>
      <c r="V67" s="312">
        <v>0</v>
      </c>
      <c r="W67" s="312">
        <v>0</v>
      </c>
      <c r="X67" s="312">
        <v>0</v>
      </c>
      <c r="Y67" s="312">
        <v>0</v>
      </c>
      <c r="Z67" s="312">
        <v>0</v>
      </c>
      <c r="AA67" s="312">
        <v>0</v>
      </c>
      <c r="AB67" s="312">
        <v>0</v>
      </c>
      <c r="AC67" s="312">
        <v>0</v>
      </c>
      <c r="AD67" s="312">
        <v>0</v>
      </c>
      <c r="AE67" s="312">
        <v>0</v>
      </c>
      <c r="AF67" s="312">
        <v>0</v>
      </c>
      <c r="AG67" s="312">
        <v>0</v>
      </c>
      <c r="AH67" s="312">
        <v>0</v>
      </c>
      <c r="AI67" s="312">
        <v>0</v>
      </c>
      <c r="AJ67" s="312">
        <v>0</v>
      </c>
      <c r="AK67" s="312">
        <v>0</v>
      </c>
      <c r="AL67" s="312">
        <v>0</v>
      </c>
      <c r="AM67" s="312">
        <v>0</v>
      </c>
      <c r="AN67" s="312">
        <v>0</v>
      </c>
      <c r="AO67" s="312">
        <v>0</v>
      </c>
      <c r="AP67" s="312">
        <v>0</v>
      </c>
      <c r="AQ67" s="313">
        <v>0</v>
      </c>
    </row>
    <row r="68" spans="1:43">
      <c r="A68" s="311" t="s">
        <v>727</v>
      </c>
      <c r="B68" s="312">
        <v>0</v>
      </c>
      <c r="C68" s="312">
        <v>0</v>
      </c>
      <c r="D68" s="312">
        <v>0</v>
      </c>
      <c r="E68" s="312">
        <v>0</v>
      </c>
      <c r="F68" s="312">
        <v>0</v>
      </c>
      <c r="G68" s="312">
        <v>0</v>
      </c>
      <c r="H68" s="312">
        <v>0</v>
      </c>
      <c r="I68" s="312">
        <v>0</v>
      </c>
      <c r="J68" s="312">
        <v>0</v>
      </c>
      <c r="K68" s="312">
        <v>0</v>
      </c>
      <c r="L68" s="312">
        <v>0</v>
      </c>
      <c r="M68" s="312">
        <v>0</v>
      </c>
      <c r="N68" s="312">
        <v>0</v>
      </c>
      <c r="O68" s="312">
        <v>0</v>
      </c>
      <c r="P68" s="312">
        <v>0</v>
      </c>
      <c r="Q68" s="312">
        <v>0</v>
      </c>
      <c r="R68" s="312">
        <v>0</v>
      </c>
      <c r="S68" s="312">
        <v>0</v>
      </c>
      <c r="T68" s="312">
        <v>0</v>
      </c>
      <c r="U68" s="312">
        <v>0</v>
      </c>
      <c r="V68" s="312">
        <v>0</v>
      </c>
      <c r="W68" s="312">
        <v>0</v>
      </c>
      <c r="X68" s="312">
        <v>0</v>
      </c>
      <c r="Y68" s="312">
        <v>0</v>
      </c>
      <c r="Z68" s="312">
        <v>0</v>
      </c>
      <c r="AA68" s="312">
        <v>0</v>
      </c>
      <c r="AB68" s="312">
        <v>0</v>
      </c>
      <c r="AC68" s="312">
        <v>0</v>
      </c>
      <c r="AD68" s="312">
        <v>0</v>
      </c>
      <c r="AE68" s="312">
        <v>0</v>
      </c>
      <c r="AF68" s="312">
        <v>0</v>
      </c>
      <c r="AG68" s="312">
        <v>0</v>
      </c>
      <c r="AH68" s="312">
        <v>0</v>
      </c>
      <c r="AI68" s="312">
        <v>0</v>
      </c>
      <c r="AJ68" s="312">
        <v>0</v>
      </c>
      <c r="AK68" s="312">
        <v>0</v>
      </c>
      <c r="AL68" s="312">
        <v>0</v>
      </c>
      <c r="AM68" s="312">
        <v>0</v>
      </c>
      <c r="AN68" s="312">
        <v>0</v>
      </c>
      <c r="AO68" s="312">
        <v>0</v>
      </c>
      <c r="AP68" s="312">
        <v>0</v>
      </c>
      <c r="AQ68" s="313">
        <v>0</v>
      </c>
    </row>
    <row r="69" spans="1:43">
      <c r="A69" s="311" t="s">
        <v>728</v>
      </c>
      <c r="B69" s="312">
        <v>0</v>
      </c>
      <c r="C69" s="312">
        <v>1</v>
      </c>
      <c r="D69" s="312">
        <v>0</v>
      </c>
      <c r="E69" s="312">
        <v>0</v>
      </c>
      <c r="F69" s="312">
        <v>0</v>
      </c>
      <c r="G69" s="312">
        <v>0</v>
      </c>
      <c r="H69" s="312">
        <v>0</v>
      </c>
      <c r="I69" s="312">
        <v>0</v>
      </c>
      <c r="J69" s="312">
        <v>0</v>
      </c>
      <c r="K69" s="312">
        <v>0</v>
      </c>
      <c r="L69" s="312">
        <v>0</v>
      </c>
      <c r="M69" s="312">
        <v>0</v>
      </c>
      <c r="N69" s="312">
        <v>0</v>
      </c>
      <c r="O69" s="312">
        <v>0</v>
      </c>
      <c r="P69" s="312">
        <v>0</v>
      </c>
      <c r="Q69" s="312">
        <v>0</v>
      </c>
      <c r="R69" s="312">
        <v>0</v>
      </c>
      <c r="S69" s="312">
        <v>0</v>
      </c>
      <c r="T69" s="312">
        <v>0</v>
      </c>
      <c r="U69" s="312">
        <v>0</v>
      </c>
      <c r="V69" s="312">
        <v>0</v>
      </c>
      <c r="W69" s="312">
        <v>0</v>
      </c>
      <c r="X69" s="312">
        <v>0</v>
      </c>
      <c r="Y69" s="312">
        <v>0</v>
      </c>
      <c r="Z69" s="312">
        <v>0</v>
      </c>
      <c r="AA69" s="312">
        <v>0</v>
      </c>
      <c r="AB69" s="312">
        <v>0</v>
      </c>
      <c r="AC69" s="312">
        <v>0</v>
      </c>
      <c r="AD69" s="312">
        <v>0</v>
      </c>
      <c r="AE69" s="312">
        <v>0</v>
      </c>
      <c r="AF69" s="312">
        <v>0</v>
      </c>
      <c r="AG69" s="312">
        <v>0</v>
      </c>
      <c r="AH69" s="312">
        <v>0</v>
      </c>
      <c r="AI69" s="312">
        <v>0</v>
      </c>
      <c r="AJ69" s="312">
        <v>0</v>
      </c>
      <c r="AK69" s="312">
        <v>0</v>
      </c>
      <c r="AL69" s="312">
        <v>0</v>
      </c>
      <c r="AM69" s="312">
        <v>0</v>
      </c>
      <c r="AN69" s="312">
        <v>0</v>
      </c>
      <c r="AO69" s="312">
        <v>0</v>
      </c>
      <c r="AP69" s="312">
        <v>1</v>
      </c>
      <c r="AQ69" s="313">
        <v>1.3888888888888888E-2</v>
      </c>
    </row>
    <row r="70" spans="1:43">
      <c r="A70" s="311" t="s">
        <v>729</v>
      </c>
      <c r="B70" s="312">
        <v>0</v>
      </c>
      <c r="C70" s="312">
        <v>0</v>
      </c>
      <c r="D70" s="312">
        <v>0</v>
      </c>
      <c r="E70" s="312">
        <v>0</v>
      </c>
      <c r="F70" s="312">
        <v>0</v>
      </c>
      <c r="G70" s="312">
        <v>0</v>
      </c>
      <c r="H70" s="312">
        <v>0</v>
      </c>
      <c r="I70" s="312">
        <v>0</v>
      </c>
      <c r="J70" s="312">
        <v>0</v>
      </c>
      <c r="K70" s="312">
        <v>0</v>
      </c>
      <c r="L70" s="312">
        <v>0</v>
      </c>
      <c r="M70" s="312">
        <v>0</v>
      </c>
      <c r="N70" s="312">
        <v>0</v>
      </c>
      <c r="O70" s="312">
        <v>0</v>
      </c>
      <c r="P70" s="312">
        <v>0</v>
      </c>
      <c r="Q70" s="312">
        <v>0</v>
      </c>
      <c r="R70" s="312">
        <v>0</v>
      </c>
      <c r="S70" s="312">
        <v>0</v>
      </c>
      <c r="T70" s="312">
        <v>0</v>
      </c>
      <c r="U70" s="312">
        <v>0</v>
      </c>
      <c r="V70" s="312">
        <v>0</v>
      </c>
      <c r="W70" s="312">
        <v>0</v>
      </c>
      <c r="X70" s="312">
        <v>0</v>
      </c>
      <c r="Y70" s="312">
        <v>0</v>
      </c>
      <c r="Z70" s="312">
        <v>0</v>
      </c>
      <c r="AA70" s="312">
        <v>0</v>
      </c>
      <c r="AB70" s="312">
        <v>0</v>
      </c>
      <c r="AC70" s="312">
        <v>0</v>
      </c>
      <c r="AD70" s="312">
        <v>0</v>
      </c>
      <c r="AE70" s="312">
        <v>0</v>
      </c>
      <c r="AF70" s="312">
        <v>0</v>
      </c>
      <c r="AG70" s="312">
        <v>0</v>
      </c>
      <c r="AH70" s="312">
        <v>0</v>
      </c>
      <c r="AI70" s="312">
        <v>0</v>
      </c>
      <c r="AJ70" s="312">
        <v>0</v>
      </c>
      <c r="AK70" s="312">
        <v>0</v>
      </c>
      <c r="AL70" s="312">
        <v>0</v>
      </c>
      <c r="AM70" s="312">
        <v>0</v>
      </c>
      <c r="AN70" s="312">
        <v>0</v>
      </c>
      <c r="AO70" s="312">
        <v>0</v>
      </c>
      <c r="AP70" s="312">
        <v>0</v>
      </c>
      <c r="AQ70" s="313">
        <v>0</v>
      </c>
    </row>
    <row r="71" spans="1:43">
      <c r="A71" s="311" t="s">
        <v>730</v>
      </c>
      <c r="B71" s="312">
        <v>0</v>
      </c>
      <c r="C71" s="312">
        <v>1</v>
      </c>
      <c r="D71" s="312">
        <v>0</v>
      </c>
      <c r="E71" s="312">
        <v>0</v>
      </c>
      <c r="F71" s="312">
        <v>0</v>
      </c>
      <c r="G71" s="312">
        <v>0</v>
      </c>
      <c r="H71" s="312">
        <v>0</v>
      </c>
      <c r="I71" s="312">
        <v>0</v>
      </c>
      <c r="J71" s="312">
        <v>0</v>
      </c>
      <c r="K71" s="312">
        <v>0</v>
      </c>
      <c r="L71" s="312">
        <v>0</v>
      </c>
      <c r="M71" s="312">
        <v>0</v>
      </c>
      <c r="N71" s="312">
        <v>0</v>
      </c>
      <c r="O71" s="312">
        <v>0</v>
      </c>
      <c r="P71" s="312">
        <v>0</v>
      </c>
      <c r="Q71" s="312">
        <v>0</v>
      </c>
      <c r="R71" s="312">
        <v>0</v>
      </c>
      <c r="S71" s="312">
        <v>0</v>
      </c>
      <c r="T71" s="312">
        <v>0</v>
      </c>
      <c r="U71" s="312">
        <v>0</v>
      </c>
      <c r="V71" s="312">
        <v>0</v>
      </c>
      <c r="W71" s="312">
        <v>0</v>
      </c>
      <c r="X71" s="312">
        <v>0</v>
      </c>
      <c r="Y71" s="312">
        <v>0</v>
      </c>
      <c r="Z71" s="312">
        <v>0</v>
      </c>
      <c r="AA71" s="312">
        <v>0</v>
      </c>
      <c r="AB71" s="312">
        <v>0</v>
      </c>
      <c r="AC71" s="312">
        <v>0</v>
      </c>
      <c r="AD71" s="312">
        <v>0</v>
      </c>
      <c r="AE71" s="312">
        <v>0</v>
      </c>
      <c r="AF71" s="312">
        <v>0</v>
      </c>
      <c r="AG71" s="312">
        <v>0</v>
      </c>
      <c r="AH71" s="312">
        <v>0</v>
      </c>
      <c r="AI71" s="312">
        <v>0</v>
      </c>
      <c r="AJ71" s="312">
        <v>0</v>
      </c>
      <c r="AK71" s="312">
        <v>0</v>
      </c>
      <c r="AL71" s="312">
        <v>0</v>
      </c>
      <c r="AM71" s="312">
        <v>0</v>
      </c>
      <c r="AN71" s="312">
        <v>0</v>
      </c>
      <c r="AO71" s="312">
        <v>0</v>
      </c>
      <c r="AP71" s="312">
        <v>1</v>
      </c>
      <c r="AQ71" s="313">
        <v>1.3888888888888888E-2</v>
      </c>
    </row>
    <row r="72" spans="1:43">
      <c r="A72" s="311" t="s">
        <v>731</v>
      </c>
      <c r="B72" s="312">
        <v>0</v>
      </c>
      <c r="C72" s="312">
        <v>0</v>
      </c>
      <c r="D72" s="312">
        <v>0</v>
      </c>
      <c r="E72" s="312">
        <v>0</v>
      </c>
      <c r="F72" s="312">
        <v>0</v>
      </c>
      <c r="G72" s="312">
        <v>0</v>
      </c>
      <c r="H72" s="312">
        <v>0</v>
      </c>
      <c r="I72" s="312">
        <v>0</v>
      </c>
      <c r="J72" s="312">
        <v>0</v>
      </c>
      <c r="K72" s="312">
        <v>0</v>
      </c>
      <c r="L72" s="312">
        <v>0</v>
      </c>
      <c r="M72" s="312">
        <v>0</v>
      </c>
      <c r="N72" s="312">
        <v>0</v>
      </c>
      <c r="O72" s="312">
        <v>0</v>
      </c>
      <c r="P72" s="312">
        <v>0</v>
      </c>
      <c r="Q72" s="312">
        <v>0</v>
      </c>
      <c r="R72" s="312">
        <v>0</v>
      </c>
      <c r="S72" s="312">
        <v>0</v>
      </c>
      <c r="T72" s="312">
        <v>0</v>
      </c>
      <c r="U72" s="312">
        <v>0</v>
      </c>
      <c r="V72" s="312">
        <v>0</v>
      </c>
      <c r="W72" s="312">
        <v>0</v>
      </c>
      <c r="X72" s="312">
        <v>0</v>
      </c>
      <c r="Y72" s="312">
        <v>0</v>
      </c>
      <c r="Z72" s="312">
        <v>0</v>
      </c>
      <c r="AA72" s="312">
        <v>0</v>
      </c>
      <c r="AB72" s="312">
        <v>0</v>
      </c>
      <c r="AC72" s="312">
        <v>0</v>
      </c>
      <c r="AD72" s="312">
        <v>0</v>
      </c>
      <c r="AE72" s="312">
        <v>0</v>
      </c>
      <c r="AF72" s="312">
        <v>0</v>
      </c>
      <c r="AG72" s="312">
        <v>0</v>
      </c>
      <c r="AH72" s="312">
        <v>0</v>
      </c>
      <c r="AI72" s="312">
        <v>0</v>
      </c>
      <c r="AJ72" s="312">
        <v>0</v>
      </c>
      <c r="AK72" s="312">
        <v>0</v>
      </c>
      <c r="AL72" s="312">
        <v>0</v>
      </c>
      <c r="AM72" s="312">
        <v>0</v>
      </c>
      <c r="AN72" s="312">
        <v>0</v>
      </c>
      <c r="AO72" s="312">
        <v>0</v>
      </c>
      <c r="AP72" s="312">
        <v>0</v>
      </c>
      <c r="AQ72" s="313">
        <v>0</v>
      </c>
    </row>
    <row r="73" spans="1:43">
      <c r="A73" s="311" t="s">
        <v>732</v>
      </c>
      <c r="B73" s="312">
        <v>0</v>
      </c>
      <c r="C73" s="312">
        <v>1</v>
      </c>
      <c r="D73" s="312">
        <v>0</v>
      </c>
      <c r="E73" s="312">
        <v>0</v>
      </c>
      <c r="F73" s="312">
        <v>0</v>
      </c>
      <c r="G73" s="312">
        <v>0</v>
      </c>
      <c r="H73" s="312">
        <v>0</v>
      </c>
      <c r="I73" s="312">
        <v>0</v>
      </c>
      <c r="J73" s="312">
        <v>0</v>
      </c>
      <c r="K73" s="312">
        <v>0</v>
      </c>
      <c r="L73" s="312">
        <v>0</v>
      </c>
      <c r="M73" s="312">
        <v>0</v>
      </c>
      <c r="N73" s="312">
        <v>0</v>
      </c>
      <c r="O73" s="312">
        <v>0</v>
      </c>
      <c r="P73" s="312">
        <v>0</v>
      </c>
      <c r="Q73" s="312">
        <v>0</v>
      </c>
      <c r="R73" s="312">
        <v>0</v>
      </c>
      <c r="S73" s="312">
        <v>0</v>
      </c>
      <c r="T73" s="312">
        <v>0</v>
      </c>
      <c r="U73" s="312">
        <v>0</v>
      </c>
      <c r="V73" s="312">
        <v>0</v>
      </c>
      <c r="W73" s="312">
        <v>0</v>
      </c>
      <c r="X73" s="312">
        <v>0</v>
      </c>
      <c r="Y73" s="312">
        <v>0</v>
      </c>
      <c r="Z73" s="312">
        <v>0</v>
      </c>
      <c r="AA73" s="312">
        <v>0</v>
      </c>
      <c r="AB73" s="312">
        <v>0</v>
      </c>
      <c r="AC73" s="312">
        <v>0</v>
      </c>
      <c r="AD73" s="312">
        <v>0</v>
      </c>
      <c r="AE73" s="312">
        <v>0</v>
      </c>
      <c r="AF73" s="312">
        <v>0</v>
      </c>
      <c r="AG73" s="312">
        <v>0</v>
      </c>
      <c r="AH73" s="312">
        <v>0</v>
      </c>
      <c r="AI73" s="312">
        <v>0</v>
      </c>
      <c r="AJ73" s="312">
        <v>0</v>
      </c>
      <c r="AK73" s="312">
        <v>0</v>
      </c>
      <c r="AL73" s="312">
        <v>0</v>
      </c>
      <c r="AM73" s="312">
        <v>0</v>
      </c>
      <c r="AN73" s="312">
        <v>0</v>
      </c>
      <c r="AO73" s="312">
        <v>0</v>
      </c>
      <c r="AP73" s="312">
        <v>1</v>
      </c>
      <c r="AQ73" s="313">
        <v>1.3888888888888888E-2</v>
      </c>
    </row>
    <row r="74" spans="1:43">
      <c r="A74" s="311" t="s">
        <v>733</v>
      </c>
      <c r="B74" s="312">
        <v>0</v>
      </c>
      <c r="C74" s="312">
        <v>0</v>
      </c>
      <c r="D74" s="312">
        <v>0</v>
      </c>
      <c r="E74" s="312">
        <v>0</v>
      </c>
      <c r="F74" s="312">
        <v>0</v>
      </c>
      <c r="G74" s="312">
        <v>0</v>
      </c>
      <c r="H74" s="312">
        <v>0</v>
      </c>
      <c r="I74" s="312">
        <v>0</v>
      </c>
      <c r="J74" s="312">
        <v>0</v>
      </c>
      <c r="K74" s="312">
        <v>0</v>
      </c>
      <c r="L74" s="312">
        <v>0</v>
      </c>
      <c r="M74" s="312">
        <v>0</v>
      </c>
      <c r="N74" s="312">
        <v>0</v>
      </c>
      <c r="O74" s="312">
        <v>0</v>
      </c>
      <c r="P74" s="312">
        <v>0</v>
      </c>
      <c r="Q74" s="312">
        <v>0</v>
      </c>
      <c r="R74" s="312">
        <v>0</v>
      </c>
      <c r="S74" s="312">
        <v>0</v>
      </c>
      <c r="T74" s="312">
        <v>0</v>
      </c>
      <c r="U74" s="312">
        <v>0</v>
      </c>
      <c r="V74" s="312">
        <v>0</v>
      </c>
      <c r="W74" s="312">
        <v>0</v>
      </c>
      <c r="X74" s="312">
        <v>0</v>
      </c>
      <c r="Y74" s="312">
        <v>0</v>
      </c>
      <c r="Z74" s="312">
        <v>0</v>
      </c>
      <c r="AA74" s="312">
        <v>0</v>
      </c>
      <c r="AB74" s="312">
        <v>0</v>
      </c>
      <c r="AC74" s="312">
        <v>0</v>
      </c>
      <c r="AD74" s="312">
        <v>0</v>
      </c>
      <c r="AE74" s="312">
        <v>0</v>
      </c>
      <c r="AF74" s="312">
        <v>0</v>
      </c>
      <c r="AG74" s="312">
        <v>0</v>
      </c>
      <c r="AH74" s="312">
        <v>0</v>
      </c>
      <c r="AI74" s="312">
        <v>0</v>
      </c>
      <c r="AJ74" s="312">
        <v>0</v>
      </c>
      <c r="AK74" s="312">
        <v>0</v>
      </c>
      <c r="AL74" s="312">
        <v>0</v>
      </c>
      <c r="AM74" s="312">
        <v>0</v>
      </c>
      <c r="AN74" s="312">
        <v>0</v>
      </c>
      <c r="AO74" s="312">
        <v>0</v>
      </c>
      <c r="AP74" s="312">
        <v>0</v>
      </c>
      <c r="AQ74" s="313">
        <v>0</v>
      </c>
    </row>
    <row r="75" spans="1:43">
      <c r="A75" s="311" t="s">
        <v>734</v>
      </c>
      <c r="B75" s="312">
        <v>0</v>
      </c>
      <c r="C75" s="312">
        <v>3</v>
      </c>
      <c r="D75" s="312">
        <v>0</v>
      </c>
      <c r="E75" s="312">
        <v>0</v>
      </c>
      <c r="F75" s="312">
        <v>0</v>
      </c>
      <c r="G75" s="312">
        <v>0</v>
      </c>
      <c r="H75" s="312">
        <v>0</v>
      </c>
      <c r="I75" s="312">
        <v>0</v>
      </c>
      <c r="J75" s="312">
        <v>0</v>
      </c>
      <c r="K75" s="312">
        <v>0</v>
      </c>
      <c r="L75" s="312">
        <v>0</v>
      </c>
      <c r="M75" s="312">
        <v>0</v>
      </c>
      <c r="N75" s="312">
        <v>0</v>
      </c>
      <c r="O75" s="312">
        <v>0</v>
      </c>
      <c r="P75" s="312">
        <v>0</v>
      </c>
      <c r="Q75" s="312">
        <v>0</v>
      </c>
      <c r="R75" s="312">
        <v>0</v>
      </c>
      <c r="S75" s="312">
        <v>0</v>
      </c>
      <c r="T75" s="312">
        <v>0</v>
      </c>
      <c r="U75" s="312">
        <v>0</v>
      </c>
      <c r="V75" s="312">
        <v>0</v>
      </c>
      <c r="W75" s="312">
        <v>0</v>
      </c>
      <c r="X75" s="312">
        <v>0</v>
      </c>
      <c r="Y75" s="312">
        <v>0</v>
      </c>
      <c r="Z75" s="312">
        <v>0</v>
      </c>
      <c r="AA75" s="312">
        <v>0</v>
      </c>
      <c r="AB75" s="312">
        <v>0</v>
      </c>
      <c r="AC75" s="312">
        <v>0</v>
      </c>
      <c r="AD75" s="312">
        <v>0</v>
      </c>
      <c r="AE75" s="312">
        <v>0</v>
      </c>
      <c r="AF75" s="312">
        <v>0</v>
      </c>
      <c r="AG75" s="312">
        <v>0</v>
      </c>
      <c r="AH75" s="312">
        <v>0</v>
      </c>
      <c r="AI75" s="312">
        <v>0</v>
      </c>
      <c r="AJ75" s="312">
        <v>0</v>
      </c>
      <c r="AK75" s="312">
        <v>0</v>
      </c>
      <c r="AL75" s="312">
        <v>0</v>
      </c>
      <c r="AM75" s="312">
        <v>0</v>
      </c>
      <c r="AN75" s="312">
        <v>0</v>
      </c>
      <c r="AO75" s="312">
        <v>0</v>
      </c>
      <c r="AP75" s="312">
        <v>3</v>
      </c>
      <c r="AQ75" s="313">
        <v>4.1666666666666664E-2</v>
      </c>
    </row>
    <row r="76" spans="1:43">
      <c r="A76" s="311" t="s">
        <v>735</v>
      </c>
      <c r="B76" s="312">
        <v>0</v>
      </c>
      <c r="C76" s="312">
        <v>1</v>
      </c>
      <c r="D76" s="312">
        <v>0</v>
      </c>
      <c r="E76" s="312">
        <v>0</v>
      </c>
      <c r="F76" s="312">
        <v>0</v>
      </c>
      <c r="G76" s="312">
        <v>0</v>
      </c>
      <c r="H76" s="312">
        <v>0</v>
      </c>
      <c r="I76" s="312">
        <v>0</v>
      </c>
      <c r="J76" s="312">
        <v>0</v>
      </c>
      <c r="K76" s="312">
        <v>0</v>
      </c>
      <c r="L76" s="312">
        <v>0</v>
      </c>
      <c r="M76" s="312">
        <v>0</v>
      </c>
      <c r="N76" s="312">
        <v>0</v>
      </c>
      <c r="O76" s="312">
        <v>0</v>
      </c>
      <c r="P76" s="312">
        <v>0</v>
      </c>
      <c r="Q76" s="312">
        <v>0</v>
      </c>
      <c r="R76" s="312">
        <v>0</v>
      </c>
      <c r="S76" s="312">
        <v>0</v>
      </c>
      <c r="T76" s="312">
        <v>0</v>
      </c>
      <c r="U76" s="312">
        <v>0</v>
      </c>
      <c r="V76" s="312">
        <v>0</v>
      </c>
      <c r="W76" s="312">
        <v>0</v>
      </c>
      <c r="X76" s="312">
        <v>0</v>
      </c>
      <c r="Y76" s="312">
        <v>0</v>
      </c>
      <c r="Z76" s="312">
        <v>0</v>
      </c>
      <c r="AA76" s="312">
        <v>0</v>
      </c>
      <c r="AB76" s="312">
        <v>0</v>
      </c>
      <c r="AC76" s="312">
        <v>0</v>
      </c>
      <c r="AD76" s="312">
        <v>0</v>
      </c>
      <c r="AE76" s="312">
        <v>0</v>
      </c>
      <c r="AF76" s="312">
        <v>0</v>
      </c>
      <c r="AG76" s="312">
        <v>0</v>
      </c>
      <c r="AH76" s="312">
        <v>0</v>
      </c>
      <c r="AI76" s="312">
        <v>0</v>
      </c>
      <c r="AJ76" s="312">
        <v>0</v>
      </c>
      <c r="AK76" s="312">
        <v>0</v>
      </c>
      <c r="AL76" s="312">
        <v>0</v>
      </c>
      <c r="AM76" s="312">
        <v>0</v>
      </c>
      <c r="AN76" s="312">
        <v>0</v>
      </c>
      <c r="AO76" s="312">
        <v>0</v>
      </c>
      <c r="AP76" s="312">
        <v>1</v>
      </c>
      <c r="AQ76" s="313">
        <v>1.3888888888888888E-2</v>
      </c>
    </row>
    <row r="77" spans="1:43">
      <c r="A77" s="311" t="s">
        <v>736</v>
      </c>
      <c r="B77" s="312">
        <v>0</v>
      </c>
      <c r="C77" s="312">
        <v>7</v>
      </c>
      <c r="D77" s="312">
        <v>0</v>
      </c>
      <c r="E77" s="312">
        <v>0</v>
      </c>
      <c r="F77" s="312">
        <v>0</v>
      </c>
      <c r="G77" s="312">
        <v>0</v>
      </c>
      <c r="H77" s="312">
        <v>0</v>
      </c>
      <c r="I77" s="312">
        <v>0</v>
      </c>
      <c r="J77" s="312">
        <v>0</v>
      </c>
      <c r="K77" s="312">
        <v>0</v>
      </c>
      <c r="L77" s="312">
        <v>0</v>
      </c>
      <c r="M77" s="312">
        <v>0</v>
      </c>
      <c r="N77" s="312">
        <v>0</v>
      </c>
      <c r="O77" s="312">
        <v>0</v>
      </c>
      <c r="P77" s="312">
        <v>0</v>
      </c>
      <c r="Q77" s="312">
        <v>0</v>
      </c>
      <c r="R77" s="312">
        <v>0</v>
      </c>
      <c r="S77" s="312">
        <v>0</v>
      </c>
      <c r="T77" s="312">
        <v>0</v>
      </c>
      <c r="U77" s="312">
        <v>0</v>
      </c>
      <c r="V77" s="312">
        <v>0</v>
      </c>
      <c r="W77" s="312">
        <v>0</v>
      </c>
      <c r="X77" s="312">
        <v>0</v>
      </c>
      <c r="Y77" s="312">
        <v>0</v>
      </c>
      <c r="Z77" s="312">
        <v>0</v>
      </c>
      <c r="AA77" s="312">
        <v>0</v>
      </c>
      <c r="AB77" s="312">
        <v>0</v>
      </c>
      <c r="AC77" s="312">
        <v>0</v>
      </c>
      <c r="AD77" s="312">
        <v>0</v>
      </c>
      <c r="AE77" s="312">
        <v>0</v>
      </c>
      <c r="AF77" s="312">
        <v>0</v>
      </c>
      <c r="AG77" s="312">
        <v>0</v>
      </c>
      <c r="AH77" s="312">
        <v>0</v>
      </c>
      <c r="AI77" s="312">
        <v>0</v>
      </c>
      <c r="AJ77" s="312">
        <v>0</v>
      </c>
      <c r="AK77" s="312">
        <v>0</v>
      </c>
      <c r="AL77" s="312">
        <v>0</v>
      </c>
      <c r="AM77" s="312">
        <v>0</v>
      </c>
      <c r="AN77" s="312">
        <v>0</v>
      </c>
      <c r="AO77" s="312">
        <v>0</v>
      </c>
      <c r="AP77" s="312">
        <v>7</v>
      </c>
      <c r="AQ77" s="313">
        <v>9.7222222222222224E-2</v>
      </c>
    </row>
    <row r="78" spans="1:43">
      <c r="A78" s="311" t="s">
        <v>737</v>
      </c>
      <c r="B78" s="312">
        <v>0</v>
      </c>
      <c r="C78" s="312">
        <v>3</v>
      </c>
      <c r="D78" s="312">
        <v>0</v>
      </c>
      <c r="E78" s="312">
        <v>0</v>
      </c>
      <c r="F78" s="312">
        <v>0</v>
      </c>
      <c r="G78" s="312">
        <v>0</v>
      </c>
      <c r="H78" s="312">
        <v>0</v>
      </c>
      <c r="I78" s="312">
        <v>0</v>
      </c>
      <c r="J78" s="312">
        <v>0</v>
      </c>
      <c r="K78" s="312">
        <v>0</v>
      </c>
      <c r="L78" s="312">
        <v>0</v>
      </c>
      <c r="M78" s="312">
        <v>0</v>
      </c>
      <c r="N78" s="312">
        <v>0</v>
      </c>
      <c r="O78" s="312">
        <v>0</v>
      </c>
      <c r="P78" s="312">
        <v>0</v>
      </c>
      <c r="Q78" s="312">
        <v>0</v>
      </c>
      <c r="R78" s="312">
        <v>0</v>
      </c>
      <c r="S78" s="312">
        <v>0</v>
      </c>
      <c r="T78" s="312">
        <v>0</v>
      </c>
      <c r="U78" s="312">
        <v>0</v>
      </c>
      <c r="V78" s="312">
        <v>0</v>
      </c>
      <c r="W78" s="312">
        <v>0</v>
      </c>
      <c r="X78" s="312">
        <v>0</v>
      </c>
      <c r="Y78" s="312">
        <v>0</v>
      </c>
      <c r="Z78" s="312">
        <v>0</v>
      </c>
      <c r="AA78" s="312">
        <v>0</v>
      </c>
      <c r="AB78" s="312">
        <v>0</v>
      </c>
      <c r="AC78" s="312">
        <v>0</v>
      </c>
      <c r="AD78" s="312">
        <v>0</v>
      </c>
      <c r="AE78" s="312">
        <v>0</v>
      </c>
      <c r="AF78" s="312">
        <v>0</v>
      </c>
      <c r="AG78" s="312">
        <v>0</v>
      </c>
      <c r="AH78" s="312">
        <v>0</v>
      </c>
      <c r="AI78" s="312">
        <v>0</v>
      </c>
      <c r="AJ78" s="312">
        <v>0</v>
      </c>
      <c r="AK78" s="312">
        <v>0</v>
      </c>
      <c r="AL78" s="312">
        <v>0</v>
      </c>
      <c r="AM78" s="312">
        <v>0</v>
      </c>
      <c r="AN78" s="312">
        <v>0</v>
      </c>
      <c r="AO78" s="312">
        <v>0</v>
      </c>
      <c r="AP78" s="312">
        <v>3</v>
      </c>
      <c r="AQ78" s="313">
        <v>4.1666666666666664E-2</v>
      </c>
    </row>
    <row r="79" spans="1:43">
      <c r="A79" s="311" t="s">
        <v>738</v>
      </c>
      <c r="B79" s="312">
        <v>0</v>
      </c>
      <c r="C79" s="312">
        <v>55</v>
      </c>
      <c r="D79" s="312">
        <v>0</v>
      </c>
      <c r="E79" s="312">
        <v>0</v>
      </c>
      <c r="F79" s="312">
        <v>0</v>
      </c>
      <c r="G79" s="312">
        <v>0</v>
      </c>
      <c r="H79" s="312">
        <v>0</v>
      </c>
      <c r="I79" s="312">
        <v>0</v>
      </c>
      <c r="J79" s="312">
        <v>0</v>
      </c>
      <c r="K79" s="312">
        <v>0</v>
      </c>
      <c r="L79" s="312">
        <v>0</v>
      </c>
      <c r="M79" s="312">
        <v>0</v>
      </c>
      <c r="N79" s="312">
        <v>0</v>
      </c>
      <c r="O79" s="312">
        <v>0</v>
      </c>
      <c r="P79" s="312">
        <v>0</v>
      </c>
      <c r="Q79" s="312">
        <v>0</v>
      </c>
      <c r="R79" s="312">
        <v>0</v>
      </c>
      <c r="S79" s="312">
        <v>0</v>
      </c>
      <c r="T79" s="312">
        <v>0</v>
      </c>
      <c r="U79" s="312">
        <v>0</v>
      </c>
      <c r="V79" s="312">
        <v>0</v>
      </c>
      <c r="W79" s="312">
        <v>0</v>
      </c>
      <c r="X79" s="312">
        <v>0</v>
      </c>
      <c r="Y79" s="312">
        <v>0</v>
      </c>
      <c r="Z79" s="312">
        <v>0</v>
      </c>
      <c r="AA79" s="312">
        <v>0</v>
      </c>
      <c r="AB79" s="312">
        <v>0</v>
      </c>
      <c r="AC79" s="312">
        <v>0</v>
      </c>
      <c r="AD79" s="312">
        <v>0</v>
      </c>
      <c r="AE79" s="312">
        <v>0</v>
      </c>
      <c r="AF79" s="312">
        <v>0</v>
      </c>
      <c r="AG79" s="312">
        <v>0</v>
      </c>
      <c r="AH79" s="312">
        <v>0</v>
      </c>
      <c r="AI79" s="312">
        <v>0</v>
      </c>
      <c r="AJ79" s="312">
        <v>0</v>
      </c>
      <c r="AK79" s="312">
        <v>0</v>
      </c>
      <c r="AL79" s="312">
        <v>0</v>
      </c>
      <c r="AM79" s="312">
        <v>0</v>
      </c>
      <c r="AN79" s="312">
        <v>0</v>
      </c>
      <c r="AO79" s="312">
        <v>0</v>
      </c>
      <c r="AP79" s="312">
        <v>55</v>
      </c>
      <c r="AQ79" s="313">
        <v>0.76388888888888884</v>
      </c>
    </row>
    <row r="80" spans="1:43">
      <c r="A80" s="314" t="s">
        <v>159</v>
      </c>
      <c r="B80" s="315">
        <v>0</v>
      </c>
      <c r="C80" s="315">
        <v>72</v>
      </c>
      <c r="D80" s="315">
        <v>0</v>
      </c>
      <c r="E80" s="315">
        <v>0</v>
      </c>
      <c r="F80" s="315">
        <v>0</v>
      </c>
      <c r="G80" s="315">
        <v>0</v>
      </c>
      <c r="H80" s="315">
        <v>0</v>
      </c>
      <c r="I80" s="315">
        <v>0</v>
      </c>
      <c r="J80" s="315">
        <v>0</v>
      </c>
      <c r="K80" s="315">
        <v>0</v>
      </c>
      <c r="L80" s="315">
        <v>0</v>
      </c>
      <c r="M80" s="315">
        <v>0</v>
      </c>
      <c r="N80" s="315">
        <v>0</v>
      </c>
      <c r="O80" s="315">
        <v>0</v>
      </c>
      <c r="P80" s="315">
        <v>0</v>
      </c>
      <c r="Q80" s="315">
        <v>0</v>
      </c>
      <c r="R80" s="315">
        <v>0</v>
      </c>
      <c r="S80" s="315">
        <v>0</v>
      </c>
      <c r="T80" s="315">
        <v>0</v>
      </c>
      <c r="U80" s="315">
        <v>0</v>
      </c>
      <c r="V80" s="315">
        <v>0</v>
      </c>
      <c r="W80" s="315">
        <v>0</v>
      </c>
      <c r="X80" s="315">
        <v>0</v>
      </c>
      <c r="Y80" s="315">
        <v>0</v>
      </c>
      <c r="Z80" s="315">
        <v>0</v>
      </c>
      <c r="AA80" s="315">
        <v>0</v>
      </c>
      <c r="AB80" s="315">
        <v>0</v>
      </c>
      <c r="AC80" s="315">
        <v>0</v>
      </c>
      <c r="AD80" s="315">
        <v>0</v>
      </c>
      <c r="AE80" s="315">
        <v>0</v>
      </c>
      <c r="AF80" s="315">
        <v>0</v>
      </c>
      <c r="AG80" s="315">
        <v>0</v>
      </c>
      <c r="AH80" s="315">
        <v>0</v>
      </c>
      <c r="AI80" s="315">
        <v>0</v>
      </c>
      <c r="AJ80" s="315">
        <v>0</v>
      </c>
      <c r="AK80" s="315">
        <v>0</v>
      </c>
      <c r="AL80" s="315">
        <v>0</v>
      </c>
      <c r="AM80" s="315">
        <v>0</v>
      </c>
      <c r="AN80" s="315">
        <v>0</v>
      </c>
      <c r="AO80" s="315">
        <v>0</v>
      </c>
      <c r="AP80" s="315">
        <v>72</v>
      </c>
      <c r="AQ80" s="316">
        <v>1</v>
      </c>
    </row>
    <row r="81" spans="1:43">
      <c r="A81" s="318" t="s">
        <v>739</v>
      </c>
      <c r="B81" s="160">
        <v>0</v>
      </c>
      <c r="C81" s="160">
        <v>1</v>
      </c>
      <c r="D81" s="160">
        <v>0</v>
      </c>
      <c r="E81" s="160">
        <v>0</v>
      </c>
      <c r="F81" s="160">
        <v>0</v>
      </c>
      <c r="G81" s="160">
        <v>0</v>
      </c>
      <c r="H81" s="160">
        <v>0</v>
      </c>
      <c r="I81" s="160">
        <v>0</v>
      </c>
      <c r="J81" s="160">
        <v>0</v>
      </c>
      <c r="K81" s="160">
        <v>0</v>
      </c>
      <c r="L81" s="160">
        <v>0</v>
      </c>
      <c r="M81" s="160">
        <v>0</v>
      </c>
      <c r="N81" s="160">
        <v>0</v>
      </c>
      <c r="O81" s="160">
        <v>0</v>
      </c>
      <c r="P81" s="160">
        <v>0</v>
      </c>
      <c r="Q81" s="160">
        <v>0</v>
      </c>
      <c r="R81" s="160">
        <v>0</v>
      </c>
      <c r="S81" s="160">
        <v>0</v>
      </c>
      <c r="T81" s="160">
        <v>0</v>
      </c>
      <c r="U81" s="160">
        <v>0</v>
      </c>
      <c r="V81" s="160">
        <v>0</v>
      </c>
      <c r="W81" s="160">
        <v>0</v>
      </c>
      <c r="X81" s="160">
        <v>0</v>
      </c>
      <c r="Y81" s="160">
        <v>0</v>
      </c>
      <c r="Z81" s="160">
        <v>0</v>
      </c>
      <c r="AA81" s="160">
        <v>0</v>
      </c>
      <c r="AB81" s="160">
        <v>0</v>
      </c>
      <c r="AC81" s="160">
        <v>0</v>
      </c>
      <c r="AD81" s="160">
        <v>0</v>
      </c>
      <c r="AE81" s="160">
        <v>0</v>
      </c>
      <c r="AF81" s="160">
        <v>0</v>
      </c>
      <c r="AG81" s="160">
        <v>0</v>
      </c>
      <c r="AH81" s="160">
        <v>0</v>
      </c>
      <c r="AI81" s="160">
        <v>0</v>
      </c>
      <c r="AJ81" s="160">
        <v>0</v>
      </c>
      <c r="AK81" s="160">
        <v>0</v>
      </c>
      <c r="AL81" s="160">
        <v>0</v>
      </c>
      <c r="AM81" s="160">
        <v>0</v>
      </c>
      <c r="AN81" s="160">
        <v>0</v>
      </c>
      <c r="AO81" s="160">
        <v>0</v>
      </c>
      <c r="AP81" s="319">
        <v>1</v>
      </c>
      <c r="AQ81" s="320"/>
    </row>
    <row r="82" spans="1:43" ht="15.75" thickBot="1">
      <c r="A82" s="321"/>
      <c r="B82" s="322"/>
      <c r="C82" s="322"/>
      <c r="D82" s="322"/>
      <c r="E82" s="322"/>
      <c r="F82" s="322"/>
      <c r="G82" s="323"/>
      <c r="H82" s="323"/>
      <c r="I82" s="323"/>
      <c r="J82" s="323"/>
      <c r="K82" s="323"/>
      <c r="L82" s="322"/>
      <c r="M82" s="322"/>
      <c r="N82" s="322"/>
      <c r="O82" s="322"/>
      <c r="P82" s="322"/>
      <c r="Q82" s="322"/>
      <c r="R82" s="322"/>
      <c r="S82" s="322"/>
      <c r="T82" s="322"/>
      <c r="U82" s="324"/>
      <c r="V82" s="325"/>
      <c r="W82" s="325"/>
      <c r="X82" s="325"/>
      <c r="Y82" s="325"/>
      <c r="Z82" s="325"/>
      <c r="AA82" s="324"/>
      <c r="AB82" s="324"/>
      <c r="AC82" s="324"/>
      <c r="AD82" s="324"/>
      <c r="AE82" s="324"/>
      <c r="AF82" s="324"/>
      <c r="AG82" s="324"/>
      <c r="AH82" s="324"/>
      <c r="AI82" s="324"/>
      <c r="AJ82" s="324"/>
      <c r="AK82" s="324"/>
      <c r="AL82" s="324"/>
      <c r="AM82" s="324"/>
      <c r="AN82" s="324"/>
      <c r="AO82" s="324"/>
      <c r="AP82" s="324"/>
      <c r="AQ82" s="326"/>
    </row>
    <row r="83" spans="1:43" ht="15.75" thickTop="1">
      <c r="A83" s="784" t="s">
        <v>1413</v>
      </c>
      <c r="B83" s="785"/>
      <c r="C83" s="785"/>
      <c r="D83" s="785"/>
      <c r="E83" s="785"/>
      <c r="F83" s="785"/>
      <c r="G83" s="785"/>
      <c r="H83" s="785"/>
      <c r="I83" s="785"/>
      <c r="J83" s="785"/>
      <c r="K83" s="785"/>
      <c r="L83" s="785"/>
      <c r="M83" s="785"/>
      <c r="N83" s="785"/>
      <c r="O83" s="785"/>
      <c r="P83" s="785"/>
      <c r="Q83" s="785"/>
      <c r="R83" s="785"/>
      <c r="S83" s="785"/>
      <c r="T83" s="785"/>
      <c r="U83" s="785"/>
      <c r="V83" s="327"/>
      <c r="W83" s="327"/>
      <c r="X83" s="327"/>
      <c r="Y83" s="327"/>
      <c r="Z83" s="327"/>
      <c r="AA83" s="327"/>
      <c r="AB83" s="327"/>
      <c r="AC83" s="327"/>
      <c r="AD83" s="327"/>
      <c r="AE83" s="327"/>
      <c r="AF83" s="327"/>
      <c r="AG83" s="327"/>
      <c r="AH83" s="327"/>
      <c r="AI83" s="327"/>
      <c r="AJ83" s="327"/>
      <c r="AK83" s="327"/>
      <c r="AL83" s="327"/>
      <c r="AM83" s="327"/>
      <c r="AN83" s="327"/>
      <c r="AO83" s="327"/>
      <c r="AP83" s="327"/>
    </row>
    <row r="84" spans="1:43">
      <c r="A84" s="625"/>
      <c r="B84" s="625"/>
      <c r="C84" s="704"/>
      <c r="D84" s="704"/>
      <c r="E84" s="704"/>
      <c r="F84" s="663"/>
      <c r="G84" s="625"/>
      <c r="H84" s="625"/>
      <c r="I84" s="625"/>
      <c r="J84" s="625"/>
      <c r="K84" s="625"/>
      <c r="L84" s="625"/>
      <c r="M84" s="625"/>
      <c r="N84" s="625"/>
      <c r="O84" s="625"/>
      <c r="P84" s="625"/>
      <c r="Q84" s="625"/>
      <c r="R84" s="625"/>
      <c r="S84" s="625"/>
      <c r="T84" s="625"/>
      <c r="U84" s="625"/>
      <c r="V84" s="625"/>
      <c r="W84" s="625"/>
      <c r="X84" s="625"/>
      <c r="Y84" s="625"/>
      <c r="Z84" s="625"/>
      <c r="AA84" s="625"/>
      <c r="AB84" s="625"/>
      <c r="AC84" s="625"/>
      <c r="AD84" s="625"/>
      <c r="AE84" s="625"/>
      <c r="AF84" s="625"/>
      <c r="AG84" s="625"/>
      <c r="AH84" s="625"/>
      <c r="AI84" s="625"/>
      <c r="AJ84" s="667"/>
      <c r="AK84" s="667"/>
      <c r="AL84" s="677"/>
      <c r="AM84" s="677"/>
      <c r="AN84" s="691"/>
      <c r="AO84" s="625"/>
      <c r="AP84" s="625"/>
      <c r="AQ84" s="625"/>
    </row>
    <row r="85" spans="1:43" ht="30" customHeight="1">
      <c r="A85" s="727" t="s">
        <v>961</v>
      </c>
      <c r="B85" s="727"/>
      <c r="C85" s="727"/>
      <c r="D85" s="727"/>
      <c r="E85" s="727"/>
      <c r="F85" s="727"/>
      <c r="G85" s="727"/>
      <c r="H85" s="727"/>
      <c r="I85" s="727"/>
      <c r="J85" s="727"/>
      <c r="K85" s="727"/>
      <c r="L85" s="727"/>
      <c r="M85" s="727"/>
      <c r="N85" s="727"/>
      <c r="O85" s="727"/>
      <c r="P85" s="727"/>
      <c r="Q85" s="727"/>
      <c r="R85" s="727"/>
      <c r="S85" s="727"/>
      <c r="T85" s="727"/>
      <c r="U85" s="727"/>
      <c r="V85" s="727"/>
      <c r="W85" s="727"/>
      <c r="X85" s="727"/>
      <c r="Y85" s="727"/>
      <c r="Z85" s="727"/>
      <c r="AA85" s="727"/>
      <c r="AB85" s="727"/>
      <c r="AC85" s="727"/>
      <c r="AD85" s="727"/>
      <c r="AE85" s="727"/>
      <c r="AF85" s="727"/>
      <c r="AG85" s="727"/>
      <c r="AH85" s="727"/>
      <c r="AI85" s="727"/>
      <c r="AJ85" s="727"/>
      <c r="AK85" s="727"/>
      <c r="AL85" s="727"/>
      <c r="AM85" s="727"/>
      <c r="AN85" s="727"/>
      <c r="AO85" s="727"/>
      <c r="AP85" s="727"/>
      <c r="AQ85" s="727"/>
    </row>
    <row r="86" spans="1:43" ht="18">
      <c r="A86" s="728" t="s">
        <v>1007</v>
      </c>
      <c r="B86" s="728"/>
      <c r="C86" s="728"/>
      <c r="D86" s="728"/>
      <c r="E86" s="728"/>
      <c r="F86" s="728"/>
      <c r="G86" s="728"/>
      <c r="H86" s="728"/>
      <c r="I86" s="728"/>
      <c r="J86" s="728"/>
      <c r="K86" s="728"/>
      <c r="L86" s="728"/>
      <c r="M86" s="728"/>
      <c r="N86" s="728"/>
      <c r="O86" s="728"/>
      <c r="P86" s="728"/>
      <c r="Q86" s="728"/>
      <c r="R86" s="728"/>
      <c r="S86" s="728"/>
      <c r="T86" s="728"/>
      <c r="U86" s="728"/>
      <c r="V86" s="728"/>
      <c r="W86" s="728"/>
      <c r="X86" s="728"/>
      <c r="Y86" s="728"/>
      <c r="Z86" s="728"/>
      <c r="AA86" s="728"/>
      <c r="AB86" s="728"/>
      <c r="AC86" s="728"/>
      <c r="AD86" s="728"/>
      <c r="AE86" s="728"/>
      <c r="AF86" s="728"/>
      <c r="AG86" s="728"/>
      <c r="AH86" s="728"/>
      <c r="AI86" s="728"/>
      <c r="AJ86" s="728"/>
      <c r="AK86" s="728"/>
      <c r="AL86" s="728"/>
      <c r="AM86" s="728"/>
      <c r="AN86" s="728"/>
      <c r="AO86" s="728"/>
      <c r="AP86" s="728"/>
      <c r="AQ86" s="728"/>
    </row>
    <row r="87" spans="1:43" ht="18">
      <c r="A87" s="728" t="s">
        <v>1468</v>
      </c>
      <c r="B87" s="728"/>
      <c r="C87" s="728"/>
      <c r="D87" s="728"/>
      <c r="E87" s="728"/>
      <c r="F87" s="728"/>
      <c r="G87" s="728"/>
      <c r="H87" s="728"/>
      <c r="I87" s="728"/>
      <c r="J87" s="728"/>
      <c r="K87" s="728"/>
      <c r="L87" s="728"/>
      <c r="M87" s="728"/>
      <c r="N87" s="728"/>
      <c r="O87" s="728"/>
      <c r="P87" s="728"/>
      <c r="Q87" s="728"/>
      <c r="R87" s="728"/>
      <c r="S87" s="728"/>
      <c r="T87" s="728"/>
      <c r="U87" s="728"/>
      <c r="V87" s="728"/>
      <c r="W87" s="728"/>
      <c r="X87" s="728"/>
      <c r="Y87" s="728"/>
      <c r="Z87" s="728"/>
      <c r="AA87" s="728"/>
      <c r="AB87" s="728"/>
      <c r="AC87" s="728"/>
      <c r="AD87" s="728"/>
      <c r="AE87" s="728"/>
      <c r="AF87" s="728"/>
      <c r="AG87" s="728"/>
      <c r="AH87" s="728"/>
      <c r="AI87" s="728"/>
      <c r="AJ87" s="728"/>
      <c r="AK87" s="728"/>
      <c r="AL87" s="728"/>
      <c r="AM87" s="728"/>
      <c r="AN87" s="728"/>
      <c r="AO87" s="728"/>
      <c r="AP87" s="728"/>
      <c r="AQ87" s="728"/>
    </row>
    <row r="88" spans="1:43" ht="30" customHeight="1">
      <c r="A88" s="732" t="s">
        <v>511</v>
      </c>
      <c r="B88" s="732"/>
      <c r="C88" s="732"/>
      <c r="D88" s="732"/>
      <c r="E88" s="732"/>
      <c r="F88" s="732"/>
      <c r="G88" s="732"/>
      <c r="H88" s="732"/>
      <c r="I88" s="732"/>
      <c r="J88" s="732"/>
      <c r="K88" s="732"/>
      <c r="L88" s="732"/>
      <c r="M88" s="732"/>
      <c r="N88" s="732"/>
      <c r="O88" s="732"/>
      <c r="P88" s="732"/>
      <c r="Q88" s="732"/>
      <c r="R88" s="732"/>
      <c r="S88" s="732"/>
      <c r="T88" s="732"/>
      <c r="U88" s="732"/>
      <c r="V88" s="732"/>
      <c r="W88" s="732"/>
      <c r="X88" s="732"/>
      <c r="Y88" s="732"/>
      <c r="Z88" s="732"/>
      <c r="AA88" s="732"/>
      <c r="AB88" s="732"/>
      <c r="AC88" s="732"/>
      <c r="AD88" s="732"/>
      <c r="AE88" s="732"/>
      <c r="AF88" s="732"/>
      <c r="AG88" s="732"/>
      <c r="AH88" s="732"/>
      <c r="AI88" s="732"/>
      <c r="AJ88" s="732"/>
      <c r="AK88" s="732"/>
      <c r="AL88" s="732"/>
      <c r="AM88" s="732"/>
      <c r="AN88" s="732"/>
      <c r="AO88" s="732"/>
      <c r="AP88" s="732"/>
      <c r="AQ88" s="732"/>
    </row>
    <row r="89" spans="1:43">
      <c r="A89" s="213"/>
      <c r="B89" s="11"/>
      <c r="C89" s="11"/>
      <c r="D89" s="11"/>
      <c r="E89" s="11"/>
      <c r="F89" s="11"/>
      <c r="G89" s="11"/>
      <c r="H89" s="11"/>
      <c r="I89" s="11"/>
      <c r="J89" s="11"/>
      <c r="K89" s="11"/>
      <c r="L89" s="11"/>
      <c r="M89" s="11"/>
      <c r="N89" s="11"/>
      <c r="O89" s="11"/>
      <c r="P89" s="11"/>
      <c r="Q89" s="11"/>
      <c r="R89" s="11"/>
      <c r="S89" s="11"/>
      <c r="T89" s="211"/>
      <c r="U89" s="98"/>
      <c r="V89" s="11"/>
      <c r="W89" s="11"/>
      <c r="X89" s="11"/>
      <c r="Y89" s="11"/>
      <c r="Z89" s="11"/>
      <c r="AA89" s="11"/>
      <c r="AB89" s="11"/>
      <c r="AC89" s="11"/>
    </row>
    <row r="90" spans="1:43" ht="30" customHeight="1">
      <c r="A90" s="72" t="s">
        <v>723</v>
      </c>
      <c r="B90" s="73" t="s">
        <v>67</v>
      </c>
      <c r="C90" s="73" t="s">
        <v>68</v>
      </c>
      <c r="D90" s="73" t="s">
        <v>69</v>
      </c>
      <c r="E90" s="73" t="s">
        <v>70</v>
      </c>
      <c r="F90" s="73" t="s">
        <v>71</v>
      </c>
      <c r="G90" s="73" t="s">
        <v>72</v>
      </c>
      <c r="H90" s="73" t="s">
        <v>73</v>
      </c>
      <c r="I90" s="73" t="s">
        <v>74</v>
      </c>
      <c r="J90" s="73" t="s">
        <v>75</v>
      </c>
      <c r="K90" s="73" t="s">
        <v>76</v>
      </c>
      <c r="L90" s="73" t="s">
        <v>77</v>
      </c>
      <c r="M90" s="73" t="s">
        <v>78</v>
      </c>
      <c r="N90" s="73" t="s">
        <v>79</v>
      </c>
      <c r="O90" s="73" t="s">
        <v>80</v>
      </c>
      <c r="P90" s="73" t="s">
        <v>81</v>
      </c>
      <c r="Q90" s="73" t="s">
        <v>82</v>
      </c>
      <c r="R90" s="73" t="s">
        <v>83</v>
      </c>
      <c r="S90" s="73" t="s">
        <v>84</v>
      </c>
      <c r="T90" s="73" t="s">
        <v>86</v>
      </c>
      <c r="U90" s="73" t="s">
        <v>87</v>
      </c>
      <c r="V90" s="73" t="s">
        <v>88</v>
      </c>
      <c r="W90" s="73" t="s">
        <v>89</v>
      </c>
      <c r="X90" s="73" t="s">
        <v>90</v>
      </c>
      <c r="Y90" s="73" t="s">
        <v>91</v>
      </c>
      <c r="Z90" s="73" t="s">
        <v>92</v>
      </c>
      <c r="AA90" s="73" t="s">
        <v>93</v>
      </c>
      <c r="AB90" s="73" t="s">
        <v>94</v>
      </c>
      <c r="AC90" s="73" t="s">
        <v>95</v>
      </c>
      <c r="AD90" s="73" t="s">
        <v>96</v>
      </c>
      <c r="AE90" s="73" t="s">
        <v>97</v>
      </c>
      <c r="AF90" s="73" t="s">
        <v>517</v>
      </c>
      <c r="AG90" s="73" t="s">
        <v>1295</v>
      </c>
      <c r="AH90" s="73" t="s">
        <v>1306</v>
      </c>
      <c r="AI90" s="73" t="s">
        <v>1307</v>
      </c>
      <c r="AJ90" s="73" t="s">
        <v>1317</v>
      </c>
      <c r="AK90" s="73" t="s">
        <v>1318</v>
      </c>
      <c r="AL90" s="73" t="s">
        <v>1440</v>
      </c>
      <c r="AM90" s="73" t="s">
        <v>1477</v>
      </c>
      <c r="AN90" s="73" t="s">
        <v>1478</v>
      </c>
      <c r="AO90" s="73" t="s">
        <v>1479</v>
      </c>
      <c r="AP90" s="176" t="s">
        <v>518</v>
      </c>
      <c r="AQ90" s="309" t="s">
        <v>681</v>
      </c>
    </row>
    <row r="91" spans="1:43">
      <c r="A91" s="100" t="s">
        <v>725</v>
      </c>
      <c r="B91" s="95">
        <v>0</v>
      </c>
      <c r="C91" s="95">
        <v>25412.904109999999</v>
      </c>
      <c r="D91" s="95">
        <v>0</v>
      </c>
      <c r="E91" s="95">
        <v>0</v>
      </c>
      <c r="F91" s="95">
        <v>0</v>
      </c>
      <c r="G91" s="95">
        <v>0</v>
      </c>
      <c r="H91" s="95">
        <v>0</v>
      </c>
      <c r="I91" s="95">
        <v>0</v>
      </c>
      <c r="J91" s="95">
        <v>0</v>
      </c>
      <c r="K91" s="95">
        <v>0</v>
      </c>
      <c r="L91" s="95">
        <v>0</v>
      </c>
      <c r="M91" s="95">
        <v>0</v>
      </c>
      <c r="N91" s="95">
        <v>0</v>
      </c>
      <c r="O91" s="95">
        <v>0</v>
      </c>
      <c r="P91" s="95">
        <v>0</v>
      </c>
      <c r="Q91" s="95">
        <v>0</v>
      </c>
      <c r="R91" s="95">
        <v>0</v>
      </c>
      <c r="S91" s="95">
        <v>0</v>
      </c>
      <c r="T91" s="95">
        <v>0</v>
      </c>
      <c r="U91" s="95">
        <v>0</v>
      </c>
      <c r="V91" s="95">
        <v>0</v>
      </c>
      <c r="W91" s="95">
        <v>0</v>
      </c>
      <c r="X91" s="95">
        <v>0</v>
      </c>
      <c r="Y91" s="95">
        <v>0</v>
      </c>
      <c r="Z91" s="95">
        <v>0</v>
      </c>
      <c r="AA91" s="95">
        <v>0</v>
      </c>
      <c r="AB91" s="95">
        <v>0</v>
      </c>
      <c r="AC91" s="95">
        <v>0</v>
      </c>
      <c r="AD91" s="95">
        <v>0</v>
      </c>
      <c r="AE91" s="95">
        <v>0</v>
      </c>
      <c r="AF91" s="95">
        <v>0</v>
      </c>
      <c r="AG91" s="95">
        <v>0</v>
      </c>
      <c r="AH91" s="95">
        <v>0</v>
      </c>
      <c r="AI91" s="95">
        <v>0</v>
      </c>
      <c r="AJ91" s="95">
        <v>0</v>
      </c>
      <c r="AK91" s="95">
        <v>0</v>
      </c>
      <c r="AL91" s="95">
        <v>0</v>
      </c>
      <c r="AM91" s="95">
        <v>0</v>
      </c>
      <c r="AN91" s="95">
        <v>0</v>
      </c>
      <c r="AO91" s="95">
        <v>0</v>
      </c>
      <c r="AP91" s="95">
        <v>25412.904109999999</v>
      </c>
      <c r="AQ91" s="160">
        <v>1.0650201265934729E-2</v>
      </c>
    </row>
    <row r="92" spans="1:43">
      <c r="A92" s="100" t="s">
        <v>726</v>
      </c>
      <c r="B92" s="95">
        <v>10811.26835</v>
      </c>
      <c r="C92" s="95">
        <v>7759.0251600000001</v>
      </c>
      <c r="D92" s="95">
        <v>0</v>
      </c>
      <c r="E92" s="95">
        <v>0</v>
      </c>
      <c r="F92" s="95">
        <v>0</v>
      </c>
      <c r="G92" s="95">
        <v>0</v>
      </c>
      <c r="H92" s="95">
        <v>0</v>
      </c>
      <c r="I92" s="95">
        <v>0</v>
      </c>
      <c r="J92" s="95">
        <v>0</v>
      </c>
      <c r="K92" s="95">
        <v>0</v>
      </c>
      <c r="L92" s="95">
        <v>0</v>
      </c>
      <c r="M92" s="95">
        <v>0</v>
      </c>
      <c r="N92" s="95">
        <v>0</v>
      </c>
      <c r="O92" s="95">
        <v>0</v>
      </c>
      <c r="P92" s="95">
        <v>0</v>
      </c>
      <c r="Q92" s="95">
        <v>0</v>
      </c>
      <c r="R92" s="95">
        <v>0</v>
      </c>
      <c r="S92" s="95">
        <v>0</v>
      </c>
      <c r="T92" s="95">
        <v>0</v>
      </c>
      <c r="U92" s="95">
        <v>0</v>
      </c>
      <c r="V92" s="95">
        <v>0</v>
      </c>
      <c r="W92" s="95">
        <v>0</v>
      </c>
      <c r="X92" s="95">
        <v>0</v>
      </c>
      <c r="Y92" s="95">
        <v>0</v>
      </c>
      <c r="Z92" s="95">
        <v>0</v>
      </c>
      <c r="AA92" s="95">
        <v>0</v>
      </c>
      <c r="AB92" s="95">
        <v>0</v>
      </c>
      <c r="AC92" s="95">
        <v>0</v>
      </c>
      <c r="AD92" s="95">
        <v>0</v>
      </c>
      <c r="AE92" s="95">
        <v>0</v>
      </c>
      <c r="AF92" s="95">
        <v>0</v>
      </c>
      <c r="AG92" s="95">
        <v>0</v>
      </c>
      <c r="AH92" s="95">
        <v>0</v>
      </c>
      <c r="AI92" s="95">
        <v>0</v>
      </c>
      <c r="AJ92" s="95">
        <v>0</v>
      </c>
      <c r="AK92" s="95">
        <v>0</v>
      </c>
      <c r="AL92" s="95">
        <v>0</v>
      </c>
      <c r="AM92" s="95">
        <v>0</v>
      </c>
      <c r="AN92" s="95">
        <v>0</v>
      </c>
      <c r="AO92" s="95">
        <v>0</v>
      </c>
      <c r="AP92" s="95">
        <v>18570.293510000003</v>
      </c>
      <c r="AQ92" s="160">
        <v>7.7825565544536075E-3</v>
      </c>
    </row>
    <row r="93" spans="1:43">
      <c r="A93" s="100" t="s">
        <v>727</v>
      </c>
      <c r="B93" s="95">
        <v>3841.8523100000002</v>
      </c>
      <c r="C93" s="95">
        <v>20650.432780000003</v>
      </c>
      <c r="D93" s="95">
        <v>0</v>
      </c>
      <c r="E93" s="95">
        <v>0</v>
      </c>
      <c r="F93" s="95">
        <v>0</v>
      </c>
      <c r="G93" s="95">
        <v>8535.0118399999992</v>
      </c>
      <c r="H93" s="95">
        <v>0</v>
      </c>
      <c r="I93" s="95">
        <v>0</v>
      </c>
      <c r="J93" s="95">
        <v>0</v>
      </c>
      <c r="K93" s="95">
        <v>0</v>
      </c>
      <c r="L93" s="95">
        <v>0</v>
      </c>
      <c r="M93" s="95">
        <v>0</v>
      </c>
      <c r="N93" s="95">
        <v>0</v>
      </c>
      <c r="O93" s="95">
        <v>0</v>
      </c>
      <c r="P93" s="95">
        <v>0</v>
      </c>
      <c r="Q93" s="95">
        <v>0</v>
      </c>
      <c r="R93" s="95">
        <v>0</v>
      </c>
      <c r="S93" s="95">
        <v>0</v>
      </c>
      <c r="T93" s="95">
        <v>0</v>
      </c>
      <c r="U93" s="95">
        <v>0</v>
      </c>
      <c r="V93" s="95">
        <v>0</v>
      </c>
      <c r="W93" s="95">
        <v>0</v>
      </c>
      <c r="X93" s="95">
        <v>0</v>
      </c>
      <c r="Y93" s="95">
        <v>0</v>
      </c>
      <c r="Z93" s="95">
        <v>0</v>
      </c>
      <c r="AA93" s="95">
        <v>3829.4992299999999</v>
      </c>
      <c r="AB93" s="95">
        <v>0</v>
      </c>
      <c r="AC93" s="95">
        <v>0</v>
      </c>
      <c r="AD93" s="95">
        <v>0</v>
      </c>
      <c r="AE93" s="95">
        <v>0</v>
      </c>
      <c r="AF93" s="95">
        <v>0</v>
      </c>
      <c r="AG93" s="95">
        <v>0</v>
      </c>
      <c r="AH93" s="95">
        <v>0</v>
      </c>
      <c r="AI93" s="95">
        <v>0</v>
      </c>
      <c r="AJ93" s="95">
        <v>0</v>
      </c>
      <c r="AK93" s="95">
        <v>0</v>
      </c>
      <c r="AL93" s="95">
        <v>0</v>
      </c>
      <c r="AM93" s="95">
        <v>0</v>
      </c>
      <c r="AN93" s="95">
        <v>0</v>
      </c>
      <c r="AO93" s="95">
        <v>0</v>
      </c>
      <c r="AP93" s="95">
        <v>36856.796159999998</v>
      </c>
      <c r="AQ93" s="160">
        <v>1.5446180232784511E-2</v>
      </c>
    </row>
    <row r="94" spans="1:43">
      <c r="A94" s="100" t="s">
        <v>728</v>
      </c>
      <c r="B94" s="95">
        <v>12917.5548</v>
      </c>
      <c r="C94" s="95">
        <v>15110.4773</v>
      </c>
      <c r="D94" s="95">
        <v>1413.4978600000002</v>
      </c>
      <c r="E94" s="95">
        <v>0</v>
      </c>
      <c r="F94" s="95">
        <v>0</v>
      </c>
      <c r="G94" s="95">
        <v>0</v>
      </c>
      <c r="H94" s="95">
        <v>0</v>
      </c>
      <c r="I94" s="95">
        <v>1372.18625</v>
      </c>
      <c r="J94" s="95">
        <v>1391.76559</v>
      </c>
      <c r="K94" s="95">
        <v>0</v>
      </c>
      <c r="L94" s="95">
        <v>0</v>
      </c>
      <c r="M94" s="95">
        <v>0</v>
      </c>
      <c r="N94" s="95">
        <v>0</v>
      </c>
      <c r="O94" s="95">
        <v>0</v>
      </c>
      <c r="P94" s="95">
        <v>0</v>
      </c>
      <c r="Q94" s="95">
        <v>2000.62158</v>
      </c>
      <c r="R94" s="95">
        <v>0</v>
      </c>
      <c r="S94" s="95">
        <v>0</v>
      </c>
      <c r="T94" s="95">
        <v>0</v>
      </c>
      <c r="U94" s="95">
        <v>0</v>
      </c>
      <c r="V94" s="95">
        <v>0</v>
      </c>
      <c r="W94" s="95">
        <v>0</v>
      </c>
      <c r="X94" s="95">
        <v>0</v>
      </c>
      <c r="Y94" s="95">
        <v>0</v>
      </c>
      <c r="Z94" s="95">
        <v>1608.31331</v>
      </c>
      <c r="AA94" s="95">
        <v>7905.7708899999998</v>
      </c>
      <c r="AB94" s="95">
        <v>4201.7054699999999</v>
      </c>
      <c r="AC94" s="95">
        <v>1399.77557</v>
      </c>
      <c r="AD94" s="95">
        <v>0</v>
      </c>
      <c r="AE94" s="95">
        <v>0</v>
      </c>
      <c r="AF94" s="95">
        <v>0</v>
      </c>
      <c r="AG94" s="95">
        <v>0</v>
      </c>
      <c r="AH94" s="95">
        <v>0</v>
      </c>
      <c r="AI94" s="95">
        <v>0</v>
      </c>
      <c r="AJ94" s="95">
        <v>0</v>
      </c>
      <c r="AK94" s="95">
        <v>0</v>
      </c>
      <c r="AL94" s="95">
        <v>0</v>
      </c>
      <c r="AM94" s="95">
        <v>0</v>
      </c>
      <c r="AN94" s="95">
        <v>0</v>
      </c>
      <c r="AO94" s="95">
        <v>0</v>
      </c>
      <c r="AP94" s="95">
        <v>49321.668619999997</v>
      </c>
      <c r="AQ94" s="160">
        <v>2.0670038154672641E-2</v>
      </c>
    </row>
    <row r="95" spans="1:43">
      <c r="A95" s="100" t="s">
        <v>729</v>
      </c>
      <c r="B95" s="95">
        <v>20059.706449999998</v>
      </c>
      <c r="C95" s="95">
        <v>14831.95177</v>
      </c>
      <c r="D95" s="95">
        <v>3264.8600299999998</v>
      </c>
      <c r="E95" s="95">
        <v>0</v>
      </c>
      <c r="F95" s="95">
        <v>4954.0300900000002</v>
      </c>
      <c r="G95" s="95">
        <v>3809.7458900000001</v>
      </c>
      <c r="H95" s="95">
        <v>726.93505000000005</v>
      </c>
      <c r="I95" s="95">
        <v>0</v>
      </c>
      <c r="J95" s="95">
        <v>723.84199000000001</v>
      </c>
      <c r="K95" s="95">
        <v>0</v>
      </c>
      <c r="L95" s="95">
        <v>0</v>
      </c>
      <c r="M95" s="95">
        <v>0</v>
      </c>
      <c r="N95" s="95">
        <v>2045.0573100000001</v>
      </c>
      <c r="O95" s="95">
        <v>0</v>
      </c>
      <c r="P95" s="95">
        <v>854.16946999999993</v>
      </c>
      <c r="Q95" s="95">
        <v>0</v>
      </c>
      <c r="R95" s="95">
        <v>3950.16831</v>
      </c>
      <c r="S95" s="95">
        <v>0</v>
      </c>
      <c r="T95" s="95">
        <v>0</v>
      </c>
      <c r="U95" s="95">
        <v>887.40018999999995</v>
      </c>
      <c r="V95" s="95">
        <v>717.52224000000001</v>
      </c>
      <c r="W95" s="95">
        <v>0</v>
      </c>
      <c r="X95" s="95">
        <v>0</v>
      </c>
      <c r="Y95" s="95">
        <v>0</v>
      </c>
      <c r="Z95" s="95">
        <v>2030.8323600000001</v>
      </c>
      <c r="AA95" s="95">
        <v>1683.8805600000001</v>
      </c>
      <c r="AB95" s="95">
        <v>860.17484999999999</v>
      </c>
      <c r="AC95" s="95">
        <v>2666.6034900000004</v>
      </c>
      <c r="AD95" s="95">
        <v>4323.8201200000003</v>
      </c>
      <c r="AE95" s="95">
        <v>0</v>
      </c>
      <c r="AF95" s="95">
        <v>0</v>
      </c>
      <c r="AG95" s="95">
        <v>708.85518999999999</v>
      </c>
      <c r="AH95" s="95">
        <v>1059.1730299999999</v>
      </c>
      <c r="AI95" s="95">
        <v>0</v>
      </c>
      <c r="AJ95" s="95">
        <v>851.92704000000003</v>
      </c>
      <c r="AK95" s="95">
        <v>0</v>
      </c>
      <c r="AL95" s="95">
        <v>0</v>
      </c>
      <c r="AM95" s="95">
        <v>3507.6588199999997</v>
      </c>
      <c r="AN95" s="95">
        <v>1306.52747</v>
      </c>
      <c r="AO95" s="95">
        <v>0</v>
      </c>
      <c r="AP95" s="95">
        <v>75824.841719999997</v>
      </c>
      <c r="AQ95" s="160">
        <v>3.1777156273842505E-2</v>
      </c>
    </row>
    <row r="96" spans="1:43">
      <c r="A96" s="100" t="s">
        <v>730</v>
      </c>
      <c r="B96" s="95">
        <v>32435.21428</v>
      </c>
      <c r="C96" s="95">
        <v>19531.414579999997</v>
      </c>
      <c r="D96" s="95">
        <v>7241.8333700000003</v>
      </c>
      <c r="E96" s="95">
        <v>4724.2759800000003</v>
      </c>
      <c r="F96" s="95">
        <v>1222.4698999999998</v>
      </c>
      <c r="G96" s="95">
        <v>1692.8929599999999</v>
      </c>
      <c r="H96" s="95">
        <v>752.0557</v>
      </c>
      <c r="I96" s="95">
        <v>933.48794999999996</v>
      </c>
      <c r="J96" s="95">
        <v>952.88952000000006</v>
      </c>
      <c r="K96" s="95">
        <v>0</v>
      </c>
      <c r="L96" s="95">
        <v>0</v>
      </c>
      <c r="M96" s="95">
        <v>0</v>
      </c>
      <c r="N96" s="95">
        <v>1507.20868</v>
      </c>
      <c r="O96" s="95">
        <v>6407.2411300000003</v>
      </c>
      <c r="P96" s="95">
        <v>771.46069999999997</v>
      </c>
      <c r="Q96" s="95">
        <v>0</v>
      </c>
      <c r="R96" s="95">
        <v>939.87355000000002</v>
      </c>
      <c r="S96" s="95">
        <v>912.14383999999995</v>
      </c>
      <c r="T96" s="95">
        <v>1620.98577</v>
      </c>
      <c r="U96" s="95">
        <v>1797.20615</v>
      </c>
      <c r="V96" s="95">
        <v>3168.6307900000002</v>
      </c>
      <c r="W96" s="95">
        <v>1332.23252</v>
      </c>
      <c r="X96" s="95">
        <v>518.94381999999996</v>
      </c>
      <c r="Y96" s="95">
        <v>714.09870000000001</v>
      </c>
      <c r="Z96" s="95">
        <v>448.01911999999999</v>
      </c>
      <c r="AA96" s="95">
        <v>1026.75234</v>
      </c>
      <c r="AB96" s="95">
        <v>3346.2029400000001</v>
      </c>
      <c r="AC96" s="95">
        <v>5299.9458600000007</v>
      </c>
      <c r="AD96" s="95">
        <v>1687.0717299999999</v>
      </c>
      <c r="AE96" s="95">
        <v>4349.9213499999996</v>
      </c>
      <c r="AF96" s="95">
        <v>0</v>
      </c>
      <c r="AG96" s="95">
        <v>0</v>
      </c>
      <c r="AH96" s="95">
        <v>0</v>
      </c>
      <c r="AI96" s="95">
        <v>0</v>
      </c>
      <c r="AJ96" s="95">
        <v>511.10796000000005</v>
      </c>
      <c r="AK96" s="95">
        <v>0</v>
      </c>
      <c r="AL96" s="95">
        <v>2188.36537</v>
      </c>
      <c r="AM96" s="95">
        <v>3031.8212799999997</v>
      </c>
      <c r="AN96" s="95">
        <v>1591.29321</v>
      </c>
      <c r="AO96" s="95">
        <v>343.20436000000001</v>
      </c>
      <c r="AP96" s="95">
        <v>113000.26540999999</v>
      </c>
      <c r="AQ96" s="160">
        <v>4.735686895568042E-2</v>
      </c>
    </row>
    <row r="97" spans="1:43">
      <c r="A97" s="100" t="s">
        <v>731</v>
      </c>
      <c r="B97" s="95">
        <v>30355.210879999999</v>
      </c>
      <c r="C97" s="95">
        <v>16184.724320000001</v>
      </c>
      <c r="D97" s="95">
        <v>6703.2935399999997</v>
      </c>
      <c r="E97" s="95">
        <v>1110.1990900000001</v>
      </c>
      <c r="F97" s="95">
        <v>2715.71803</v>
      </c>
      <c r="G97" s="95">
        <v>9181.2366500000007</v>
      </c>
      <c r="H97" s="95">
        <v>1280.1841899999999</v>
      </c>
      <c r="I97" s="95">
        <v>1867.0513100000001</v>
      </c>
      <c r="J97" s="95">
        <v>956.28066000000001</v>
      </c>
      <c r="K97" s="95">
        <v>1866.50515</v>
      </c>
      <c r="L97" s="95">
        <v>930.56647999999996</v>
      </c>
      <c r="M97" s="95">
        <v>1293.55457</v>
      </c>
      <c r="N97" s="95">
        <v>4085.2497799999996</v>
      </c>
      <c r="O97" s="95">
        <v>4204.5404100000005</v>
      </c>
      <c r="P97" s="95">
        <v>802.19485999999995</v>
      </c>
      <c r="Q97" s="95">
        <v>650.41273000000001</v>
      </c>
      <c r="R97" s="95">
        <v>1462.2936299999999</v>
      </c>
      <c r="S97" s="95">
        <v>3903.6902400000004</v>
      </c>
      <c r="T97" s="95">
        <v>266.08510999999999</v>
      </c>
      <c r="U97" s="95">
        <v>4044.2995599999999</v>
      </c>
      <c r="V97" s="95">
        <v>7605.3970999999992</v>
      </c>
      <c r="W97" s="95">
        <v>2222.5009500000001</v>
      </c>
      <c r="X97" s="95">
        <v>1916.23154</v>
      </c>
      <c r="Y97" s="95">
        <v>698.95916</v>
      </c>
      <c r="Z97" s="95">
        <v>3650.5638799999997</v>
      </c>
      <c r="AA97" s="95">
        <v>1267.43822</v>
      </c>
      <c r="AB97" s="95">
        <v>3405.3743599999998</v>
      </c>
      <c r="AC97" s="95">
        <v>6925.0029599999998</v>
      </c>
      <c r="AD97" s="95">
        <v>2109.4818700000001</v>
      </c>
      <c r="AE97" s="95">
        <v>2652.4919199999999</v>
      </c>
      <c r="AF97" s="95">
        <v>1176.1264799999999</v>
      </c>
      <c r="AG97" s="95">
        <v>549.50528000000008</v>
      </c>
      <c r="AH97" s="95">
        <v>775.68574000000001</v>
      </c>
      <c r="AI97" s="95">
        <v>0</v>
      </c>
      <c r="AJ97" s="95">
        <v>439.82898999999998</v>
      </c>
      <c r="AK97" s="95">
        <v>0</v>
      </c>
      <c r="AL97" s="95">
        <v>2166.66903</v>
      </c>
      <c r="AM97" s="95">
        <v>7012.6396399999994</v>
      </c>
      <c r="AN97" s="95">
        <v>871.06606999999997</v>
      </c>
      <c r="AO97" s="95">
        <v>425.38900999999998</v>
      </c>
      <c r="AP97" s="95">
        <v>139733.64338999998</v>
      </c>
      <c r="AQ97" s="160">
        <v>5.8560462798120161E-2</v>
      </c>
    </row>
    <row r="98" spans="1:43">
      <c r="A98" s="100" t="s">
        <v>732</v>
      </c>
      <c r="B98" s="95">
        <v>34716.261450000005</v>
      </c>
      <c r="C98" s="95">
        <v>15718.59995</v>
      </c>
      <c r="D98" s="95">
        <v>9870.7034299999996</v>
      </c>
      <c r="E98" s="95">
        <v>3750.9519399999999</v>
      </c>
      <c r="F98" s="95">
        <v>3326.1883900000003</v>
      </c>
      <c r="G98" s="95">
        <v>8275.0323600000011</v>
      </c>
      <c r="H98" s="95">
        <v>1877.4598700000001</v>
      </c>
      <c r="I98" s="95">
        <v>2749.2234800000001</v>
      </c>
      <c r="J98" s="95">
        <v>1146.81395</v>
      </c>
      <c r="K98" s="95">
        <v>3523.6521200000002</v>
      </c>
      <c r="L98" s="95">
        <v>665.76377000000002</v>
      </c>
      <c r="M98" s="95">
        <v>1096.5003899999999</v>
      </c>
      <c r="N98" s="95">
        <v>3113.3167899999999</v>
      </c>
      <c r="O98" s="95">
        <v>4862.9606299999996</v>
      </c>
      <c r="P98" s="95">
        <v>2502.6363900000001</v>
      </c>
      <c r="Q98" s="95">
        <v>619.19070999999997</v>
      </c>
      <c r="R98" s="95">
        <v>572.33456999999999</v>
      </c>
      <c r="S98" s="95">
        <v>3628.1223799999998</v>
      </c>
      <c r="T98" s="95">
        <v>651.22487000000001</v>
      </c>
      <c r="U98" s="95">
        <v>3279.0582300000001</v>
      </c>
      <c r="V98" s="95">
        <v>10629.29867</v>
      </c>
      <c r="W98" s="95">
        <v>1923.1478300000001</v>
      </c>
      <c r="X98" s="95">
        <v>2408.6909500000002</v>
      </c>
      <c r="Y98" s="95">
        <v>963.15438000000006</v>
      </c>
      <c r="Z98" s="95">
        <v>2653.0558599999999</v>
      </c>
      <c r="AA98" s="95">
        <v>1740.9811499999998</v>
      </c>
      <c r="AB98" s="95">
        <v>2262.6817400000004</v>
      </c>
      <c r="AC98" s="95">
        <v>10492.12242</v>
      </c>
      <c r="AD98" s="95">
        <v>147.39805999999999</v>
      </c>
      <c r="AE98" s="95">
        <v>6034.60347</v>
      </c>
      <c r="AF98" s="95">
        <v>883.99743000000001</v>
      </c>
      <c r="AG98" s="95">
        <v>2413.4132999999997</v>
      </c>
      <c r="AH98" s="95">
        <v>660.91359999999997</v>
      </c>
      <c r="AI98" s="95">
        <v>309.14095000000003</v>
      </c>
      <c r="AJ98" s="95">
        <v>893.99239999999998</v>
      </c>
      <c r="AK98" s="95">
        <v>138.28898000000001</v>
      </c>
      <c r="AL98" s="95">
        <v>1752.8207600000001</v>
      </c>
      <c r="AM98" s="95">
        <v>6038.7041900000004</v>
      </c>
      <c r="AN98" s="95">
        <v>1069.62438</v>
      </c>
      <c r="AO98" s="95">
        <v>311.77861999999999</v>
      </c>
      <c r="AP98" s="95">
        <v>159673.80481</v>
      </c>
      <c r="AQ98" s="160">
        <v>6.6917112297091061E-2</v>
      </c>
    </row>
    <row r="99" spans="1:43">
      <c r="A99" s="100" t="s">
        <v>733</v>
      </c>
      <c r="B99" s="95">
        <v>23616.445359999998</v>
      </c>
      <c r="C99" s="95">
        <v>11879.729499999999</v>
      </c>
      <c r="D99" s="95">
        <v>5297.4984899999999</v>
      </c>
      <c r="E99" s="95">
        <v>2352.8461899999998</v>
      </c>
      <c r="F99" s="95">
        <v>3690.3743399999998</v>
      </c>
      <c r="G99" s="95">
        <v>5590.18073</v>
      </c>
      <c r="H99" s="95">
        <v>1648.05961</v>
      </c>
      <c r="I99" s="95">
        <v>1426.53196</v>
      </c>
      <c r="J99" s="95">
        <v>1414.3929599999999</v>
      </c>
      <c r="K99" s="95">
        <v>3314.96425</v>
      </c>
      <c r="L99" s="95">
        <v>593.53998999999999</v>
      </c>
      <c r="M99" s="95">
        <v>1044.1270500000001</v>
      </c>
      <c r="N99" s="95">
        <v>4529.5045799999998</v>
      </c>
      <c r="O99" s="95">
        <v>3569.3374599999997</v>
      </c>
      <c r="P99" s="95">
        <v>1970.7906699999999</v>
      </c>
      <c r="Q99" s="95">
        <v>467.09089</v>
      </c>
      <c r="R99" s="95">
        <v>1403.30753</v>
      </c>
      <c r="S99" s="95">
        <v>2277.72244</v>
      </c>
      <c r="T99" s="95">
        <v>228.58144000000001</v>
      </c>
      <c r="U99" s="95">
        <v>4019.5980199999999</v>
      </c>
      <c r="V99" s="95">
        <v>9284.5540000000001</v>
      </c>
      <c r="W99" s="95">
        <v>1980.8116</v>
      </c>
      <c r="X99" s="95">
        <v>2660.9690799999998</v>
      </c>
      <c r="Y99" s="95">
        <v>2558.3969500000003</v>
      </c>
      <c r="Z99" s="95">
        <v>2053.44283</v>
      </c>
      <c r="AA99" s="95">
        <v>1658.4334799999999</v>
      </c>
      <c r="AB99" s="95">
        <v>4027.1063100000001</v>
      </c>
      <c r="AC99" s="95">
        <v>5891.9004999999997</v>
      </c>
      <c r="AD99" s="95">
        <v>393.91888</v>
      </c>
      <c r="AE99" s="95">
        <v>5050.3542900000002</v>
      </c>
      <c r="AF99" s="95">
        <v>242.42003</v>
      </c>
      <c r="AG99" s="95">
        <v>1577.32752</v>
      </c>
      <c r="AH99" s="95">
        <v>850.75228000000004</v>
      </c>
      <c r="AI99" s="95">
        <v>125.23216000000001</v>
      </c>
      <c r="AJ99" s="95">
        <v>228.94932999999997</v>
      </c>
      <c r="AK99" s="95">
        <v>108.00081</v>
      </c>
      <c r="AL99" s="95">
        <v>2043.86817</v>
      </c>
      <c r="AM99" s="95">
        <v>5008.2883300000003</v>
      </c>
      <c r="AN99" s="95">
        <v>920.19047999999998</v>
      </c>
      <c r="AO99" s="95">
        <v>822.25559999999996</v>
      </c>
      <c r="AP99" s="95">
        <v>127821.79609</v>
      </c>
      <c r="AQ99" s="160">
        <v>5.356837017285581E-2</v>
      </c>
    </row>
    <row r="100" spans="1:43">
      <c r="A100" s="100" t="s">
        <v>734</v>
      </c>
      <c r="B100" s="95">
        <v>38680.153570000002</v>
      </c>
      <c r="C100" s="95">
        <v>16341.537480000001</v>
      </c>
      <c r="D100" s="95">
        <v>10789.523160000001</v>
      </c>
      <c r="E100" s="95">
        <v>2963.92463</v>
      </c>
      <c r="F100" s="95">
        <v>6046.3756800000001</v>
      </c>
      <c r="G100" s="95">
        <v>10331.56868</v>
      </c>
      <c r="H100" s="95">
        <v>3469.27999</v>
      </c>
      <c r="I100" s="95">
        <v>4998.2876799999995</v>
      </c>
      <c r="J100" s="95">
        <v>3186.5686900000001</v>
      </c>
      <c r="K100" s="95">
        <v>4789.2374300000001</v>
      </c>
      <c r="L100" s="95">
        <v>1570.88402</v>
      </c>
      <c r="M100" s="95">
        <v>2078.57881</v>
      </c>
      <c r="N100" s="95">
        <v>8914.4821699999993</v>
      </c>
      <c r="O100" s="95">
        <v>6762.3363200000003</v>
      </c>
      <c r="P100" s="95">
        <v>4729.4717199999996</v>
      </c>
      <c r="Q100" s="95">
        <v>886.36644999999999</v>
      </c>
      <c r="R100" s="95">
        <v>2733.13213</v>
      </c>
      <c r="S100" s="95">
        <v>7242.8175700000002</v>
      </c>
      <c r="T100" s="95">
        <v>1464.8781100000001</v>
      </c>
      <c r="U100" s="95">
        <v>7379.3162400000001</v>
      </c>
      <c r="V100" s="95">
        <v>18394.685329999997</v>
      </c>
      <c r="W100" s="95">
        <v>3131.4307000000003</v>
      </c>
      <c r="X100" s="95">
        <v>3435.0486299999998</v>
      </c>
      <c r="Y100" s="95">
        <v>4164.5812599999999</v>
      </c>
      <c r="Z100" s="95">
        <v>2744.3235</v>
      </c>
      <c r="AA100" s="95">
        <v>1925.6486</v>
      </c>
      <c r="AB100" s="95">
        <v>6435.3964800000003</v>
      </c>
      <c r="AC100" s="95">
        <v>10138.30832</v>
      </c>
      <c r="AD100" s="95">
        <v>1031.5671</v>
      </c>
      <c r="AE100" s="95">
        <v>10336.924449999999</v>
      </c>
      <c r="AF100" s="95">
        <v>1261.3143400000001</v>
      </c>
      <c r="AG100" s="95">
        <v>1749.00594</v>
      </c>
      <c r="AH100" s="95">
        <v>1153.0425600000001</v>
      </c>
      <c r="AI100" s="95">
        <v>385.56909999999999</v>
      </c>
      <c r="AJ100" s="95">
        <v>89.493929999999992</v>
      </c>
      <c r="AK100" s="95">
        <v>0</v>
      </c>
      <c r="AL100" s="95">
        <v>3153.9349200000001</v>
      </c>
      <c r="AM100" s="95">
        <v>9154.4146999999994</v>
      </c>
      <c r="AN100" s="95">
        <v>1523.0971200000001</v>
      </c>
      <c r="AO100" s="95">
        <v>1149.5635300000001</v>
      </c>
      <c r="AP100" s="95">
        <v>226716.07103999998</v>
      </c>
      <c r="AQ100" s="160">
        <v>9.5013611051553121E-2</v>
      </c>
    </row>
    <row r="101" spans="1:43">
      <c r="A101" s="100" t="s">
        <v>735</v>
      </c>
      <c r="B101" s="95">
        <v>61831.45996</v>
      </c>
      <c r="C101" s="95">
        <v>21794.321390000001</v>
      </c>
      <c r="D101" s="95">
        <v>17153.581280000002</v>
      </c>
      <c r="E101" s="95">
        <v>5875.40535</v>
      </c>
      <c r="F101" s="95">
        <v>6918.7607199999993</v>
      </c>
      <c r="G101" s="95">
        <v>19617.638289999999</v>
      </c>
      <c r="H101" s="95">
        <v>6452.7424199999996</v>
      </c>
      <c r="I101" s="95">
        <v>8301.8832000000002</v>
      </c>
      <c r="J101" s="95">
        <v>6506.85761</v>
      </c>
      <c r="K101" s="95">
        <v>9304.1116700000002</v>
      </c>
      <c r="L101" s="95">
        <v>4569.3032300000004</v>
      </c>
      <c r="M101" s="95">
        <v>3380.4988499999999</v>
      </c>
      <c r="N101" s="95">
        <v>16527.433300000001</v>
      </c>
      <c r="O101" s="95">
        <v>11082.86247</v>
      </c>
      <c r="P101" s="95">
        <v>6147.3829699999997</v>
      </c>
      <c r="Q101" s="95">
        <v>2854.2226099999998</v>
      </c>
      <c r="R101" s="95">
        <v>4658.3001900000008</v>
      </c>
      <c r="S101" s="95">
        <v>11278.024160000001</v>
      </c>
      <c r="T101" s="95">
        <v>4108.3401100000001</v>
      </c>
      <c r="U101" s="95">
        <v>17301.561819999999</v>
      </c>
      <c r="V101" s="95">
        <v>36510.545420000002</v>
      </c>
      <c r="W101" s="95">
        <v>6262.2565800000002</v>
      </c>
      <c r="X101" s="95">
        <v>5045.8739999999998</v>
      </c>
      <c r="Y101" s="95">
        <v>6071.7678399999995</v>
      </c>
      <c r="Z101" s="95">
        <v>6454.19074</v>
      </c>
      <c r="AA101" s="95">
        <v>4709.5589400000008</v>
      </c>
      <c r="AB101" s="95">
        <v>14089.830119999999</v>
      </c>
      <c r="AC101" s="95">
        <v>15164.537869999998</v>
      </c>
      <c r="AD101" s="95">
        <v>1362.81924</v>
      </c>
      <c r="AE101" s="95">
        <v>24390.044040000001</v>
      </c>
      <c r="AF101" s="95">
        <v>2373.2841100000001</v>
      </c>
      <c r="AG101" s="95">
        <v>4365.8433700000005</v>
      </c>
      <c r="AH101" s="95">
        <v>2624.9082200000003</v>
      </c>
      <c r="AI101" s="95">
        <v>462.81205999999997</v>
      </c>
      <c r="AJ101" s="95">
        <v>699.62831000000006</v>
      </c>
      <c r="AK101" s="95">
        <v>96.939700000000002</v>
      </c>
      <c r="AL101" s="95">
        <v>5116.7145700000001</v>
      </c>
      <c r="AM101" s="95">
        <v>14273.93441</v>
      </c>
      <c r="AN101" s="95">
        <v>3862.038</v>
      </c>
      <c r="AO101" s="95">
        <v>1580.0986200000002</v>
      </c>
      <c r="AP101" s="95">
        <v>401182.31776000001</v>
      </c>
      <c r="AQ101" s="160">
        <v>0.16813003385932901</v>
      </c>
    </row>
    <row r="102" spans="1:43">
      <c r="A102" s="100" t="s">
        <v>736</v>
      </c>
      <c r="B102" s="95">
        <v>93213.629489999992</v>
      </c>
      <c r="C102" s="95">
        <v>35422.51</v>
      </c>
      <c r="D102" s="95">
        <v>21989.584039999998</v>
      </c>
      <c r="E102" s="95">
        <v>8618.163050000001</v>
      </c>
      <c r="F102" s="95">
        <v>11829.717369999998</v>
      </c>
      <c r="G102" s="95">
        <v>34790.085639999998</v>
      </c>
      <c r="H102" s="95">
        <v>12401.74208</v>
      </c>
      <c r="I102" s="95">
        <v>13083.88197</v>
      </c>
      <c r="J102" s="95">
        <v>11749.99223</v>
      </c>
      <c r="K102" s="95">
        <v>11698.434029999999</v>
      </c>
      <c r="L102" s="95">
        <v>8994.4673299999995</v>
      </c>
      <c r="M102" s="95">
        <v>6288.3712400000004</v>
      </c>
      <c r="N102" s="95">
        <v>28069.772840000001</v>
      </c>
      <c r="O102" s="95">
        <v>15729.462720000001</v>
      </c>
      <c r="P102" s="95">
        <v>8785.0112399999998</v>
      </c>
      <c r="Q102" s="95">
        <v>4183.5706499999997</v>
      </c>
      <c r="R102" s="95">
        <v>8248.8215</v>
      </c>
      <c r="S102" s="95">
        <v>15244.920779999999</v>
      </c>
      <c r="T102" s="95">
        <v>7842.3061200000002</v>
      </c>
      <c r="U102" s="95">
        <v>30075.87255</v>
      </c>
      <c r="V102" s="95">
        <v>63309.600680000003</v>
      </c>
      <c r="W102" s="95">
        <v>10241.48846</v>
      </c>
      <c r="X102" s="95">
        <v>6449.6841299999996</v>
      </c>
      <c r="Y102" s="95">
        <v>10828.54997</v>
      </c>
      <c r="Z102" s="95">
        <v>7317.7505700000002</v>
      </c>
      <c r="AA102" s="95">
        <v>7252.7692500000003</v>
      </c>
      <c r="AB102" s="95">
        <v>23494.36406</v>
      </c>
      <c r="AC102" s="95">
        <v>22207.253140000001</v>
      </c>
      <c r="AD102" s="95">
        <v>1701.31906</v>
      </c>
      <c r="AE102" s="95">
        <v>46418.997340000002</v>
      </c>
      <c r="AF102" s="95">
        <v>4813.9096799999998</v>
      </c>
      <c r="AG102" s="95">
        <v>9693.0581500000008</v>
      </c>
      <c r="AH102" s="95">
        <v>3477.58565</v>
      </c>
      <c r="AI102" s="95">
        <v>975.97343999999998</v>
      </c>
      <c r="AJ102" s="95">
        <v>1209.1575600000001</v>
      </c>
      <c r="AK102" s="95">
        <v>384.62044000000003</v>
      </c>
      <c r="AL102" s="95">
        <v>6395.09926</v>
      </c>
      <c r="AM102" s="95">
        <v>18689.055420000001</v>
      </c>
      <c r="AN102" s="95">
        <v>4926.2066799999993</v>
      </c>
      <c r="AO102" s="95">
        <v>3000.0151900000001</v>
      </c>
      <c r="AP102" s="95">
        <v>641046.77500000002</v>
      </c>
      <c r="AQ102" s="160">
        <v>0.26865395411230614</v>
      </c>
    </row>
    <row r="103" spans="1:43">
      <c r="A103" s="100" t="s">
        <v>737</v>
      </c>
      <c r="B103" s="95">
        <v>21967.19514</v>
      </c>
      <c r="C103" s="95">
        <v>6801.2118099999998</v>
      </c>
      <c r="D103" s="95">
        <v>3727.8578900000002</v>
      </c>
      <c r="E103" s="95">
        <v>1730.3939599999999</v>
      </c>
      <c r="F103" s="95">
        <v>1993.0117600000001</v>
      </c>
      <c r="G103" s="95">
        <v>8350.5994499999997</v>
      </c>
      <c r="H103" s="95">
        <v>2933.8026</v>
      </c>
      <c r="I103" s="95">
        <v>2658.3323100000002</v>
      </c>
      <c r="J103" s="95">
        <v>2634.3270899999998</v>
      </c>
      <c r="K103" s="95">
        <v>2221.8075600000002</v>
      </c>
      <c r="L103" s="95">
        <v>3180.4746500000001</v>
      </c>
      <c r="M103" s="95">
        <v>1294.7932700000001</v>
      </c>
      <c r="N103" s="95">
        <v>5923.4100099999996</v>
      </c>
      <c r="O103" s="95">
        <v>2407.5698600000001</v>
      </c>
      <c r="P103" s="95">
        <v>1455.39058</v>
      </c>
      <c r="Q103" s="95">
        <v>1215.9899700000001</v>
      </c>
      <c r="R103" s="95">
        <v>2796.5950200000002</v>
      </c>
      <c r="S103" s="95">
        <v>2486.8221200000003</v>
      </c>
      <c r="T103" s="95">
        <v>1722.7645199999999</v>
      </c>
      <c r="U103" s="95">
        <v>7501.1302699999997</v>
      </c>
      <c r="V103" s="95">
        <v>14694.654039999999</v>
      </c>
      <c r="W103" s="95">
        <v>2035.0630900000001</v>
      </c>
      <c r="X103" s="95">
        <v>1455.4456100000002</v>
      </c>
      <c r="Y103" s="95">
        <v>2140.30494</v>
      </c>
      <c r="Z103" s="95">
        <v>1537.6714099999999</v>
      </c>
      <c r="AA103" s="95">
        <v>1676.2368100000001</v>
      </c>
      <c r="AB103" s="95">
        <v>4960.0711300000003</v>
      </c>
      <c r="AC103" s="95">
        <v>4248.9805900000001</v>
      </c>
      <c r="AD103" s="95">
        <v>378.75690000000003</v>
      </c>
      <c r="AE103" s="95">
        <v>6112.74964</v>
      </c>
      <c r="AF103" s="95">
        <v>1469.3771000000002</v>
      </c>
      <c r="AG103" s="95">
        <v>2673.66264</v>
      </c>
      <c r="AH103" s="95">
        <v>817.73182999999995</v>
      </c>
      <c r="AI103" s="95">
        <v>269.68279999999999</v>
      </c>
      <c r="AJ103" s="95">
        <v>357.64231000000001</v>
      </c>
      <c r="AK103" s="95">
        <v>125.08539</v>
      </c>
      <c r="AL103" s="95">
        <v>1270.85475</v>
      </c>
      <c r="AM103" s="95">
        <v>3872.79124</v>
      </c>
      <c r="AN103" s="95">
        <v>1270.8445099999999</v>
      </c>
      <c r="AO103" s="95">
        <v>838.40827999999999</v>
      </c>
      <c r="AP103" s="95">
        <v>137209.49484999999</v>
      </c>
      <c r="AQ103" s="160">
        <v>5.7502626595702946E-2</v>
      </c>
    </row>
    <row r="104" spans="1:43">
      <c r="A104" s="100" t="s">
        <v>738</v>
      </c>
      <c r="B104" s="95">
        <v>30364.766769999998</v>
      </c>
      <c r="C104" s="95">
        <v>10627.378060000001</v>
      </c>
      <c r="D104" s="95">
        <v>7295.0070099999994</v>
      </c>
      <c r="E104" s="95">
        <v>2877.5346199999999</v>
      </c>
      <c r="F104" s="95">
        <v>2823.0673900000002</v>
      </c>
      <c r="G104" s="95">
        <v>20359.049320000002</v>
      </c>
      <c r="H104" s="95">
        <v>5269.5674500000005</v>
      </c>
      <c r="I104" s="95">
        <v>4459.8815500000001</v>
      </c>
      <c r="J104" s="95">
        <v>5435.3362500000003</v>
      </c>
      <c r="K104" s="95">
        <v>3313.2085499999998</v>
      </c>
      <c r="L104" s="95">
        <v>6139.4652000000006</v>
      </c>
      <c r="M104" s="95">
        <v>2118.8923</v>
      </c>
      <c r="N104" s="95">
        <v>8567.7439300000005</v>
      </c>
      <c r="O104" s="95">
        <v>3588.7551699999999</v>
      </c>
      <c r="P104" s="95">
        <v>2356.9358199999997</v>
      </c>
      <c r="Q104" s="95">
        <v>4605.1457900000005</v>
      </c>
      <c r="R104" s="95">
        <v>4100.3560099999995</v>
      </c>
      <c r="S104" s="95">
        <v>3624.6235999999999</v>
      </c>
      <c r="T104" s="95">
        <v>2930.05636</v>
      </c>
      <c r="U104" s="95">
        <v>13499.403289999998</v>
      </c>
      <c r="V104" s="95">
        <v>24356.031300000002</v>
      </c>
      <c r="W104" s="95">
        <v>2778.8097299999999</v>
      </c>
      <c r="X104" s="95">
        <v>2140.35844</v>
      </c>
      <c r="Y104" s="95">
        <v>3159.3827000000001</v>
      </c>
      <c r="Z104" s="95">
        <v>3410.9329500000003</v>
      </c>
      <c r="AA104" s="95">
        <v>2600.9811600000003</v>
      </c>
      <c r="AB104" s="95">
        <v>7718.9003899999998</v>
      </c>
      <c r="AC104" s="95">
        <v>5812.7741299999998</v>
      </c>
      <c r="AD104" s="95">
        <v>2139.7900600000003</v>
      </c>
      <c r="AE104" s="95">
        <v>8060.6622200000002</v>
      </c>
      <c r="AF104" s="95">
        <v>3512.9683</v>
      </c>
      <c r="AG104" s="95">
        <v>3380.2813799999999</v>
      </c>
      <c r="AH104" s="95">
        <v>2792.8168900000001</v>
      </c>
      <c r="AI104" s="95">
        <v>596.41056000000003</v>
      </c>
      <c r="AJ104" s="95">
        <v>1057.7777699999999</v>
      </c>
      <c r="AK104" s="95">
        <v>424.18236999999999</v>
      </c>
      <c r="AL104" s="95">
        <v>2353.8667700000001</v>
      </c>
      <c r="AM104" s="95">
        <v>6483.2377999999999</v>
      </c>
      <c r="AN104" s="95">
        <v>4676.2326600000006</v>
      </c>
      <c r="AO104" s="95">
        <v>1959.8410200000001</v>
      </c>
      <c r="AP104" s="95">
        <v>233772.41303999998</v>
      </c>
      <c r="AQ104" s="160">
        <v>9.7970827675673486E-2</v>
      </c>
    </row>
    <row r="105" spans="1:43">
      <c r="A105" s="72" t="s">
        <v>159</v>
      </c>
      <c r="B105" s="57">
        <v>414810.71880999993</v>
      </c>
      <c r="C105" s="57">
        <v>238066.21820999999</v>
      </c>
      <c r="D105" s="57">
        <v>94747.240099999995</v>
      </c>
      <c r="E105" s="57">
        <v>34003.694810000001</v>
      </c>
      <c r="F105" s="57">
        <v>45519.713669999997</v>
      </c>
      <c r="G105" s="57">
        <v>130533.04181</v>
      </c>
      <c r="H105" s="57">
        <v>36811.828959999999</v>
      </c>
      <c r="I105" s="57">
        <v>41850.747660000001</v>
      </c>
      <c r="J105" s="57">
        <v>36099.06654</v>
      </c>
      <c r="K105" s="57">
        <v>40031.920760000001</v>
      </c>
      <c r="L105" s="57">
        <v>26644.464670000001</v>
      </c>
      <c r="M105" s="57">
        <v>18595.316480000001</v>
      </c>
      <c r="N105" s="57">
        <v>83283.179390000005</v>
      </c>
      <c r="O105" s="57">
        <v>58615.066170000006</v>
      </c>
      <c r="P105" s="57">
        <v>30375.444419999996</v>
      </c>
      <c r="Q105" s="57">
        <v>17482.611380000002</v>
      </c>
      <c r="R105" s="57">
        <v>30865.18244</v>
      </c>
      <c r="S105" s="57">
        <v>50598.887129999996</v>
      </c>
      <c r="T105" s="57">
        <v>20835.222410000002</v>
      </c>
      <c r="U105" s="57">
        <v>89784.846319999997</v>
      </c>
      <c r="V105" s="57">
        <v>188670.91957</v>
      </c>
      <c r="W105" s="57">
        <v>31907.741460000001</v>
      </c>
      <c r="X105" s="57">
        <v>26031.246199999998</v>
      </c>
      <c r="Y105" s="57">
        <v>31299.195899999999</v>
      </c>
      <c r="Z105" s="57">
        <v>33909.096530000003</v>
      </c>
      <c r="AA105" s="57">
        <v>37277.950629999999</v>
      </c>
      <c r="AB105" s="57">
        <v>74801.807849999997</v>
      </c>
      <c r="AC105" s="57">
        <v>90247.204850000009</v>
      </c>
      <c r="AD105" s="57">
        <v>15275.943019999999</v>
      </c>
      <c r="AE105" s="57">
        <v>113406.74871999999</v>
      </c>
      <c r="AF105" s="57">
        <v>15733.397469999998</v>
      </c>
      <c r="AG105" s="57">
        <v>27110.95277</v>
      </c>
      <c r="AH105" s="57">
        <v>14212.6098</v>
      </c>
      <c r="AI105" s="57">
        <v>3124.82107</v>
      </c>
      <c r="AJ105" s="57">
        <v>6339.5056000000004</v>
      </c>
      <c r="AK105" s="57">
        <v>1277.11769</v>
      </c>
      <c r="AL105" s="57">
        <v>26442.193599999999</v>
      </c>
      <c r="AM105" s="57">
        <v>77072.545830000003</v>
      </c>
      <c r="AN105" s="57">
        <v>22017.120580000003</v>
      </c>
      <c r="AO105" s="57">
        <v>10430.55423</v>
      </c>
      <c r="AP105" s="57">
        <v>2386143.0855099997</v>
      </c>
      <c r="AQ105" s="161">
        <v>1</v>
      </c>
    </row>
    <row r="106" spans="1:43">
      <c r="A106" s="54" t="s">
        <v>739</v>
      </c>
      <c r="B106" s="160">
        <v>0.17384151073293277</v>
      </c>
      <c r="C106" s="160">
        <v>9.9770302818666542E-2</v>
      </c>
      <c r="D106" s="160">
        <v>3.9707275173629958E-2</v>
      </c>
      <c r="E106" s="160">
        <v>1.4250484397389882E-2</v>
      </c>
      <c r="F106" s="160">
        <v>1.9076690725892027E-2</v>
      </c>
      <c r="G106" s="160">
        <v>5.470461624982588E-2</v>
      </c>
      <c r="H106" s="160">
        <v>1.5427335092996765E-2</v>
      </c>
      <c r="I106" s="160">
        <v>1.7539077146773482E-2</v>
      </c>
      <c r="J106" s="160">
        <v>1.5128626090871834E-2</v>
      </c>
      <c r="K106" s="160">
        <v>1.677683161713826E-2</v>
      </c>
      <c r="L106" s="160">
        <v>1.1166331487746962E-2</v>
      </c>
      <c r="M106" s="160">
        <v>7.7930433396560337E-3</v>
      </c>
      <c r="N106" s="160">
        <v>3.4902843796644982E-2</v>
      </c>
      <c r="O106" s="160">
        <v>2.4564774227473444E-2</v>
      </c>
      <c r="P106" s="160">
        <v>1.2729934178908527E-2</v>
      </c>
      <c r="Q106" s="160">
        <v>7.326723818937864E-3</v>
      </c>
      <c r="R106" s="160">
        <v>1.2935176698929211E-2</v>
      </c>
      <c r="S106" s="160">
        <v>2.1205303000169956E-2</v>
      </c>
      <c r="T106" s="160">
        <v>8.7317573436912349E-3</v>
      </c>
      <c r="U106" s="160">
        <v>3.7627603669379256E-2</v>
      </c>
      <c r="V106" s="160">
        <v>7.9069407327547012E-2</v>
      </c>
      <c r="W106" s="160">
        <v>1.3372098954904137E-2</v>
      </c>
      <c r="X106" s="160">
        <v>1.0909339996447128E-2</v>
      </c>
      <c r="Y106" s="160">
        <v>1.3117065816407359E-2</v>
      </c>
      <c r="Z106" s="160">
        <v>1.4210839549361089E-2</v>
      </c>
      <c r="AA106" s="160">
        <v>1.5622680323058849E-2</v>
      </c>
      <c r="AB106" s="160">
        <v>3.134841674174469E-2</v>
      </c>
      <c r="AC106" s="160">
        <v>3.7821371818828345E-2</v>
      </c>
      <c r="AD106" s="160">
        <v>6.4019392268485908E-3</v>
      </c>
      <c r="AE106" s="160">
        <v>4.7527220563037244E-2</v>
      </c>
      <c r="AF106" s="160">
        <v>6.5936521433027301E-3</v>
      </c>
      <c r="AG106" s="160">
        <v>1.1361830283620845E-2</v>
      </c>
      <c r="AH106" s="160">
        <v>5.9563107871891448E-3</v>
      </c>
      <c r="AI106" s="160">
        <v>1.3095698614955943E-3</v>
      </c>
      <c r="AJ106" s="160">
        <v>2.6568002725809014E-3</v>
      </c>
      <c r="AK106" s="160">
        <v>5.3522259321135246E-4</v>
      </c>
      <c r="AL106" s="160">
        <v>1.1081562442995076E-2</v>
      </c>
      <c r="AM106" s="160">
        <v>3.2300052037125423E-2</v>
      </c>
      <c r="AN106" s="160">
        <v>9.2270747356687534E-3</v>
      </c>
      <c r="AO106" s="160">
        <v>4.3713029169709814E-3</v>
      </c>
      <c r="AP106" s="160">
        <v>1</v>
      </c>
      <c r="AQ106" s="160"/>
    </row>
    <row r="107" spans="1:43" ht="30" customHeight="1">
      <c r="A107" s="433" t="s">
        <v>742</v>
      </c>
      <c r="B107" s="73" t="s">
        <v>67</v>
      </c>
      <c r="C107" s="73" t="s">
        <v>68</v>
      </c>
      <c r="D107" s="73" t="s">
        <v>69</v>
      </c>
      <c r="E107" s="73" t="s">
        <v>70</v>
      </c>
      <c r="F107" s="73" t="s">
        <v>71</v>
      </c>
      <c r="G107" s="73" t="s">
        <v>72</v>
      </c>
      <c r="H107" s="73" t="s">
        <v>73</v>
      </c>
      <c r="I107" s="73" t="s">
        <v>74</v>
      </c>
      <c r="J107" s="73" t="s">
        <v>75</v>
      </c>
      <c r="K107" s="73" t="s">
        <v>76</v>
      </c>
      <c r="L107" s="73" t="s">
        <v>77</v>
      </c>
      <c r="M107" s="73" t="s">
        <v>78</v>
      </c>
      <c r="N107" s="73" t="s">
        <v>79</v>
      </c>
      <c r="O107" s="73" t="s">
        <v>80</v>
      </c>
      <c r="P107" s="73" t="s">
        <v>81</v>
      </c>
      <c r="Q107" s="73" t="s">
        <v>82</v>
      </c>
      <c r="R107" s="73" t="s">
        <v>83</v>
      </c>
      <c r="S107" s="73" t="s">
        <v>84</v>
      </c>
      <c r="T107" s="73" t="s">
        <v>86</v>
      </c>
      <c r="U107" s="73" t="s">
        <v>87</v>
      </c>
      <c r="V107" s="73" t="s">
        <v>88</v>
      </c>
      <c r="W107" s="73" t="s">
        <v>89</v>
      </c>
      <c r="X107" s="73" t="s">
        <v>90</v>
      </c>
      <c r="Y107" s="73" t="s">
        <v>91</v>
      </c>
      <c r="Z107" s="73" t="s">
        <v>92</v>
      </c>
      <c r="AA107" s="73" t="s">
        <v>93</v>
      </c>
      <c r="AB107" s="73" t="s">
        <v>94</v>
      </c>
      <c r="AC107" s="73" t="s">
        <v>95</v>
      </c>
      <c r="AD107" s="73" t="s">
        <v>96</v>
      </c>
      <c r="AE107" s="73" t="s">
        <v>97</v>
      </c>
      <c r="AF107" s="73" t="s">
        <v>517</v>
      </c>
      <c r="AG107" s="73" t="s">
        <v>1295</v>
      </c>
      <c r="AH107" s="73" t="s">
        <v>1306</v>
      </c>
      <c r="AI107" s="73" t="s">
        <v>1307</v>
      </c>
      <c r="AJ107" s="73" t="s">
        <v>1317</v>
      </c>
      <c r="AK107" s="73" t="s">
        <v>1318</v>
      </c>
      <c r="AL107" s="73" t="s">
        <v>1440</v>
      </c>
      <c r="AM107" s="73" t="s">
        <v>1477</v>
      </c>
      <c r="AN107" s="73" t="s">
        <v>1478</v>
      </c>
      <c r="AO107" s="73" t="s">
        <v>1479</v>
      </c>
      <c r="AP107" s="176" t="s">
        <v>518</v>
      </c>
      <c r="AQ107" s="309" t="s">
        <v>681</v>
      </c>
    </row>
    <row r="108" spans="1:43">
      <c r="A108" s="100" t="s">
        <v>725</v>
      </c>
      <c r="B108" s="95">
        <v>0</v>
      </c>
      <c r="C108" s="95">
        <v>1</v>
      </c>
      <c r="D108" s="95">
        <v>0</v>
      </c>
      <c r="E108" s="95">
        <v>0</v>
      </c>
      <c r="F108" s="95">
        <v>0</v>
      </c>
      <c r="G108" s="95">
        <v>0</v>
      </c>
      <c r="H108" s="95">
        <v>0</v>
      </c>
      <c r="I108" s="95">
        <v>0</v>
      </c>
      <c r="J108" s="95">
        <v>0</v>
      </c>
      <c r="K108" s="95">
        <v>0</v>
      </c>
      <c r="L108" s="95">
        <v>0</v>
      </c>
      <c r="M108" s="95">
        <v>0</v>
      </c>
      <c r="N108" s="95">
        <v>0</v>
      </c>
      <c r="O108" s="95">
        <v>0</v>
      </c>
      <c r="P108" s="95">
        <v>0</v>
      </c>
      <c r="Q108" s="95">
        <v>0</v>
      </c>
      <c r="R108" s="95">
        <v>0</v>
      </c>
      <c r="S108" s="95">
        <v>0</v>
      </c>
      <c r="T108" s="95">
        <v>0</v>
      </c>
      <c r="U108" s="95">
        <v>0</v>
      </c>
      <c r="V108" s="95">
        <v>0</v>
      </c>
      <c r="W108" s="95">
        <v>0</v>
      </c>
      <c r="X108" s="95">
        <v>0</v>
      </c>
      <c r="Y108" s="95">
        <v>0</v>
      </c>
      <c r="Z108" s="95">
        <v>0</v>
      </c>
      <c r="AA108" s="95">
        <v>0</v>
      </c>
      <c r="AB108" s="95">
        <v>0</v>
      </c>
      <c r="AC108" s="95">
        <v>0</v>
      </c>
      <c r="AD108" s="95">
        <v>0</v>
      </c>
      <c r="AE108" s="95">
        <v>0</v>
      </c>
      <c r="AF108" s="95">
        <v>0</v>
      </c>
      <c r="AG108" s="95">
        <v>0</v>
      </c>
      <c r="AH108" s="95">
        <v>0</v>
      </c>
      <c r="AI108" s="95">
        <v>0</v>
      </c>
      <c r="AJ108" s="95">
        <v>0</v>
      </c>
      <c r="AK108" s="95">
        <v>0</v>
      </c>
      <c r="AL108" s="95">
        <v>0</v>
      </c>
      <c r="AM108" s="95">
        <v>0</v>
      </c>
      <c r="AN108" s="95">
        <v>0</v>
      </c>
      <c r="AO108" s="95">
        <v>0</v>
      </c>
      <c r="AP108" s="95">
        <v>1</v>
      </c>
      <c r="AQ108" s="160">
        <v>9.5525946757658318E-7</v>
      </c>
    </row>
    <row r="109" spans="1:43">
      <c r="A109" s="100" t="s">
        <v>726</v>
      </c>
      <c r="B109" s="95">
        <v>1</v>
      </c>
      <c r="C109" s="95">
        <v>1</v>
      </c>
      <c r="D109" s="95">
        <v>0</v>
      </c>
      <c r="E109" s="95">
        <v>0</v>
      </c>
      <c r="F109" s="95">
        <v>0</v>
      </c>
      <c r="G109" s="95">
        <v>0</v>
      </c>
      <c r="H109" s="95">
        <v>0</v>
      </c>
      <c r="I109" s="95">
        <v>0</v>
      </c>
      <c r="J109" s="95">
        <v>0</v>
      </c>
      <c r="K109" s="95">
        <v>0</v>
      </c>
      <c r="L109" s="95">
        <v>0</v>
      </c>
      <c r="M109" s="95">
        <v>0</v>
      </c>
      <c r="N109" s="95">
        <v>0</v>
      </c>
      <c r="O109" s="95">
        <v>0</v>
      </c>
      <c r="P109" s="95">
        <v>0</v>
      </c>
      <c r="Q109" s="95">
        <v>0</v>
      </c>
      <c r="R109" s="95">
        <v>0</v>
      </c>
      <c r="S109" s="95">
        <v>0</v>
      </c>
      <c r="T109" s="95">
        <v>0</v>
      </c>
      <c r="U109" s="95">
        <v>0</v>
      </c>
      <c r="V109" s="95">
        <v>0</v>
      </c>
      <c r="W109" s="95">
        <v>0</v>
      </c>
      <c r="X109" s="95">
        <v>0</v>
      </c>
      <c r="Y109" s="95">
        <v>0</v>
      </c>
      <c r="Z109" s="95">
        <v>0</v>
      </c>
      <c r="AA109" s="95">
        <v>0</v>
      </c>
      <c r="AB109" s="95">
        <v>0</v>
      </c>
      <c r="AC109" s="95">
        <v>0</v>
      </c>
      <c r="AD109" s="95">
        <v>0</v>
      </c>
      <c r="AE109" s="95">
        <v>0</v>
      </c>
      <c r="AF109" s="95">
        <v>0</v>
      </c>
      <c r="AG109" s="95">
        <v>0</v>
      </c>
      <c r="AH109" s="95">
        <v>0</v>
      </c>
      <c r="AI109" s="95">
        <v>0</v>
      </c>
      <c r="AJ109" s="95">
        <v>0</v>
      </c>
      <c r="AK109" s="95">
        <v>0</v>
      </c>
      <c r="AL109" s="95">
        <v>0</v>
      </c>
      <c r="AM109" s="95">
        <v>0</v>
      </c>
      <c r="AN109" s="95">
        <v>0</v>
      </c>
      <c r="AO109" s="95">
        <v>0</v>
      </c>
      <c r="AP109" s="95">
        <v>2</v>
      </c>
      <c r="AQ109" s="160">
        <v>1.9105189351531664E-6</v>
      </c>
    </row>
    <row r="110" spans="1:43">
      <c r="A110" s="100" t="s">
        <v>727</v>
      </c>
      <c r="B110" s="95">
        <v>1</v>
      </c>
      <c r="C110" s="95">
        <v>4</v>
      </c>
      <c r="D110" s="95">
        <v>0</v>
      </c>
      <c r="E110" s="95">
        <v>0</v>
      </c>
      <c r="F110" s="95">
        <v>0</v>
      </c>
      <c r="G110" s="95">
        <v>2</v>
      </c>
      <c r="H110" s="95">
        <v>0</v>
      </c>
      <c r="I110" s="95">
        <v>0</v>
      </c>
      <c r="J110" s="95">
        <v>0</v>
      </c>
      <c r="K110" s="95">
        <v>0</v>
      </c>
      <c r="L110" s="95">
        <v>0</v>
      </c>
      <c r="M110" s="95">
        <v>0</v>
      </c>
      <c r="N110" s="95">
        <v>0</v>
      </c>
      <c r="O110" s="95">
        <v>0</v>
      </c>
      <c r="P110" s="95">
        <v>0</v>
      </c>
      <c r="Q110" s="95">
        <v>0</v>
      </c>
      <c r="R110" s="95">
        <v>0</v>
      </c>
      <c r="S110" s="95">
        <v>0</v>
      </c>
      <c r="T110" s="95">
        <v>0</v>
      </c>
      <c r="U110" s="95">
        <v>0</v>
      </c>
      <c r="V110" s="95">
        <v>0</v>
      </c>
      <c r="W110" s="95">
        <v>0</v>
      </c>
      <c r="X110" s="95">
        <v>0</v>
      </c>
      <c r="Y110" s="95">
        <v>0</v>
      </c>
      <c r="Z110" s="95">
        <v>0</v>
      </c>
      <c r="AA110" s="95">
        <v>1</v>
      </c>
      <c r="AB110" s="95">
        <v>0</v>
      </c>
      <c r="AC110" s="95">
        <v>0</v>
      </c>
      <c r="AD110" s="95">
        <v>0</v>
      </c>
      <c r="AE110" s="95">
        <v>0</v>
      </c>
      <c r="AF110" s="95">
        <v>0</v>
      </c>
      <c r="AG110" s="95">
        <v>0</v>
      </c>
      <c r="AH110" s="95">
        <v>0</v>
      </c>
      <c r="AI110" s="95">
        <v>0</v>
      </c>
      <c r="AJ110" s="95">
        <v>0</v>
      </c>
      <c r="AK110" s="95">
        <v>0</v>
      </c>
      <c r="AL110" s="95">
        <v>0</v>
      </c>
      <c r="AM110" s="95">
        <v>0</v>
      </c>
      <c r="AN110" s="95">
        <v>0</v>
      </c>
      <c r="AO110" s="95">
        <v>0</v>
      </c>
      <c r="AP110" s="95">
        <v>8</v>
      </c>
      <c r="AQ110" s="160">
        <v>7.6420757406126654E-6</v>
      </c>
    </row>
    <row r="111" spans="1:43">
      <c r="A111" s="100" t="s">
        <v>728</v>
      </c>
      <c r="B111" s="95">
        <v>7</v>
      </c>
      <c r="C111" s="95">
        <v>7</v>
      </c>
      <c r="D111" s="95">
        <v>1</v>
      </c>
      <c r="E111" s="95">
        <v>0</v>
      </c>
      <c r="F111" s="95">
        <v>0</v>
      </c>
      <c r="G111" s="95">
        <v>0</v>
      </c>
      <c r="H111" s="95">
        <v>0</v>
      </c>
      <c r="I111" s="95">
        <v>1</v>
      </c>
      <c r="J111" s="95">
        <v>1</v>
      </c>
      <c r="K111" s="95">
        <v>0</v>
      </c>
      <c r="L111" s="95">
        <v>0</v>
      </c>
      <c r="M111" s="95">
        <v>0</v>
      </c>
      <c r="N111" s="95">
        <v>0</v>
      </c>
      <c r="O111" s="95">
        <v>0</v>
      </c>
      <c r="P111" s="95">
        <v>0</v>
      </c>
      <c r="Q111" s="95">
        <v>1</v>
      </c>
      <c r="R111" s="95">
        <v>0</v>
      </c>
      <c r="S111" s="95">
        <v>0</v>
      </c>
      <c r="T111" s="95">
        <v>0</v>
      </c>
      <c r="U111" s="95">
        <v>0</v>
      </c>
      <c r="V111" s="95">
        <v>0</v>
      </c>
      <c r="W111" s="95">
        <v>0</v>
      </c>
      <c r="X111" s="95">
        <v>0</v>
      </c>
      <c r="Y111" s="95">
        <v>0</v>
      </c>
      <c r="Z111" s="95">
        <v>1</v>
      </c>
      <c r="AA111" s="95">
        <v>3</v>
      </c>
      <c r="AB111" s="95">
        <v>2</v>
      </c>
      <c r="AC111" s="95">
        <v>1</v>
      </c>
      <c r="AD111" s="95">
        <v>0</v>
      </c>
      <c r="AE111" s="95">
        <v>0</v>
      </c>
      <c r="AF111" s="95">
        <v>0</v>
      </c>
      <c r="AG111" s="95">
        <v>0</v>
      </c>
      <c r="AH111" s="95">
        <v>0</v>
      </c>
      <c r="AI111" s="95">
        <v>0</v>
      </c>
      <c r="AJ111" s="95">
        <v>0</v>
      </c>
      <c r="AK111" s="95">
        <v>0</v>
      </c>
      <c r="AL111" s="95">
        <v>0</v>
      </c>
      <c r="AM111" s="95">
        <v>0</v>
      </c>
      <c r="AN111" s="95">
        <v>0</v>
      </c>
      <c r="AO111" s="95">
        <v>0</v>
      </c>
      <c r="AP111" s="95">
        <v>25</v>
      </c>
      <c r="AQ111" s="160">
        <v>2.388148668941458E-5</v>
      </c>
    </row>
    <row r="112" spans="1:43">
      <c r="A112" s="100" t="s">
        <v>729</v>
      </c>
      <c r="B112" s="95">
        <v>22</v>
      </c>
      <c r="C112" s="95">
        <v>16</v>
      </c>
      <c r="D112" s="95">
        <v>4</v>
      </c>
      <c r="E112" s="95">
        <v>0</v>
      </c>
      <c r="F112" s="95">
        <v>6</v>
      </c>
      <c r="G112" s="95">
        <v>4</v>
      </c>
      <c r="H112" s="95">
        <v>1</v>
      </c>
      <c r="I112" s="95">
        <v>0</v>
      </c>
      <c r="J112" s="95">
        <v>1</v>
      </c>
      <c r="K112" s="95">
        <v>0</v>
      </c>
      <c r="L112" s="95">
        <v>0</v>
      </c>
      <c r="M112" s="95">
        <v>0</v>
      </c>
      <c r="N112" s="95">
        <v>2</v>
      </c>
      <c r="O112" s="95">
        <v>0</v>
      </c>
      <c r="P112" s="95">
        <v>1</v>
      </c>
      <c r="Q112" s="95">
        <v>0</v>
      </c>
      <c r="R112" s="95">
        <v>4</v>
      </c>
      <c r="S112" s="95">
        <v>0</v>
      </c>
      <c r="T112" s="95">
        <v>0</v>
      </c>
      <c r="U112" s="95">
        <v>1</v>
      </c>
      <c r="V112" s="95">
        <v>1</v>
      </c>
      <c r="W112" s="95">
        <v>0</v>
      </c>
      <c r="X112" s="95">
        <v>0</v>
      </c>
      <c r="Y112" s="95">
        <v>0</v>
      </c>
      <c r="Z112" s="95">
        <v>2</v>
      </c>
      <c r="AA112" s="95">
        <v>2</v>
      </c>
      <c r="AB112" s="95">
        <v>1</v>
      </c>
      <c r="AC112" s="95">
        <v>3</v>
      </c>
      <c r="AD112" s="95">
        <v>5</v>
      </c>
      <c r="AE112" s="95">
        <v>0</v>
      </c>
      <c r="AF112" s="95">
        <v>0</v>
      </c>
      <c r="AG112" s="95">
        <v>1</v>
      </c>
      <c r="AH112" s="95">
        <v>1</v>
      </c>
      <c r="AI112" s="95">
        <v>0</v>
      </c>
      <c r="AJ112" s="95">
        <v>1</v>
      </c>
      <c r="AK112" s="95">
        <v>0</v>
      </c>
      <c r="AL112" s="95">
        <v>0</v>
      </c>
      <c r="AM112" s="95">
        <v>4</v>
      </c>
      <c r="AN112" s="95">
        <v>1</v>
      </c>
      <c r="AO112" s="95">
        <v>0</v>
      </c>
      <c r="AP112" s="95">
        <v>84</v>
      </c>
      <c r="AQ112" s="160">
        <v>8.0241795276432985E-5</v>
      </c>
    </row>
    <row r="113" spans="1:43">
      <c r="A113" s="100" t="s">
        <v>730</v>
      </c>
      <c r="B113" s="95">
        <v>69</v>
      </c>
      <c r="C113" s="95">
        <v>41</v>
      </c>
      <c r="D113" s="95">
        <v>16</v>
      </c>
      <c r="E113" s="95">
        <v>11</v>
      </c>
      <c r="F113" s="95">
        <v>3</v>
      </c>
      <c r="G113" s="95">
        <v>4</v>
      </c>
      <c r="H113" s="95">
        <v>2</v>
      </c>
      <c r="I113" s="95">
        <v>2</v>
      </c>
      <c r="J113" s="95">
        <v>2</v>
      </c>
      <c r="K113" s="95">
        <v>0</v>
      </c>
      <c r="L113" s="95">
        <v>0</v>
      </c>
      <c r="M113" s="95">
        <v>0</v>
      </c>
      <c r="N113" s="95">
        <v>3</v>
      </c>
      <c r="O113" s="95">
        <v>14</v>
      </c>
      <c r="P113" s="95">
        <v>2</v>
      </c>
      <c r="Q113" s="95">
        <v>0</v>
      </c>
      <c r="R113" s="95">
        <v>2</v>
      </c>
      <c r="S113" s="95">
        <v>2</v>
      </c>
      <c r="T113" s="95">
        <v>3</v>
      </c>
      <c r="U113" s="95">
        <v>4</v>
      </c>
      <c r="V113" s="95">
        <v>8</v>
      </c>
      <c r="W113" s="95">
        <v>3</v>
      </c>
      <c r="X113" s="95">
        <v>1</v>
      </c>
      <c r="Y113" s="95">
        <v>2</v>
      </c>
      <c r="Z113" s="95">
        <v>1</v>
      </c>
      <c r="AA113" s="95">
        <v>2</v>
      </c>
      <c r="AB113" s="95">
        <v>7</v>
      </c>
      <c r="AC113" s="95">
        <v>11</v>
      </c>
      <c r="AD113" s="95">
        <v>4</v>
      </c>
      <c r="AE113" s="95">
        <v>9</v>
      </c>
      <c r="AF113" s="95">
        <v>0</v>
      </c>
      <c r="AG113" s="95">
        <v>0</v>
      </c>
      <c r="AH113" s="95">
        <v>0</v>
      </c>
      <c r="AI113" s="95">
        <v>0</v>
      </c>
      <c r="AJ113" s="95">
        <v>1</v>
      </c>
      <c r="AK113" s="95">
        <v>0</v>
      </c>
      <c r="AL113" s="95">
        <v>5</v>
      </c>
      <c r="AM113" s="95">
        <v>6</v>
      </c>
      <c r="AN113" s="95">
        <v>3</v>
      </c>
      <c r="AO113" s="95">
        <v>1</v>
      </c>
      <c r="AP113" s="95">
        <v>244</v>
      </c>
      <c r="AQ113" s="160">
        <v>2.3308331008868629E-4</v>
      </c>
    </row>
    <row r="114" spans="1:43">
      <c r="A114" s="100" t="s">
        <v>731</v>
      </c>
      <c r="B114" s="95">
        <v>116</v>
      </c>
      <c r="C114" s="95">
        <v>63</v>
      </c>
      <c r="D114" s="95">
        <v>26</v>
      </c>
      <c r="E114" s="95">
        <v>4</v>
      </c>
      <c r="F114" s="95">
        <v>10</v>
      </c>
      <c r="G114" s="95">
        <v>36</v>
      </c>
      <c r="H114" s="95">
        <v>5</v>
      </c>
      <c r="I114" s="95">
        <v>8</v>
      </c>
      <c r="J114" s="95">
        <v>4</v>
      </c>
      <c r="K114" s="95">
        <v>7</v>
      </c>
      <c r="L114" s="95">
        <v>4</v>
      </c>
      <c r="M114" s="95">
        <v>5</v>
      </c>
      <c r="N114" s="95">
        <v>16</v>
      </c>
      <c r="O114" s="95">
        <v>15</v>
      </c>
      <c r="P114" s="95">
        <v>3</v>
      </c>
      <c r="Q114" s="95">
        <v>3</v>
      </c>
      <c r="R114" s="95">
        <v>6</v>
      </c>
      <c r="S114" s="95">
        <v>15</v>
      </c>
      <c r="T114" s="95">
        <v>1</v>
      </c>
      <c r="U114" s="95">
        <v>17</v>
      </c>
      <c r="V114" s="95">
        <v>31</v>
      </c>
      <c r="W114" s="95">
        <v>9</v>
      </c>
      <c r="X114" s="95">
        <v>8</v>
      </c>
      <c r="Y114" s="95">
        <v>3</v>
      </c>
      <c r="Z114" s="95">
        <v>13</v>
      </c>
      <c r="AA114" s="95">
        <v>5</v>
      </c>
      <c r="AB114" s="95">
        <v>13</v>
      </c>
      <c r="AC114" s="95">
        <v>27</v>
      </c>
      <c r="AD114" s="95">
        <v>8</v>
      </c>
      <c r="AE114" s="95">
        <v>10</v>
      </c>
      <c r="AF114" s="95">
        <v>4</v>
      </c>
      <c r="AG114" s="95">
        <v>2</v>
      </c>
      <c r="AH114" s="95">
        <v>3</v>
      </c>
      <c r="AI114" s="95">
        <v>0</v>
      </c>
      <c r="AJ114" s="95">
        <v>2</v>
      </c>
      <c r="AK114" s="95">
        <v>0</v>
      </c>
      <c r="AL114" s="95">
        <v>8</v>
      </c>
      <c r="AM114" s="95">
        <v>27</v>
      </c>
      <c r="AN114" s="95">
        <v>3</v>
      </c>
      <c r="AO114" s="95">
        <v>2</v>
      </c>
      <c r="AP114" s="95">
        <v>542</v>
      </c>
      <c r="AQ114" s="160">
        <v>5.1775063142650807E-4</v>
      </c>
    </row>
    <row r="115" spans="1:43">
      <c r="A115" s="100" t="s">
        <v>732</v>
      </c>
      <c r="B115" s="95">
        <v>209</v>
      </c>
      <c r="C115" s="95">
        <v>94</v>
      </c>
      <c r="D115" s="95">
        <v>62</v>
      </c>
      <c r="E115" s="95">
        <v>23</v>
      </c>
      <c r="F115" s="95">
        <v>21</v>
      </c>
      <c r="G115" s="95">
        <v>50</v>
      </c>
      <c r="H115" s="95">
        <v>12</v>
      </c>
      <c r="I115" s="95">
        <v>16</v>
      </c>
      <c r="J115" s="95">
        <v>7</v>
      </c>
      <c r="K115" s="95">
        <v>22</v>
      </c>
      <c r="L115" s="95">
        <v>4</v>
      </c>
      <c r="M115" s="95">
        <v>7</v>
      </c>
      <c r="N115" s="95">
        <v>19</v>
      </c>
      <c r="O115" s="95">
        <v>30</v>
      </c>
      <c r="P115" s="95">
        <v>15</v>
      </c>
      <c r="Q115" s="95">
        <v>4</v>
      </c>
      <c r="R115" s="95">
        <v>4</v>
      </c>
      <c r="S115" s="95">
        <v>21</v>
      </c>
      <c r="T115" s="95">
        <v>4</v>
      </c>
      <c r="U115" s="95">
        <v>20</v>
      </c>
      <c r="V115" s="95">
        <v>67</v>
      </c>
      <c r="W115" s="95">
        <v>12</v>
      </c>
      <c r="X115" s="95">
        <v>14</v>
      </c>
      <c r="Y115" s="95">
        <v>6</v>
      </c>
      <c r="Z115" s="95">
        <v>16</v>
      </c>
      <c r="AA115" s="95">
        <v>11</v>
      </c>
      <c r="AB115" s="95">
        <v>13</v>
      </c>
      <c r="AC115" s="95">
        <v>64</v>
      </c>
      <c r="AD115" s="95">
        <v>1</v>
      </c>
      <c r="AE115" s="95">
        <v>36</v>
      </c>
      <c r="AF115" s="95">
        <v>5</v>
      </c>
      <c r="AG115" s="95">
        <v>16</v>
      </c>
      <c r="AH115" s="95">
        <v>4</v>
      </c>
      <c r="AI115" s="95">
        <v>2</v>
      </c>
      <c r="AJ115" s="95">
        <v>5</v>
      </c>
      <c r="AK115" s="95">
        <v>1</v>
      </c>
      <c r="AL115" s="95">
        <v>11</v>
      </c>
      <c r="AM115" s="95">
        <v>36</v>
      </c>
      <c r="AN115" s="95">
        <v>7</v>
      </c>
      <c r="AO115" s="95">
        <v>2</v>
      </c>
      <c r="AP115" s="95">
        <v>973</v>
      </c>
      <c r="AQ115" s="160">
        <v>9.2946746195201539E-4</v>
      </c>
    </row>
    <row r="116" spans="1:43">
      <c r="A116" s="100" t="s">
        <v>733</v>
      </c>
      <c r="B116" s="95">
        <v>199</v>
      </c>
      <c r="C116" s="95">
        <v>100</v>
      </c>
      <c r="D116" s="95">
        <v>45</v>
      </c>
      <c r="E116" s="95">
        <v>20</v>
      </c>
      <c r="F116" s="95">
        <v>31</v>
      </c>
      <c r="G116" s="95">
        <v>47</v>
      </c>
      <c r="H116" s="95">
        <v>14</v>
      </c>
      <c r="I116" s="95">
        <v>12</v>
      </c>
      <c r="J116" s="95">
        <v>12</v>
      </c>
      <c r="K116" s="95">
        <v>28</v>
      </c>
      <c r="L116" s="95">
        <v>5</v>
      </c>
      <c r="M116" s="95">
        <v>9</v>
      </c>
      <c r="N116" s="95">
        <v>39</v>
      </c>
      <c r="O116" s="95">
        <v>30</v>
      </c>
      <c r="P116" s="95">
        <v>17</v>
      </c>
      <c r="Q116" s="95">
        <v>4</v>
      </c>
      <c r="R116" s="95">
        <v>12</v>
      </c>
      <c r="S116" s="95">
        <v>20</v>
      </c>
      <c r="T116" s="95">
        <v>2</v>
      </c>
      <c r="U116" s="95">
        <v>34</v>
      </c>
      <c r="V116" s="95">
        <v>79</v>
      </c>
      <c r="W116" s="95">
        <v>17</v>
      </c>
      <c r="X116" s="95">
        <v>23</v>
      </c>
      <c r="Y116" s="95">
        <v>22</v>
      </c>
      <c r="Z116" s="95">
        <v>18</v>
      </c>
      <c r="AA116" s="95">
        <v>14</v>
      </c>
      <c r="AB116" s="95">
        <v>34</v>
      </c>
      <c r="AC116" s="95">
        <v>51</v>
      </c>
      <c r="AD116" s="95">
        <v>3</v>
      </c>
      <c r="AE116" s="95">
        <v>44</v>
      </c>
      <c r="AF116" s="95">
        <v>2</v>
      </c>
      <c r="AG116" s="95">
        <v>14</v>
      </c>
      <c r="AH116" s="95">
        <v>7</v>
      </c>
      <c r="AI116" s="95">
        <v>1</v>
      </c>
      <c r="AJ116" s="95">
        <v>2</v>
      </c>
      <c r="AK116" s="95">
        <v>1</v>
      </c>
      <c r="AL116" s="95">
        <v>17</v>
      </c>
      <c r="AM116" s="95">
        <v>43</v>
      </c>
      <c r="AN116" s="95">
        <v>8</v>
      </c>
      <c r="AO116" s="95">
        <v>7</v>
      </c>
      <c r="AP116" s="95">
        <v>1087</v>
      </c>
      <c r="AQ116" s="160">
        <v>1.0383670412557459E-3</v>
      </c>
    </row>
    <row r="117" spans="1:43">
      <c r="A117" s="100" t="s">
        <v>734</v>
      </c>
      <c r="B117" s="95">
        <v>469</v>
      </c>
      <c r="C117" s="95">
        <v>195</v>
      </c>
      <c r="D117" s="95">
        <v>133</v>
      </c>
      <c r="E117" s="95">
        <v>37</v>
      </c>
      <c r="F117" s="95">
        <v>73</v>
      </c>
      <c r="G117" s="95">
        <v>128</v>
      </c>
      <c r="H117" s="95">
        <v>41</v>
      </c>
      <c r="I117" s="95">
        <v>61</v>
      </c>
      <c r="J117" s="95">
        <v>39</v>
      </c>
      <c r="K117" s="95">
        <v>57</v>
      </c>
      <c r="L117" s="95">
        <v>20</v>
      </c>
      <c r="M117" s="95">
        <v>25</v>
      </c>
      <c r="N117" s="95">
        <v>107</v>
      </c>
      <c r="O117" s="95">
        <v>81</v>
      </c>
      <c r="P117" s="95">
        <v>58</v>
      </c>
      <c r="Q117" s="95">
        <v>11</v>
      </c>
      <c r="R117" s="95">
        <v>34</v>
      </c>
      <c r="S117" s="95">
        <v>87</v>
      </c>
      <c r="T117" s="95">
        <v>18</v>
      </c>
      <c r="U117" s="95">
        <v>90</v>
      </c>
      <c r="V117" s="95">
        <v>224</v>
      </c>
      <c r="W117" s="95">
        <v>37</v>
      </c>
      <c r="X117" s="95">
        <v>42</v>
      </c>
      <c r="Y117" s="95">
        <v>51</v>
      </c>
      <c r="Z117" s="95">
        <v>34</v>
      </c>
      <c r="AA117" s="95">
        <v>23</v>
      </c>
      <c r="AB117" s="95">
        <v>78</v>
      </c>
      <c r="AC117" s="95">
        <v>122</v>
      </c>
      <c r="AD117" s="95">
        <v>12</v>
      </c>
      <c r="AE117" s="95">
        <v>126</v>
      </c>
      <c r="AF117" s="95">
        <v>16</v>
      </c>
      <c r="AG117" s="95">
        <v>21</v>
      </c>
      <c r="AH117" s="95">
        <v>13</v>
      </c>
      <c r="AI117" s="95">
        <v>4</v>
      </c>
      <c r="AJ117" s="95">
        <v>1</v>
      </c>
      <c r="AK117" s="95">
        <v>0</v>
      </c>
      <c r="AL117" s="95">
        <v>39</v>
      </c>
      <c r="AM117" s="95">
        <v>110</v>
      </c>
      <c r="AN117" s="95">
        <v>18</v>
      </c>
      <c r="AO117" s="95">
        <v>14</v>
      </c>
      <c r="AP117" s="95">
        <v>2749</v>
      </c>
      <c r="AQ117" s="160">
        <v>2.626008276368027E-3</v>
      </c>
    </row>
    <row r="118" spans="1:43">
      <c r="A118" s="100" t="s">
        <v>735</v>
      </c>
      <c r="B118" s="95">
        <v>1281</v>
      </c>
      <c r="C118" s="95">
        <v>455</v>
      </c>
      <c r="D118" s="95">
        <v>352</v>
      </c>
      <c r="E118" s="95">
        <v>123</v>
      </c>
      <c r="F118" s="95">
        <v>146</v>
      </c>
      <c r="G118" s="95">
        <v>412</v>
      </c>
      <c r="H118" s="95">
        <v>137</v>
      </c>
      <c r="I118" s="95">
        <v>176</v>
      </c>
      <c r="J118" s="95">
        <v>136</v>
      </c>
      <c r="K118" s="95">
        <v>200</v>
      </c>
      <c r="L118" s="95">
        <v>94</v>
      </c>
      <c r="M118" s="95">
        <v>74</v>
      </c>
      <c r="N118" s="95">
        <v>358</v>
      </c>
      <c r="O118" s="95">
        <v>235</v>
      </c>
      <c r="P118" s="95">
        <v>127</v>
      </c>
      <c r="Q118" s="95">
        <v>60</v>
      </c>
      <c r="R118" s="95">
        <v>101</v>
      </c>
      <c r="S118" s="95">
        <v>238</v>
      </c>
      <c r="T118" s="95">
        <v>89</v>
      </c>
      <c r="U118" s="95">
        <v>367</v>
      </c>
      <c r="V118" s="95">
        <v>764</v>
      </c>
      <c r="W118" s="95">
        <v>132</v>
      </c>
      <c r="X118" s="95">
        <v>105</v>
      </c>
      <c r="Y118" s="95">
        <v>129</v>
      </c>
      <c r="Z118" s="95">
        <v>137</v>
      </c>
      <c r="AA118" s="95">
        <v>99</v>
      </c>
      <c r="AB118" s="95">
        <v>297</v>
      </c>
      <c r="AC118" s="95">
        <v>322</v>
      </c>
      <c r="AD118" s="95">
        <v>29</v>
      </c>
      <c r="AE118" s="95">
        <v>508</v>
      </c>
      <c r="AF118" s="95">
        <v>51</v>
      </c>
      <c r="AG118" s="95">
        <v>91</v>
      </c>
      <c r="AH118" s="95">
        <v>57</v>
      </c>
      <c r="AI118" s="95">
        <v>10</v>
      </c>
      <c r="AJ118" s="95">
        <v>14</v>
      </c>
      <c r="AK118" s="95">
        <v>2</v>
      </c>
      <c r="AL118" s="95">
        <v>110</v>
      </c>
      <c r="AM118" s="95">
        <v>291</v>
      </c>
      <c r="AN118" s="95">
        <v>78</v>
      </c>
      <c r="AO118" s="95">
        <v>33</v>
      </c>
      <c r="AP118" s="95">
        <v>8420</v>
      </c>
      <c r="AQ118" s="160">
        <v>8.0432847169948293E-3</v>
      </c>
    </row>
    <row r="119" spans="1:43">
      <c r="A119" s="100" t="s">
        <v>736</v>
      </c>
      <c r="B119" s="95">
        <v>6119</v>
      </c>
      <c r="C119" s="95">
        <v>2333</v>
      </c>
      <c r="D119" s="95">
        <v>1396</v>
      </c>
      <c r="E119" s="95">
        <v>566</v>
      </c>
      <c r="F119" s="95">
        <v>769</v>
      </c>
      <c r="G119" s="95">
        <v>2303</v>
      </c>
      <c r="H119" s="95">
        <v>843</v>
      </c>
      <c r="I119" s="95">
        <v>859</v>
      </c>
      <c r="J119" s="95">
        <v>802</v>
      </c>
      <c r="K119" s="95">
        <v>761</v>
      </c>
      <c r="L119" s="95">
        <v>654</v>
      </c>
      <c r="M119" s="95">
        <v>408</v>
      </c>
      <c r="N119" s="95">
        <v>1855</v>
      </c>
      <c r="O119" s="95">
        <v>979</v>
      </c>
      <c r="P119" s="95">
        <v>579</v>
      </c>
      <c r="Q119" s="95">
        <v>278</v>
      </c>
      <c r="R119" s="95">
        <v>528</v>
      </c>
      <c r="S119" s="95">
        <v>985</v>
      </c>
      <c r="T119" s="95">
        <v>531</v>
      </c>
      <c r="U119" s="95">
        <v>2024</v>
      </c>
      <c r="V119" s="95">
        <v>4234</v>
      </c>
      <c r="W119" s="95">
        <v>658</v>
      </c>
      <c r="X119" s="95">
        <v>437</v>
      </c>
      <c r="Y119" s="95">
        <v>740</v>
      </c>
      <c r="Z119" s="95">
        <v>479</v>
      </c>
      <c r="AA119" s="95">
        <v>491</v>
      </c>
      <c r="AB119" s="95">
        <v>1545</v>
      </c>
      <c r="AC119" s="95">
        <v>1449</v>
      </c>
      <c r="AD119" s="95">
        <v>104</v>
      </c>
      <c r="AE119" s="95">
        <v>2897</v>
      </c>
      <c r="AF119" s="95">
        <v>321</v>
      </c>
      <c r="AG119" s="95">
        <v>689</v>
      </c>
      <c r="AH119" s="95">
        <v>230</v>
      </c>
      <c r="AI119" s="95">
        <v>63</v>
      </c>
      <c r="AJ119" s="95">
        <v>84</v>
      </c>
      <c r="AK119" s="95">
        <v>27</v>
      </c>
      <c r="AL119" s="95">
        <v>421</v>
      </c>
      <c r="AM119" s="95">
        <v>1202</v>
      </c>
      <c r="AN119" s="95">
        <v>324</v>
      </c>
      <c r="AO119" s="95">
        <v>214</v>
      </c>
      <c r="AP119" s="95">
        <v>42181</v>
      </c>
      <c r="AQ119" s="160">
        <v>4.0293799601847854E-2</v>
      </c>
    </row>
    <row r="120" spans="1:43">
      <c r="A120" s="100" t="s">
        <v>737</v>
      </c>
      <c r="B120" s="95">
        <v>4526</v>
      </c>
      <c r="C120" s="95">
        <v>1383</v>
      </c>
      <c r="D120" s="95">
        <v>775</v>
      </c>
      <c r="E120" s="95">
        <v>355</v>
      </c>
      <c r="F120" s="95">
        <v>406</v>
      </c>
      <c r="G120" s="95">
        <v>1715</v>
      </c>
      <c r="H120" s="95">
        <v>611</v>
      </c>
      <c r="I120" s="95">
        <v>539</v>
      </c>
      <c r="J120" s="95">
        <v>550</v>
      </c>
      <c r="K120" s="95">
        <v>449</v>
      </c>
      <c r="L120" s="95">
        <v>664</v>
      </c>
      <c r="M120" s="95">
        <v>269</v>
      </c>
      <c r="N120" s="95">
        <v>1215</v>
      </c>
      <c r="O120" s="95">
        <v>493</v>
      </c>
      <c r="P120" s="95">
        <v>297</v>
      </c>
      <c r="Q120" s="95">
        <v>256</v>
      </c>
      <c r="R120" s="95">
        <v>579</v>
      </c>
      <c r="S120" s="95">
        <v>514</v>
      </c>
      <c r="T120" s="95">
        <v>357</v>
      </c>
      <c r="U120" s="95">
        <v>1548</v>
      </c>
      <c r="V120" s="95">
        <v>3030</v>
      </c>
      <c r="W120" s="95">
        <v>408</v>
      </c>
      <c r="X120" s="95">
        <v>306</v>
      </c>
      <c r="Y120" s="95">
        <v>440</v>
      </c>
      <c r="Z120" s="95">
        <v>325</v>
      </c>
      <c r="AA120" s="95">
        <v>340</v>
      </c>
      <c r="AB120" s="95">
        <v>1023</v>
      </c>
      <c r="AC120" s="95">
        <v>892</v>
      </c>
      <c r="AD120" s="95">
        <v>78</v>
      </c>
      <c r="AE120" s="95">
        <v>1220</v>
      </c>
      <c r="AF120" s="95">
        <v>308</v>
      </c>
      <c r="AG120" s="95">
        <v>540</v>
      </c>
      <c r="AH120" s="95">
        <v>165</v>
      </c>
      <c r="AI120" s="95">
        <v>56</v>
      </c>
      <c r="AJ120" s="95">
        <v>74</v>
      </c>
      <c r="AK120" s="95">
        <v>26</v>
      </c>
      <c r="AL120" s="95">
        <v>259</v>
      </c>
      <c r="AM120" s="95">
        <v>795</v>
      </c>
      <c r="AN120" s="95">
        <v>265</v>
      </c>
      <c r="AO120" s="95">
        <v>172</v>
      </c>
      <c r="AP120" s="95">
        <v>28223</v>
      </c>
      <c r="AQ120" s="160">
        <v>2.6960287953413906E-2</v>
      </c>
    </row>
    <row r="121" spans="1:43">
      <c r="A121" s="100" t="s">
        <v>738</v>
      </c>
      <c r="B121" s="95">
        <v>187894</v>
      </c>
      <c r="C121" s="95">
        <v>88771</v>
      </c>
      <c r="D121" s="95">
        <v>31671</v>
      </c>
      <c r="E121" s="95">
        <v>14153</v>
      </c>
      <c r="F121" s="95">
        <v>11345</v>
      </c>
      <c r="G121" s="95">
        <v>40480</v>
      </c>
      <c r="H121" s="95">
        <v>18235</v>
      </c>
      <c r="I121" s="95">
        <v>18541</v>
      </c>
      <c r="J121" s="95">
        <v>24902</v>
      </c>
      <c r="K121" s="95">
        <v>12969</v>
      </c>
      <c r="L121" s="95">
        <v>18665</v>
      </c>
      <c r="M121" s="95">
        <v>11454</v>
      </c>
      <c r="N121" s="95">
        <v>24567</v>
      </c>
      <c r="O121" s="95">
        <v>15500</v>
      </c>
      <c r="P121" s="95">
        <v>10708</v>
      </c>
      <c r="Q121" s="95">
        <v>29947</v>
      </c>
      <c r="R121" s="95">
        <v>13488</v>
      </c>
      <c r="S121" s="95">
        <v>16353</v>
      </c>
      <c r="T121" s="95">
        <v>9304</v>
      </c>
      <c r="U121" s="95">
        <v>29860</v>
      </c>
      <c r="V121" s="95">
        <v>44168</v>
      </c>
      <c r="W121" s="95">
        <v>14141</v>
      </c>
      <c r="X121" s="95">
        <v>13641</v>
      </c>
      <c r="Y121" s="95">
        <v>14428</v>
      </c>
      <c r="Z121" s="95">
        <v>18564</v>
      </c>
      <c r="AA121" s="95">
        <v>8691</v>
      </c>
      <c r="AB121" s="95">
        <v>28485</v>
      </c>
      <c r="AC121" s="95">
        <v>37808</v>
      </c>
      <c r="AD121" s="95">
        <v>24177</v>
      </c>
      <c r="AE121" s="95">
        <v>25279</v>
      </c>
      <c r="AF121" s="95">
        <v>7350</v>
      </c>
      <c r="AG121" s="95">
        <v>7122</v>
      </c>
      <c r="AH121" s="95">
        <v>17384</v>
      </c>
      <c r="AI121" s="95">
        <v>5293</v>
      </c>
      <c r="AJ121" s="95">
        <v>4586</v>
      </c>
      <c r="AK121" s="95">
        <v>3744</v>
      </c>
      <c r="AL121" s="95">
        <v>15021</v>
      </c>
      <c r="AM121" s="95">
        <v>18558</v>
      </c>
      <c r="AN121" s="95">
        <v>20742</v>
      </c>
      <c r="AO121" s="95">
        <v>4308</v>
      </c>
      <c r="AP121" s="95">
        <v>962297</v>
      </c>
      <c r="AQ121" s="160">
        <v>0.9192433198705432</v>
      </c>
    </row>
    <row r="122" spans="1:43">
      <c r="A122" s="72" t="s">
        <v>159</v>
      </c>
      <c r="B122" s="57">
        <v>200913</v>
      </c>
      <c r="C122" s="57">
        <v>93464</v>
      </c>
      <c r="D122" s="57">
        <v>34481</v>
      </c>
      <c r="E122" s="57">
        <v>15292</v>
      </c>
      <c r="F122" s="57">
        <v>12810</v>
      </c>
      <c r="G122" s="57">
        <v>45181</v>
      </c>
      <c r="H122" s="57">
        <v>19901</v>
      </c>
      <c r="I122" s="57">
        <v>20215</v>
      </c>
      <c r="J122" s="57">
        <v>26456</v>
      </c>
      <c r="K122" s="57">
        <v>14493</v>
      </c>
      <c r="L122" s="57">
        <v>20110</v>
      </c>
      <c r="M122" s="57">
        <v>12251</v>
      </c>
      <c r="N122" s="57">
        <v>28181</v>
      </c>
      <c r="O122" s="57">
        <v>17377</v>
      </c>
      <c r="P122" s="57">
        <v>11807</v>
      </c>
      <c r="Q122" s="57">
        <v>30564</v>
      </c>
      <c r="R122" s="57">
        <v>14758</v>
      </c>
      <c r="S122" s="57">
        <v>18235</v>
      </c>
      <c r="T122" s="57">
        <v>10309</v>
      </c>
      <c r="U122" s="57">
        <v>33965</v>
      </c>
      <c r="V122" s="57">
        <v>52606</v>
      </c>
      <c r="W122" s="57">
        <v>15417</v>
      </c>
      <c r="X122" s="57">
        <v>14577</v>
      </c>
      <c r="Y122" s="57">
        <v>15821</v>
      </c>
      <c r="Z122" s="57">
        <v>19590</v>
      </c>
      <c r="AA122" s="57">
        <v>9682</v>
      </c>
      <c r="AB122" s="57">
        <v>31498</v>
      </c>
      <c r="AC122" s="57">
        <v>40750</v>
      </c>
      <c r="AD122" s="57">
        <v>24421</v>
      </c>
      <c r="AE122" s="57">
        <v>30129</v>
      </c>
      <c r="AF122" s="57">
        <v>8057</v>
      </c>
      <c r="AG122" s="57">
        <v>8496</v>
      </c>
      <c r="AH122" s="57">
        <v>17864</v>
      </c>
      <c r="AI122" s="57">
        <v>5429</v>
      </c>
      <c r="AJ122" s="57">
        <v>4770</v>
      </c>
      <c r="AK122" s="57">
        <v>3801</v>
      </c>
      <c r="AL122" s="57">
        <v>15891</v>
      </c>
      <c r="AM122" s="57">
        <v>21072</v>
      </c>
      <c r="AN122" s="57">
        <v>21449</v>
      </c>
      <c r="AO122" s="57">
        <v>4753</v>
      </c>
      <c r="AP122" s="57">
        <v>1046836</v>
      </c>
      <c r="AQ122" s="161">
        <v>1</v>
      </c>
    </row>
    <row r="123" spans="1:43">
      <c r="A123" s="54" t="s">
        <v>739</v>
      </c>
      <c r="B123" s="160">
        <v>0.19192404540921404</v>
      </c>
      <c r="C123" s="160">
        <v>8.9282370877577774E-2</v>
      </c>
      <c r="D123" s="160">
        <v>3.293830170150816E-2</v>
      </c>
      <c r="E123" s="160">
        <v>1.460782777818111E-2</v>
      </c>
      <c r="F123" s="160">
        <v>1.223687377965603E-2</v>
      </c>
      <c r="G123" s="160">
        <v>4.3159578004577606E-2</v>
      </c>
      <c r="H123" s="160">
        <v>1.9010618664241582E-2</v>
      </c>
      <c r="I123" s="160">
        <v>1.9310570137060629E-2</v>
      </c>
      <c r="J123" s="160">
        <v>2.5272344474206083E-2</v>
      </c>
      <c r="K123" s="160">
        <v>1.384457546358742E-2</v>
      </c>
      <c r="L123" s="160">
        <v>1.9210267892965087E-2</v>
      </c>
      <c r="M123" s="160">
        <v>1.170288373728072E-2</v>
      </c>
      <c r="N123" s="160">
        <v>2.6920167055775691E-2</v>
      </c>
      <c r="O123" s="160">
        <v>1.6599543768078286E-2</v>
      </c>
      <c r="P123" s="160">
        <v>1.1278748533676717E-2</v>
      </c>
      <c r="Q123" s="160">
        <v>2.9196550367010687E-2</v>
      </c>
      <c r="R123" s="160">
        <v>1.4097719222495215E-2</v>
      </c>
      <c r="S123" s="160">
        <v>1.7419156391258992E-2</v>
      </c>
      <c r="T123" s="160">
        <v>9.8477698512469958E-3</v>
      </c>
      <c r="U123" s="160">
        <v>3.2445387816238645E-2</v>
      </c>
      <c r="V123" s="160">
        <v>5.0252379551333735E-2</v>
      </c>
      <c r="W123" s="160">
        <v>1.4727235211628182E-2</v>
      </c>
      <c r="X123" s="160">
        <v>1.3924817258863853E-2</v>
      </c>
      <c r="Y123" s="160">
        <v>1.5113160036529122E-2</v>
      </c>
      <c r="Z123" s="160">
        <v>1.8713532969825263E-2</v>
      </c>
      <c r="AA123" s="160">
        <v>9.2488221650764788E-3</v>
      </c>
      <c r="AB123" s="160">
        <v>3.0088762709727216E-2</v>
      </c>
      <c r="AC123" s="160">
        <v>3.8926823303745764E-2</v>
      </c>
      <c r="AD123" s="160">
        <v>2.3328391457687739E-2</v>
      </c>
      <c r="AE123" s="160">
        <v>2.8781012498614873E-2</v>
      </c>
      <c r="AF123" s="160">
        <v>7.6965255302645303E-3</v>
      </c>
      <c r="AG123" s="160">
        <v>8.1158844365306505E-3</v>
      </c>
      <c r="AH123" s="160">
        <v>1.7064755128788082E-2</v>
      </c>
      <c r="AI123" s="160">
        <v>5.1861036494732695E-3</v>
      </c>
      <c r="AJ123" s="160">
        <v>4.5565876603403015E-3</v>
      </c>
      <c r="AK123" s="160">
        <v>3.6309412362585925E-3</v>
      </c>
      <c r="AL123" s="160">
        <v>1.5180028199259482E-2</v>
      </c>
      <c r="AM123" s="160">
        <v>2.0129227500773759E-2</v>
      </c>
      <c r="AN123" s="160">
        <v>2.048936032005013E-2</v>
      </c>
      <c r="AO123" s="160">
        <v>4.5403482493915001E-3</v>
      </c>
      <c r="AP123" s="160">
        <v>1</v>
      </c>
      <c r="AQ123" s="160"/>
    </row>
    <row r="124" spans="1:43" ht="15.75" thickBot="1">
      <c r="A124" s="529"/>
      <c r="B124" s="530"/>
      <c r="C124" s="530"/>
      <c r="D124" s="530"/>
      <c r="E124" s="530"/>
      <c r="F124" s="530"/>
      <c r="G124" s="531"/>
      <c r="H124" s="531"/>
      <c r="I124" s="531"/>
      <c r="J124" s="531"/>
      <c r="K124" s="531"/>
      <c r="L124" s="530"/>
      <c r="M124" s="530"/>
      <c r="N124" s="530"/>
      <c r="O124" s="530"/>
      <c r="P124" s="530"/>
      <c r="Q124" s="530"/>
      <c r="R124" s="530"/>
      <c r="S124" s="530"/>
      <c r="T124" s="530"/>
      <c r="U124" s="532"/>
      <c r="V124" s="532"/>
      <c r="W124" s="532"/>
      <c r="X124" s="532"/>
      <c r="Y124" s="532"/>
      <c r="Z124" s="532"/>
      <c r="AA124" s="532"/>
      <c r="AB124" s="532"/>
      <c r="AC124" s="532"/>
      <c r="AD124" s="533"/>
      <c r="AE124" s="533"/>
      <c r="AF124" s="533"/>
      <c r="AG124" s="533"/>
      <c r="AH124" s="533"/>
      <c r="AI124" s="533"/>
      <c r="AJ124" s="533"/>
      <c r="AK124" s="533"/>
      <c r="AL124" s="533"/>
      <c r="AM124" s="533"/>
      <c r="AN124" s="533"/>
      <c r="AO124" s="533"/>
      <c r="AP124" s="533"/>
      <c r="AQ124" s="533"/>
    </row>
    <row r="125" spans="1:43" ht="15" customHeight="1">
      <c r="A125" s="774" t="s">
        <v>1421</v>
      </c>
      <c r="B125" s="774"/>
      <c r="C125" s="774"/>
      <c r="D125" s="774"/>
      <c r="E125" s="774"/>
      <c r="F125" s="774"/>
      <c r="G125" s="774"/>
      <c r="H125" s="774"/>
      <c r="I125" s="774"/>
      <c r="J125" s="774"/>
      <c r="K125" s="774"/>
      <c r="L125" s="774"/>
      <c r="M125" s="774"/>
      <c r="N125" s="774"/>
      <c r="O125" s="774"/>
      <c r="P125" s="774"/>
      <c r="Q125" s="774"/>
      <c r="R125" s="774"/>
      <c r="S125" s="774"/>
      <c r="T125" s="774"/>
      <c r="U125" s="774"/>
      <c r="V125" s="774"/>
      <c r="W125" s="774"/>
      <c r="X125" s="774"/>
      <c r="Y125" s="774"/>
      <c r="Z125" s="774"/>
      <c r="AA125" s="774"/>
      <c r="AB125" s="774"/>
      <c r="AC125" s="774"/>
      <c r="AD125" s="774"/>
      <c r="AE125" s="774"/>
      <c r="AF125" s="774"/>
      <c r="AG125" s="774"/>
      <c r="AH125" s="774"/>
      <c r="AI125" s="774"/>
      <c r="AJ125" s="774"/>
      <c r="AK125" s="774"/>
      <c r="AL125" s="774"/>
      <c r="AM125" s="774"/>
      <c r="AN125" s="774"/>
      <c r="AO125" s="774"/>
      <c r="AP125" s="774"/>
      <c r="AQ125" s="774"/>
    </row>
    <row r="126" spans="1:43">
      <c r="A126" s="209"/>
      <c r="B126" s="210"/>
      <c r="C126" s="210"/>
      <c r="D126" s="210"/>
      <c r="E126" s="210"/>
      <c r="F126" s="210"/>
      <c r="G126" s="210"/>
      <c r="H126" s="210"/>
      <c r="I126" s="210"/>
      <c r="J126" s="210"/>
      <c r="K126" s="210"/>
      <c r="L126" s="210"/>
      <c r="M126" s="210"/>
      <c r="N126" s="210"/>
      <c r="O126" s="210"/>
      <c r="P126" s="210"/>
      <c r="Q126" s="210"/>
      <c r="R126" s="210"/>
      <c r="S126" s="210"/>
      <c r="T126" s="210"/>
      <c r="U126" s="11"/>
      <c r="V126" s="11"/>
      <c r="W126" s="11"/>
      <c r="X126" s="11"/>
      <c r="Y126" s="11"/>
      <c r="Z126" s="11"/>
      <c r="AA126" s="11"/>
      <c r="AB126" s="11"/>
      <c r="AC126" s="11"/>
    </row>
    <row r="127" spans="1:43" ht="30" customHeight="1">
      <c r="A127" s="727" t="s">
        <v>961</v>
      </c>
      <c r="B127" s="727"/>
      <c r="C127" s="727"/>
      <c r="D127" s="727"/>
      <c r="E127" s="727"/>
      <c r="F127" s="727"/>
      <c r="G127" s="727"/>
      <c r="H127" s="727"/>
      <c r="I127" s="727"/>
      <c r="J127" s="727"/>
      <c r="K127" s="727"/>
      <c r="L127" s="727"/>
      <c r="M127" s="727"/>
      <c r="N127" s="727"/>
      <c r="O127" s="727"/>
      <c r="P127" s="727"/>
      <c r="Q127" s="727"/>
      <c r="R127" s="727"/>
      <c r="S127" s="727"/>
      <c r="T127" s="727"/>
      <c r="U127" s="727"/>
      <c r="V127" s="727"/>
      <c r="W127" s="727"/>
      <c r="X127" s="727"/>
      <c r="Y127" s="727"/>
      <c r="Z127" s="727"/>
      <c r="AA127" s="727"/>
      <c r="AB127" s="727"/>
      <c r="AC127" s="727"/>
      <c r="AD127" s="727"/>
      <c r="AE127" s="727"/>
      <c r="AF127" s="727"/>
      <c r="AG127" s="727"/>
      <c r="AH127" s="727"/>
      <c r="AI127" s="727"/>
      <c r="AJ127" s="727"/>
      <c r="AK127" s="727"/>
      <c r="AL127" s="727"/>
      <c r="AM127" s="727"/>
      <c r="AN127" s="727"/>
      <c r="AO127" s="727"/>
      <c r="AP127" s="727"/>
      <c r="AQ127" s="727"/>
    </row>
    <row r="128" spans="1:43" ht="18">
      <c r="A128" s="728" t="s">
        <v>1008</v>
      </c>
      <c r="B128" s="728"/>
      <c r="C128" s="728"/>
      <c r="D128" s="728"/>
      <c r="E128" s="728"/>
      <c r="F128" s="728"/>
      <c r="G128" s="728"/>
      <c r="H128" s="728"/>
      <c r="I128" s="728"/>
      <c r="J128" s="728"/>
      <c r="K128" s="728"/>
      <c r="L128" s="728"/>
      <c r="M128" s="728"/>
      <c r="N128" s="728"/>
      <c r="O128" s="728"/>
      <c r="P128" s="728"/>
      <c r="Q128" s="728"/>
      <c r="R128" s="728"/>
      <c r="S128" s="728"/>
      <c r="T128" s="728"/>
      <c r="U128" s="728"/>
      <c r="V128" s="728"/>
      <c r="W128" s="728"/>
      <c r="X128" s="728"/>
      <c r="Y128" s="728"/>
      <c r="Z128" s="728"/>
      <c r="AA128" s="728"/>
      <c r="AB128" s="728"/>
      <c r="AC128" s="728"/>
      <c r="AD128" s="728"/>
      <c r="AE128" s="728"/>
      <c r="AF128" s="728"/>
      <c r="AG128" s="728"/>
      <c r="AH128" s="728"/>
      <c r="AI128" s="728"/>
      <c r="AJ128" s="728"/>
      <c r="AK128" s="728"/>
      <c r="AL128" s="728"/>
      <c r="AM128" s="728"/>
      <c r="AN128" s="728"/>
      <c r="AO128" s="728"/>
      <c r="AP128" s="728"/>
      <c r="AQ128" s="728"/>
    </row>
    <row r="129" spans="1:43" ht="18">
      <c r="A129" s="728" t="s">
        <v>1468</v>
      </c>
      <c r="B129" s="728"/>
      <c r="C129" s="728"/>
      <c r="D129" s="728"/>
      <c r="E129" s="728"/>
      <c r="F129" s="728"/>
      <c r="G129" s="728"/>
      <c r="H129" s="728"/>
      <c r="I129" s="728"/>
      <c r="J129" s="728"/>
      <c r="K129" s="728"/>
      <c r="L129" s="728"/>
      <c r="M129" s="728"/>
      <c r="N129" s="728"/>
      <c r="O129" s="728"/>
      <c r="P129" s="728"/>
      <c r="Q129" s="728"/>
      <c r="R129" s="728"/>
      <c r="S129" s="728"/>
      <c r="T129" s="728"/>
      <c r="U129" s="728"/>
      <c r="V129" s="728"/>
      <c r="W129" s="728"/>
      <c r="X129" s="728"/>
      <c r="Y129" s="728"/>
      <c r="Z129" s="728"/>
      <c r="AA129" s="728"/>
      <c r="AB129" s="728"/>
      <c r="AC129" s="728"/>
      <c r="AD129" s="728"/>
      <c r="AE129" s="728"/>
      <c r="AF129" s="728"/>
      <c r="AG129" s="728"/>
      <c r="AH129" s="728"/>
      <c r="AI129" s="728"/>
      <c r="AJ129" s="728"/>
      <c r="AK129" s="728"/>
      <c r="AL129" s="728"/>
      <c r="AM129" s="728"/>
      <c r="AN129" s="728"/>
      <c r="AO129" s="728"/>
      <c r="AP129" s="728"/>
      <c r="AQ129" s="728"/>
    </row>
    <row r="130" spans="1:43" ht="30" customHeight="1">
      <c r="A130" s="732" t="s">
        <v>511</v>
      </c>
      <c r="B130" s="732"/>
      <c r="C130" s="732"/>
      <c r="D130" s="732"/>
      <c r="E130" s="732"/>
      <c r="F130" s="732"/>
      <c r="G130" s="732"/>
      <c r="H130" s="732"/>
      <c r="I130" s="732"/>
      <c r="J130" s="732"/>
      <c r="K130" s="732"/>
      <c r="L130" s="732"/>
      <c r="M130" s="732"/>
      <c r="N130" s="732"/>
      <c r="O130" s="732"/>
      <c r="P130" s="732"/>
      <c r="Q130" s="732"/>
      <c r="R130" s="732"/>
      <c r="S130" s="732"/>
      <c r="T130" s="732"/>
      <c r="U130" s="732"/>
      <c r="V130" s="732"/>
      <c r="W130" s="732"/>
      <c r="X130" s="732"/>
      <c r="Y130" s="732"/>
      <c r="Z130" s="732"/>
      <c r="AA130" s="732"/>
      <c r="AB130" s="732"/>
      <c r="AC130" s="732"/>
      <c r="AD130" s="732"/>
      <c r="AE130" s="732"/>
      <c r="AF130" s="732"/>
      <c r="AG130" s="732"/>
      <c r="AH130" s="732"/>
      <c r="AI130" s="732"/>
      <c r="AJ130" s="732"/>
      <c r="AK130" s="732"/>
      <c r="AL130" s="732"/>
      <c r="AM130" s="732"/>
      <c r="AN130" s="732"/>
      <c r="AO130" s="732"/>
      <c r="AP130" s="732"/>
      <c r="AQ130" s="732"/>
    </row>
    <row r="131" spans="1:43">
      <c r="A131" s="213"/>
      <c r="B131" s="11"/>
      <c r="C131" s="11"/>
      <c r="D131" s="11"/>
      <c r="E131" s="11"/>
      <c r="F131" s="11"/>
      <c r="G131" s="11"/>
      <c r="H131" s="11"/>
      <c r="I131" s="11"/>
      <c r="J131" s="11"/>
      <c r="K131" s="11"/>
      <c r="L131" s="11"/>
      <c r="M131" s="11"/>
      <c r="N131" s="11"/>
      <c r="O131" s="11"/>
      <c r="P131" s="11"/>
      <c r="Q131" s="11"/>
      <c r="R131" s="11"/>
      <c r="S131" s="11"/>
      <c r="T131" s="211"/>
      <c r="U131" s="98"/>
      <c r="V131" s="11"/>
      <c r="W131" s="11"/>
      <c r="X131" s="11"/>
      <c r="Y131" s="11"/>
      <c r="Z131" s="11"/>
      <c r="AA131" s="11"/>
      <c r="AB131" s="11"/>
      <c r="AC131" s="11"/>
    </row>
    <row r="132" spans="1:43" ht="30" customHeight="1">
      <c r="A132" s="72" t="s">
        <v>723</v>
      </c>
      <c r="B132" s="73" t="s">
        <v>67</v>
      </c>
      <c r="C132" s="73" t="s">
        <v>68</v>
      </c>
      <c r="D132" s="73" t="s">
        <v>69</v>
      </c>
      <c r="E132" s="73" t="s">
        <v>70</v>
      </c>
      <c r="F132" s="73" t="s">
        <v>71</v>
      </c>
      <c r="G132" s="73" t="s">
        <v>72</v>
      </c>
      <c r="H132" s="73" t="s">
        <v>73</v>
      </c>
      <c r="I132" s="73" t="s">
        <v>74</v>
      </c>
      <c r="J132" s="73" t="s">
        <v>75</v>
      </c>
      <c r="K132" s="73" t="s">
        <v>76</v>
      </c>
      <c r="L132" s="73" t="s">
        <v>77</v>
      </c>
      <c r="M132" s="73" t="s">
        <v>78</v>
      </c>
      <c r="N132" s="73" t="s">
        <v>79</v>
      </c>
      <c r="O132" s="73" t="s">
        <v>80</v>
      </c>
      <c r="P132" s="73" t="s">
        <v>81</v>
      </c>
      <c r="Q132" s="73" t="s">
        <v>82</v>
      </c>
      <c r="R132" s="73" t="s">
        <v>83</v>
      </c>
      <c r="S132" s="73" t="s">
        <v>84</v>
      </c>
      <c r="T132" s="73" t="s">
        <v>86</v>
      </c>
      <c r="U132" s="73" t="s">
        <v>87</v>
      </c>
      <c r="V132" s="73" t="s">
        <v>88</v>
      </c>
      <c r="W132" s="73" t="s">
        <v>89</v>
      </c>
      <c r="X132" s="73" t="s">
        <v>90</v>
      </c>
      <c r="Y132" s="73" t="s">
        <v>91</v>
      </c>
      <c r="Z132" s="73" t="s">
        <v>92</v>
      </c>
      <c r="AA132" s="73" t="s">
        <v>93</v>
      </c>
      <c r="AB132" s="73" t="s">
        <v>94</v>
      </c>
      <c r="AC132" s="73" t="s">
        <v>95</v>
      </c>
      <c r="AD132" s="73" t="s">
        <v>96</v>
      </c>
      <c r="AE132" s="73" t="s">
        <v>97</v>
      </c>
      <c r="AF132" s="73" t="s">
        <v>517</v>
      </c>
      <c r="AG132" s="73" t="s">
        <v>1295</v>
      </c>
      <c r="AH132" s="73" t="s">
        <v>1306</v>
      </c>
      <c r="AI132" s="73" t="s">
        <v>1307</v>
      </c>
      <c r="AJ132" s="73" t="s">
        <v>1317</v>
      </c>
      <c r="AK132" s="73" t="s">
        <v>1318</v>
      </c>
      <c r="AL132" s="73" t="s">
        <v>1440</v>
      </c>
      <c r="AM132" s="73" t="s">
        <v>1477</v>
      </c>
      <c r="AN132" s="73" t="s">
        <v>1478</v>
      </c>
      <c r="AO132" s="73" t="s">
        <v>1479</v>
      </c>
      <c r="AP132" s="176" t="s">
        <v>518</v>
      </c>
      <c r="AQ132" s="309" t="s">
        <v>681</v>
      </c>
    </row>
    <row r="133" spans="1:43">
      <c r="A133" s="100" t="s">
        <v>725</v>
      </c>
      <c r="B133" s="95">
        <v>0</v>
      </c>
      <c r="C133" s="95">
        <v>0</v>
      </c>
      <c r="D133" s="95">
        <v>0</v>
      </c>
      <c r="E133" s="95">
        <v>0</v>
      </c>
      <c r="F133" s="95">
        <v>0</v>
      </c>
      <c r="G133" s="95">
        <v>0</v>
      </c>
      <c r="H133" s="95">
        <v>0</v>
      </c>
      <c r="I133" s="95">
        <v>0</v>
      </c>
      <c r="J133" s="95">
        <v>0</v>
      </c>
      <c r="K133" s="95">
        <v>0</v>
      </c>
      <c r="L133" s="95">
        <v>0</v>
      </c>
      <c r="M133" s="95">
        <v>0</v>
      </c>
      <c r="N133" s="95">
        <v>0</v>
      </c>
      <c r="O133" s="95">
        <v>0</v>
      </c>
      <c r="P133" s="95">
        <v>0</v>
      </c>
      <c r="Q133" s="95">
        <v>0</v>
      </c>
      <c r="R133" s="95">
        <v>0</v>
      </c>
      <c r="S133" s="95">
        <v>0</v>
      </c>
      <c r="T133" s="95">
        <v>0</v>
      </c>
      <c r="U133" s="95">
        <v>0</v>
      </c>
      <c r="V133" s="95">
        <v>0</v>
      </c>
      <c r="W133" s="95">
        <v>0</v>
      </c>
      <c r="X133" s="95">
        <v>0</v>
      </c>
      <c r="Y133" s="95">
        <v>0</v>
      </c>
      <c r="Z133" s="95">
        <v>0</v>
      </c>
      <c r="AA133" s="95">
        <v>0</v>
      </c>
      <c r="AB133" s="95">
        <v>0</v>
      </c>
      <c r="AC133" s="95">
        <v>0</v>
      </c>
      <c r="AD133" s="95">
        <v>0</v>
      </c>
      <c r="AE133" s="95">
        <v>0</v>
      </c>
      <c r="AF133" s="95">
        <v>0</v>
      </c>
      <c r="AG133" s="95">
        <v>0</v>
      </c>
      <c r="AH133" s="95">
        <v>0</v>
      </c>
      <c r="AI133" s="95">
        <v>0</v>
      </c>
      <c r="AJ133" s="95">
        <v>0</v>
      </c>
      <c r="AK133" s="95">
        <v>0</v>
      </c>
      <c r="AL133" s="95">
        <v>0</v>
      </c>
      <c r="AM133" s="95">
        <v>0</v>
      </c>
      <c r="AN133" s="95">
        <v>0</v>
      </c>
      <c r="AO133" s="95">
        <v>0</v>
      </c>
      <c r="AP133" s="95">
        <v>0</v>
      </c>
      <c r="AQ133" s="160">
        <v>0</v>
      </c>
    </row>
    <row r="134" spans="1:43">
      <c r="A134" s="100" t="s">
        <v>726</v>
      </c>
      <c r="B134" s="95">
        <v>23529.990570000002</v>
      </c>
      <c r="C134" s="95">
        <v>7000</v>
      </c>
      <c r="D134" s="95">
        <v>0</v>
      </c>
      <c r="E134" s="95">
        <v>0</v>
      </c>
      <c r="F134" s="95">
        <v>0</v>
      </c>
      <c r="G134" s="95">
        <v>0</v>
      </c>
      <c r="H134" s="95">
        <v>0</v>
      </c>
      <c r="I134" s="95">
        <v>0</v>
      </c>
      <c r="J134" s="95">
        <v>0</v>
      </c>
      <c r="K134" s="95">
        <v>0</v>
      </c>
      <c r="L134" s="95">
        <v>0</v>
      </c>
      <c r="M134" s="95">
        <v>0</v>
      </c>
      <c r="N134" s="95">
        <v>0</v>
      </c>
      <c r="O134" s="95">
        <v>0</v>
      </c>
      <c r="P134" s="95">
        <v>0</v>
      </c>
      <c r="Q134" s="95">
        <v>0</v>
      </c>
      <c r="R134" s="95">
        <v>0</v>
      </c>
      <c r="S134" s="95">
        <v>0</v>
      </c>
      <c r="T134" s="95">
        <v>0</v>
      </c>
      <c r="U134" s="95">
        <v>0</v>
      </c>
      <c r="V134" s="95">
        <v>0</v>
      </c>
      <c r="W134" s="95">
        <v>0</v>
      </c>
      <c r="X134" s="95">
        <v>0</v>
      </c>
      <c r="Y134" s="95">
        <v>0</v>
      </c>
      <c r="Z134" s="95">
        <v>7000</v>
      </c>
      <c r="AA134" s="95">
        <v>0</v>
      </c>
      <c r="AB134" s="95">
        <v>0</v>
      </c>
      <c r="AC134" s="95">
        <v>0</v>
      </c>
      <c r="AD134" s="95">
        <v>0</v>
      </c>
      <c r="AE134" s="95">
        <v>0</v>
      </c>
      <c r="AF134" s="95">
        <v>0</v>
      </c>
      <c r="AG134" s="95">
        <v>0</v>
      </c>
      <c r="AH134" s="95">
        <v>0</v>
      </c>
      <c r="AI134" s="95">
        <v>0</v>
      </c>
      <c r="AJ134" s="95">
        <v>0</v>
      </c>
      <c r="AK134" s="95">
        <v>0</v>
      </c>
      <c r="AL134" s="95">
        <v>0</v>
      </c>
      <c r="AM134" s="95">
        <v>0</v>
      </c>
      <c r="AN134" s="95">
        <v>0</v>
      </c>
      <c r="AO134" s="95">
        <v>0</v>
      </c>
      <c r="AP134" s="95">
        <v>37529.990570000002</v>
      </c>
      <c r="AQ134" s="160">
        <v>7.439626904728546E-3</v>
      </c>
    </row>
    <row r="135" spans="1:43">
      <c r="A135" s="100" t="s">
        <v>727</v>
      </c>
      <c r="B135" s="95">
        <v>76679.167119999998</v>
      </c>
      <c r="C135" s="95">
        <v>72920.838400000008</v>
      </c>
      <c r="D135" s="95">
        <v>3737.3122200000003</v>
      </c>
      <c r="E135" s="95">
        <v>0</v>
      </c>
      <c r="F135" s="95">
        <v>0</v>
      </c>
      <c r="G135" s="95">
        <v>11868</v>
      </c>
      <c r="H135" s="95">
        <v>5000</v>
      </c>
      <c r="I135" s="95">
        <v>0</v>
      </c>
      <c r="J135" s="95">
        <v>0</v>
      </c>
      <c r="K135" s="95">
        <v>0</v>
      </c>
      <c r="L135" s="95">
        <v>0</v>
      </c>
      <c r="M135" s="95">
        <v>0</v>
      </c>
      <c r="N135" s="95">
        <v>0</v>
      </c>
      <c r="O135" s="95">
        <v>0</v>
      </c>
      <c r="P135" s="95">
        <v>0</v>
      </c>
      <c r="Q135" s="95">
        <v>0</v>
      </c>
      <c r="R135" s="95">
        <v>0</v>
      </c>
      <c r="S135" s="95">
        <v>0</v>
      </c>
      <c r="T135" s="95">
        <v>0</v>
      </c>
      <c r="U135" s="95">
        <v>0</v>
      </c>
      <c r="V135" s="95">
        <v>0</v>
      </c>
      <c r="W135" s="95">
        <v>3721.7333599999997</v>
      </c>
      <c r="X135" s="95">
        <v>3475</v>
      </c>
      <c r="Y135" s="95">
        <v>0</v>
      </c>
      <c r="Z135" s="95">
        <v>7931.1374000000005</v>
      </c>
      <c r="AA135" s="95">
        <v>14444.5</v>
      </c>
      <c r="AB135" s="95">
        <v>0</v>
      </c>
      <c r="AC135" s="95">
        <v>0</v>
      </c>
      <c r="AD135" s="95">
        <v>4000</v>
      </c>
      <c r="AE135" s="95">
        <v>0</v>
      </c>
      <c r="AF135" s="95">
        <v>0</v>
      </c>
      <c r="AG135" s="95">
        <v>0</v>
      </c>
      <c r="AH135" s="95">
        <v>0</v>
      </c>
      <c r="AI135" s="95">
        <v>0</v>
      </c>
      <c r="AJ135" s="95">
        <v>0</v>
      </c>
      <c r="AK135" s="95">
        <v>0</v>
      </c>
      <c r="AL135" s="95">
        <v>0</v>
      </c>
      <c r="AM135" s="95">
        <v>8500</v>
      </c>
      <c r="AN135" s="95">
        <v>4000</v>
      </c>
      <c r="AO135" s="95">
        <v>0</v>
      </c>
      <c r="AP135" s="95">
        <v>216277.68849999999</v>
      </c>
      <c r="AQ135" s="160">
        <v>4.2873053944844079E-2</v>
      </c>
    </row>
    <row r="136" spans="1:43">
      <c r="A136" s="100" t="s">
        <v>728</v>
      </c>
      <c r="B136" s="95">
        <v>117627.73609000001</v>
      </c>
      <c r="C136" s="95">
        <v>77064.968840000001</v>
      </c>
      <c r="D136" s="95">
        <v>45785.348619999997</v>
      </c>
      <c r="E136" s="95">
        <v>8793.0986699999994</v>
      </c>
      <c r="F136" s="95">
        <v>48453.547469999998</v>
      </c>
      <c r="G136" s="95">
        <v>8579.3733300000004</v>
      </c>
      <c r="H136" s="95">
        <v>15100.4773</v>
      </c>
      <c r="I136" s="95">
        <v>8696.3592399999998</v>
      </c>
      <c r="J136" s="95">
        <v>15372.586070000001</v>
      </c>
      <c r="K136" s="95">
        <v>2058</v>
      </c>
      <c r="L136" s="95">
        <v>2000</v>
      </c>
      <c r="M136" s="95">
        <v>1400</v>
      </c>
      <c r="N136" s="95">
        <v>3683.3</v>
      </c>
      <c r="O136" s="95">
        <v>6654.4</v>
      </c>
      <c r="P136" s="95">
        <v>1685.2205800000002</v>
      </c>
      <c r="Q136" s="95">
        <v>4500</v>
      </c>
      <c r="R136" s="95">
        <v>0</v>
      </c>
      <c r="S136" s="95">
        <v>3457.3382299999998</v>
      </c>
      <c r="T136" s="95">
        <v>0</v>
      </c>
      <c r="U136" s="95">
        <v>5024</v>
      </c>
      <c r="V136" s="95">
        <v>0</v>
      </c>
      <c r="W136" s="95">
        <v>5741.1688099999992</v>
      </c>
      <c r="X136" s="95">
        <v>21525.712</v>
      </c>
      <c r="Y136" s="95">
        <v>1507.1</v>
      </c>
      <c r="Z136" s="95">
        <v>42556.026949999999</v>
      </c>
      <c r="AA136" s="95">
        <v>9062</v>
      </c>
      <c r="AB136" s="95">
        <v>11374.484859999999</v>
      </c>
      <c r="AC136" s="95">
        <v>11903.121800000001</v>
      </c>
      <c r="AD136" s="95">
        <v>0</v>
      </c>
      <c r="AE136" s="95">
        <v>5058</v>
      </c>
      <c r="AF136" s="95">
        <v>0</v>
      </c>
      <c r="AG136" s="95">
        <v>0</v>
      </c>
      <c r="AH136" s="95">
        <v>0</v>
      </c>
      <c r="AI136" s="95">
        <v>0</v>
      </c>
      <c r="AJ136" s="95">
        <v>6711</v>
      </c>
      <c r="AK136" s="95">
        <v>0</v>
      </c>
      <c r="AL136" s="95">
        <v>0</v>
      </c>
      <c r="AM136" s="95">
        <v>3400</v>
      </c>
      <c r="AN136" s="95">
        <v>0</v>
      </c>
      <c r="AO136" s="95">
        <v>0</v>
      </c>
      <c r="AP136" s="95">
        <v>494774.36885999999</v>
      </c>
      <c r="AQ136" s="160">
        <v>9.8079872934562828E-2</v>
      </c>
    </row>
    <row r="137" spans="1:43">
      <c r="A137" s="100" t="s">
        <v>729</v>
      </c>
      <c r="B137" s="95">
        <v>119565.33848999999</v>
      </c>
      <c r="C137" s="95">
        <v>93899.188939999993</v>
      </c>
      <c r="D137" s="95">
        <v>45343.169000000002</v>
      </c>
      <c r="E137" s="95">
        <v>8283.9214699999993</v>
      </c>
      <c r="F137" s="95">
        <v>26836.41027</v>
      </c>
      <c r="G137" s="95">
        <v>12331.43174</v>
      </c>
      <c r="H137" s="95">
        <v>20521.856350000002</v>
      </c>
      <c r="I137" s="95">
        <v>9803.2253199999996</v>
      </c>
      <c r="J137" s="95">
        <v>16642.361140000001</v>
      </c>
      <c r="K137" s="95">
        <v>1800</v>
      </c>
      <c r="L137" s="95">
        <v>0</v>
      </c>
      <c r="M137" s="95">
        <v>6533.1279999999997</v>
      </c>
      <c r="N137" s="95">
        <v>9692.8639999999996</v>
      </c>
      <c r="O137" s="95">
        <v>13616.952009999999</v>
      </c>
      <c r="P137" s="95">
        <v>1244.7458100000001</v>
      </c>
      <c r="Q137" s="95">
        <v>7096.9250000000002</v>
      </c>
      <c r="R137" s="95">
        <v>4000.4123100000002</v>
      </c>
      <c r="S137" s="95">
        <v>4184.6000000000004</v>
      </c>
      <c r="T137" s="95">
        <v>855.88310999999999</v>
      </c>
      <c r="U137" s="95">
        <v>8004.5932999999995</v>
      </c>
      <c r="V137" s="95">
        <v>2959.67319</v>
      </c>
      <c r="W137" s="95">
        <v>12284.068579999999</v>
      </c>
      <c r="X137" s="95">
        <v>29787.076840000002</v>
      </c>
      <c r="Y137" s="95">
        <v>1626.3119999999999</v>
      </c>
      <c r="Z137" s="95">
        <v>31478.86016</v>
      </c>
      <c r="AA137" s="95">
        <v>13057.784900000001</v>
      </c>
      <c r="AB137" s="95">
        <v>14580.7469</v>
      </c>
      <c r="AC137" s="95">
        <v>14357.39777</v>
      </c>
      <c r="AD137" s="95">
        <v>5727.3376200000002</v>
      </c>
      <c r="AE137" s="95">
        <v>1574.615</v>
      </c>
      <c r="AF137" s="95">
        <v>0</v>
      </c>
      <c r="AG137" s="95">
        <v>2000</v>
      </c>
      <c r="AH137" s="95">
        <v>3150</v>
      </c>
      <c r="AI137" s="95">
        <v>1372</v>
      </c>
      <c r="AJ137" s="95">
        <v>5879.9361500000005</v>
      </c>
      <c r="AK137" s="95">
        <v>0</v>
      </c>
      <c r="AL137" s="95">
        <v>4499.625</v>
      </c>
      <c r="AM137" s="95">
        <v>3734.7052999999996</v>
      </c>
      <c r="AN137" s="95">
        <v>5746.9199500000004</v>
      </c>
      <c r="AO137" s="95">
        <v>0</v>
      </c>
      <c r="AP137" s="95">
        <v>564074.06562000001</v>
      </c>
      <c r="AQ137" s="160">
        <v>0.11181725684207032</v>
      </c>
    </row>
    <row r="138" spans="1:43">
      <c r="A138" s="100" t="s">
        <v>730</v>
      </c>
      <c r="B138" s="95">
        <v>123002.62156999999</v>
      </c>
      <c r="C138" s="95">
        <v>103736.29883</v>
      </c>
      <c r="D138" s="95">
        <v>50201.138169999998</v>
      </c>
      <c r="E138" s="95">
        <v>15805.465289999998</v>
      </c>
      <c r="F138" s="95">
        <v>34279.140169999999</v>
      </c>
      <c r="G138" s="95">
        <v>16923.756000000001</v>
      </c>
      <c r="H138" s="95">
        <v>19294.334449999998</v>
      </c>
      <c r="I138" s="95">
        <v>18008.740679999999</v>
      </c>
      <c r="J138" s="95">
        <v>15201.6484</v>
      </c>
      <c r="K138" s="95">
        <v>2761.6852799999997</v>
      </c>
      <c r="L138" s="95">
        <v>3524.4942799999999</v>
      </c>
      <c r="M138" s="95">
        <v>4974.9867100000001</v>
      </c>
      <c r="N138" s="95">
        <v>19577.381289999998</v>
      </c>
      <c r="O138" s="95">
        <v>12608.23538</v>
      </c>
      <c r="P138" s="95">
        <v>2031</v>
      </c>
      <c r="Q138" s="95">
        <v>12618.586369999999</v>
      </c>
      <c r="R138" s="95">
        <v>7448.5747300000003</v>
      </c>
      <c r="S138" s="95">
        <v>12774.55263</v>
      </c>
      <c r="T138" s="95">
        <v>5245.5264800000004</v>
      </c>
      <c r="U138" s="95">
        <v>24892.846859999998</v>
      </c>
      <c r="V138" s="95">
        <v>10391.138070000001</v>
      </c>
      <c r="W138" s="95">
        <v>7376.4983899999997</v>
      </c>
      <c r="X138" s="95">
        <v>43041.861950000006</v>
      </c>
      <c r="Y138" s="95">
        <v>5412.1612800000003</v>
      </c>
      <c r="Z138" s="95">
        <v>25340.450350000003</v>
      </c>
      <c r="AA138" s="95">
        <v>7515.38789</v>
      </c>
      <c r="AB138" s="95">
        <v>20234.104489999998</v>
      </c>
      <c r="AC138" s="95">
        <v>26252.14947</v>
      </c>
      <c r="AD138" s="95">
        <v>5283.1797000000006</v>
      </c>
      <c r="AE138" s="95">
        <v>8114.2071100000003</v>
      </c>
      <c r="AF138" s="95">
        <v>1005.21451</v>
      </c>
      <c r="AG138" s="95">
        <v>5135.7764900000002</v>
      </c>
      <c r="AH138" s="95">
        <v>5530.4737400000004</v>
      </c>
      <c r="AI138" s="95">
        <v>617.4</v>
      </c>
      <c r="AJ138" s="95">
        <v>2599.3263299999999</v>
      </c>
      <c r="AK138" s="95">
        <v>924.96914000000004</v>
      </c>
      <c r="AL138" s="95">
        <v>11809.516820000001</v>
      </c>
      <c r="AM138" s="95">
        <v>7897.6594699999996</v>
      </c>
      <c r="AN138" s="95">
        <v>9023.6851300000017</v>
      </c>
      <c r="AO138" s="95">
        <v>686</v>
      </c>
      <c r="AP138" s="95">
        <v>709102.17389999994</v>
      </c>
      <c r="AQ138" s="160">
        <v>0.1405663985262211</v>
      </c>
    </row>
    <row r="139" spans="1:43">
      <c r="A139" s="100" t="s">
        <v>731</v>
      </c>
      <c r="B139" s="95">
        <v>104784.17967</v>
      </c>
      <c r="C139" s="95">
        <v>75376.803719999996</v>
      </c>
      <c r="D139" s="95">
        <v>45602.669900000001</v>
      </c>
      <c r="E139" s="95">
        <v>6095.20489</v>
      </c>
      <c r="F139" s="95">
        <v>16229.539449999998</v>
      </c>
      <c r="G139" s="95">
        <v>16942.181079999998</v>
      </c>
      <c r="H139" s="95">
        <v>9180.2335800000001</v>
      </c>
      <c r="I139" s="95">
        <v>11537.29027</v>
      </c>
      <c r="J139" s="95">
        <v>12527.258900000001</v>
      </c>
      <c r="K139" s="95">
        <v>10574.53565</v>
      </c>
      <c r="L139" s="95">
        <v>2883.93129</v>
      </c>
      <c r="M139" s="95">
        <v>4656.9448700000003</v>
      </c>
      <c r="N139" s="95">
        <v>19614.952249999998</v>
      </c>
      <c r="O139" s="95">
        <v>10301.449060000001</v>
      </c>
      <c r="P139" s="95">
        <v>3742.41005</v>
      </c>
      <c r="Q139" s="95">
        <v>5173.8249999999998</v>
      </c>
      <c r="R139" s="95">
        <v>6627.0107400000006</v>
      </c>
      <c r="S139" s="95">
        <v>22063.54493</v>
      </c>
      <c r="T139" s="95">
        <v>5686.5599900000007</v>
      </c>
      <c r="U139" s="95">
        <v>24628.98112</v>
      </c>
      <c r="V139" s="95">
        <v>10326.097169999999</v>
      </c>
      <c r="W139" s="95">
        <v>11058.331179999999</v>
      </c>
      <c r="X139" s="95">
        <v>31276.020210000002</v>
      </c>
      <c r="Y139" s="95">
        <v>7709.92875</v>
      </c>
      <c r="Z139" s="95">
        <v>20877.395539999998</v>
      </c>
      <c r="AA139" s="95">
        <v>6562.7751900000003</v>
      </c>
      <c r="AB139" s="95">
        <v>21866.129430000001</v>
      </c>
      <c r="AC139" s="95">
        <v>25856.031440000002</v>
      </c>
      <c r="AD139" s="95">
        <v>6275.0556799999995</v>
      </c>
      <c r="AE139" s="95">
        <v>6771.4526100000003</v>
      </c>
      <c r="AF139" s="95">
        <v>1756.92308</v>
      </c>
      <c r="AG139" s="95">
        <v>4823.38699</v>
      </c>
      <c r="AH139" s="95">
        <v>7553.2606699999997</v>
      </c>
      <c r="AI139" s="95">
        <v>1874.1198899999999</v>
      </c>
      <c r="AJ139" s="95">
        <v>4046.3153199999997</v>
      </c>
      <c r="AK139" s="95">
        <v>1270.4851999999998</v>
      </c>
      <c r="AL139" s="95">
        <v>15592.618849999999</v>
      </c>
      <c r="AM139" s="95">
        <v>10828.030919999999</v>
      </c>
      <c r="AN139" s="95">
        <v>3257.1107700000002</v>
      </c>
      <c r="AO139" s="95">
        <v>1847.1</v>
      </c>
      <c r="AP139" s="95">
        <v>615658.07529999991</v>
      </c>
      <c r="AQ139" s="160">
        <v>0.12204283325284279</v>
      </c>
    </row>
    <row r="140" spans="1:43">
      <c r="A140" s="100" t="s">
        <v>732</v>
      </c>
      <c r="B140" s="95">
        <v>54350.379719999997</v>
      </c>
      <c r="C140" s="95">
        <v>56840.605889999999</v>
      </c>
      <c r="D140" s="95">
        <v>35352.016009999999</v>
      </c>
      <c r="E140" s="95">
        <v>4378.3470599999991</v>
      </c>
      <c r="F140" s="95">
        <v>11147.89349</v>
      </c>
      <c r="G140" s="95">
        <v>20285.26971</v>
      </c>
      <c r="H140" s="95">
        <v>13493.39551</v>
      </c>
      <c r="I140" s="95">
        <v>15374.06979</v>
      </c>
      <c r="J140" s="95">
        <v>14022.52958</v>
      </c>
      <c r="K140" s="95">
        <v>10794.49134</v>
      </c>
      <c r="L140" s="95">
        <v>7098.8453099999997</v>
      </c>
      <c r="M140" s="95">
        <v>8769.4614999999994</v>
      </c>
      <c r="N140" s="95">
        <v>24090.588510000001</v>
      </c>
      <c r="O140" s="95">
        <v>11189.13931</v>
      </c>
      <c r="P140" s="95">
        <v>10515.44895</v>
      </c>
      <c r="Q140" s="95">
        <v>3277.39</v>
      </c>
      <c r="R140" s="95">
        <v>9617.2575899999993</v>
      </c>
      <c r="S140" s="95">
        <v>20616.015079999997</v>
      </c>
      <c r="T140" s="95">
        <v>6666.9440199999999</v>
      </c>
      <c r="U140" s="95">
        <v>28442.1803</v>
      </c>
      <c r="V140" s="95">
        <v>18320.130960000002</v>
      </c>
      <c r="W140" s="95">
        <v>8556.4741799999993</v>
      </c>
      <c r="X140" s="95">
        <v>24860.29881</v>
      </c>
      <c r="Y140" s="95">
        <v>10029.91208</v>
      </c>
      <c r="Z140" s="95">
        <v>18976.097399999999</v>
      </c>
      <c r="AA140" s="95">
        <v>5132.4867699999995</v>
      </c>
      <c r="AB140" s="95">
        <v>30412.423920000001</v>
      </c>
      <c r="AC140" s="95">
        <v>27910.09362</v>
      </c>
      <c r="AD140" s="95">
        <v>5152.5585999999994</v>
      </c>
      <c r="AE140" s="95">
        <v>18350.028539999999</v>
      </c>
      <c r="AF140" s="95">
        <v>1430.1952099999999</v>
      </c>
      <c r="AG140" s="95">
        <v>3735.9283399999999</v>
      </c>
      <c r="AH140" s="95">
        <v>5952.6805800000002</v>
      </c>
      <c r="AI140" s="95">
        <v>3532.7613900000001</v>
      </c>
      <c r="AJ140" s="95">
        <v>4042.90751</v>
      </c>
      <c r="AK140" s="95">
        <v>904.17843999999991</v>
      </c>
      <c r="AL140" s="95">
        <v>12060.61464</v>
      </c>
      <c r="AM140" s="95">
        <v>11523.506079999999</v>
      </c>
      <c r="AN140" s="95">
        <v>7034.1340999999993</v>
      </c>
      <c r="AO140" s="95">
        <v>2552.3273899999999</v>
      </c>
      <c r="AP140" s="95">
        <v>586792.00722999999</v>
      </c>
      <c r="AQ140" s="160">
        <v>0.11632066883484898</v>
      </c>
    </row>
    <row r="141" spans="1:43">
      <c r="A141" s="100" t="s">
        <v>733</v>
      </c>
      <c r="B141" s="95">
        <v>26095.645250000001</v>
      </c>
      <c r="C141" s="95">
        <v>26272.834489999997</v>
      </c>
      <c r="D141" s="95">
        <v>18429.16834</v>
      </c>
      <c r="E141" s="95">
        <v>2473.4052999999999</v>
      </c>
      <c r="F141" s="95">
        <v>6406.7119000000002</v>
      </c>
      <c r="G141" s="95">
        <v>11926.82008</v>
      </c>
      <c r="H141" s="95">
        <v>7385.7438899999997</v>
      </c>
      <c r="I141" s="95">
        <v>9426.9200899999996</v>
      </c>
      <c r="J141" s="95">
        <v>5534.1241300000002</v>
      </c>
      <c r="K141" s="95">
        <v>7547.5234500000006</v>
      </c>
      <c r="L141" s="95">
        <v>2247.5206699999999</v>
      </c>
      <c r="M141" s="95">
        <v>3153.3884199999998</v>
      </c>
      <c r="N141" s="95">
        <v>11110.766519999999</v>
      </c>
      <c r="O141" s="95">
        <v>4819.8640099999993</v>
      </c>
      <c r="P141" s="95">
        <v>2455.7532799999999</v>
      </c>
      <c r="Q141" s="95">
        <v>569.35406</v>
      </c>
      <c r="R141" s="95">
        <v>4905.9897099999998</v>
      </c>
      <c r="S141" s="95">
        <v>10761.689910000001</v>
      </c>
      <c r="T141" s="95">
        <v>3120.33482</v>
      </c>
      <c r="U141" s="95">
        <v>14240.56684</v>
      </c>
      <c r="V141" s="95">
        <v>8036.5064900000007</v>
      </c>
      <c r="W141" s="95">
        <v>4172.0428700000002</v>
      </c>
      <c r="X141" s="95">
        <v>14594.30315</v>
      </c>
      <c r="Y141" s="95">
        <v>5304.2808800000003</v>
      </c>
      <c r="Z141" s="95">
        <v>9070.8983900000003</v>
      </c>
      <c r="AA141" s="95">
        <v>2576.8517400000001</v>
      </c>
      <c r="AB141" s="95">
        <v>12957.948460000001</v>
      </c>
      <c r="AC141" s="95">
        <v>11392.92937</v>
      </c>
      <c r="AD141" s="95">
        <v>1921.15209</v>
      </c>
      <c r="AE141" s="95">
        <v>17673.769649999998</v>
      </c>
      <c r="AF141" s="95">
        <v>1280.6324500000001</v>
      </c>
      <c r="AG141" s="95">
        <v>2298.0414799999999</v>
      </c>
      <c r="AH141" s="95">
        <v>2025.20254</v>
      </c>
      <c r="AI141" s="95">
        <v>225.00737000000001</v>
      </c>
      <c r="AJ141" s="95">
        <v>1581.9585099999999</v>
      </c>
      <c r="AK141" s="95">
        <v>130.59721000000002</v>
      </c>
      <c r="AL141" s="95">
        <v>6686.9920499999998</v>
      </c>
      <c r="AM141" s="95">
        <v>7212.165</v>
      </c>
      <c r="AN141" s="95">
        <v>2145.6369900000004</v>
      </c>
      <c r="AO141" s="95">
        <v>347.5</v>
      </c>
      <c r="AP141" s="95">
        <v>290518.54185000004</v>
      </c>
      <c r="AQ141" s="160">
        <v>5.7589930811159443E-2</v>
      </c>
    </row>
    <row r="142" spans="1:43">
      <c r="A142" s="100" t="s">
        <v>734</v>
      </c>
      <c r="B142" s="95">
        <v>39407.90739</v>
      </c>
      <c r="C142" s="95">
        <v>35673.832409999995</v>
      </c>
      <c r="D142" s="95">
        <v>18888.28859</v>
      </c>
      <c r="E142" s="95">
        <v>2878.11418</v>
      </c>
      <c r="F142" s="95">
        <v>10809.52168</v>
      </c>
      <c r="G142" s="95">
        <v>26920.929410000001</v>
      </c>
      <c r="H142" s="95">
        <v>17363.865109999999</v>
      </c>
      <c r="I142" s="95">
        <v>19794.20277</v>
      </c>
      <c r="J142" s="95">
        <v>15691.40467</v>
      </c>
      <c r="K142" s="95">
        <v>15885.420289999998</v>
      </c>
      <c r="L142" s="95">
        <v>7890.47361</v>
      </c>
      <c r="M142" s="95">
        <v>8538.2473599999994</v>
      </c>
      <c r="N142" s="95">
        <v>23426.417109999999</v>
      </c>
      <c r="O142" s="95">
        <v>12146.3056</v>
      </c>
      <c r="P142" s="95">
        <v>11207.49084</v>
      </c>
      <c r="Q142" s="95">
        <v>874.43979999999999</v>
      </c>
      <c r="R142" s="95">
        <v>12075.01727</v>
      </c>
      <c r="S142" s="95">
        <v>21465.305899999999</v>
      </c>
      <c r="T142" s="95">
        <v>8206.3758799999996</v>
      </c>
      <c r="U142" s="95">
        <v>28920.024300000001</v>
      </c>
      <c r="V142" s="95">
        <v>29098.779309999998</v>
      </c>
      <c r="W142" s="95">
        <v>8446.7343099999998</v>
      </c>
      <c r="X142" s="95">
        <v>25954.718270000001</v>
      </c>
      <c r="Y142" s="95">
        <v>13737.40417</v>
      </c>
      <c r="Z142" s="95">
        <v>14825.00086</v>
      </c>
      <c r="AA142" s="95">
        <v>7202.8543099999997</v>
      </c>
      <c r="AB142" s="95">
        <v>41027.821929999998</v>
      </c>
      <c r="AC142" s="95">
        <v>24142.58437</v>
      </c>
      <c r="AD142" s="95">
        <v>6219.8576399999993</v>
      </c>
      <c r="AE142" s="95">
        <v>53311.05085</v>
      </c>
      <c r="AF142" s="95">
        <v>1754.50773</v>
      </c>
      <c r="AG142" s="95">
        <v>7616.7161999999998</v>
      </c>
      <c r="AH142" s="95">
        <v>5891.6028200000001</v>
      </c>
      <c r="AI142" s="95">
        <v>2465.0377799999997</v>
      </c>
      <c r="AJ142" s="95">
        <v>4631.3753699999997</v>
      </c>
      <c r="AK142" s="95">
        <v>200</v>
      </c>
      <c r="AL142" s="95">
        <v>15004.890289999999</v>
      </c>
      <c r="AM142" s="95">
        <v>15377.975289999998</v>
      </c>
      <c r="AN142" s="95">
        <v>4130.5583699999997</v>
      </c>
      <c r="AO142" s="95">
        <v>2480.5303900000004</v>
      </c>
      <c r="AP142" s="95">
        <v>621583.58442999993</v>
      </c>
      <c r="AQ142" s="160">
        <v>0.12321745590737128</v>
      </c>
    </row>
    <row r="143" spans="1:43">
      <c r="A143" s="100" t="s">
        <v>735</v>
      </c>
      <c r="B143" s="95">
        <v>37379.292689999995</v>
      </c>
      <c r="C143" s="95">
        <v>31447.74912</v>
      </c>
      <c r="D143" s="95">
        <v>17162.956979999999</v>
      </c>
      <c r="E143" s="95">
        <v>3801.6135099999997</v>
      </c>
      <c r="F143" s="95">
        <v>10171.653340000001</v>
      </c>
      <c r="G143" s="95">
        <v>22253.99682</v>
      </c>
      <c r="H143" s="95">
        <v>16211.478140000001</v>
      </c>
      <c r="I143" s="95">
        <v>20441.803949999998</v>
      </c>
      <c r="J143" s="95">
        <v>14771.172759999999</v>
      </c>
      <c r="K143" s="95">
        <v>14880.452869999999</v>
      </c>
      <c r="L143" s="95">
        <v>9429.8507699999991</v>
      </c>
      <c r="M143" s="95">
        <v>5114.1893399999999</v>
      </c>
      <c r="N143" s="95">
        <v>21728.225569999999</v>
      </c>
      <c r="O143" s="95">
        <v>10953.804990000001</v>
      </c>
      <c r="P143" s="95">
        <v>9651.7057599999989</v>
      </c>
      <c r="Q143" s="95">
        <v>572.07716000000005</v>
      </c>
      <c r="R143" s="95">
        <v>11320.31129</v>
      </c>
      <c r="S143" s="95">
        <v>16891.060989999998</v>
      </c>
      <c r="T143" s="95">
        <v>6943.2873600000003</v>
      </c>
      <c r="U143" s="95">
        <v>26346.676899999999</v>
      </c>
      <c r="V143" s="95">
        <v>29222.616550000002</v>
      </c>
      <c r="W143" s="95">
        <v>8247.4247500000001</v>
      </c>
      <c r="X143" s="95">
        <v>21513.234820000001</v>
      </c>
      <c r="Y143" s="95">
        <v>15422.202800000001</v>
      </c>
      <c r="Z143" s="95">
        <v>14035.711660000001</v>
      </c>
      <c r="AA143" s="95">
        <v>6396.3895700000003</v>
      </c>
      <c r="AB143" s="95">
        <v>24168.725160000002</v>
      </c>
      <c r="AC143" s="95">
        <v>18350.303479999999</v>
      </c>
      <c r="AD143" s="95">
        <v>5609.1632599999994</v>
      </c>
      <c r="AE143" s="95">
        <v>29876.785670000001</v>
      </c>
      <c r="AF143" s="95">
        <v>2436.23479</v>
      </c>
      <c r="AG143" s="95">
        <v>6090.0358900000001</v>
      </c>
      <c r="AH143" s="95">
        <v>4062.4970400000002</v>
      </c>
      <c r="AI143" s="95">
        <v>1149.92758</v>
      </c>
      <c r="AJ143" s="95">
        <v>3151.2788799999998</v>
      </c>
      <c r="AK143" s="95">
        <v>321.10559999999998</v>
      </c>
      <c r="AL143" s="95">
        <v>15748.764789999999</v>
      </c>
      <c r="AM143" s="95">
        <v>11159.68693</v>
      </c>
      <c r="AN143" s="95">
        <v>4821.4227300000002</v>
      </c>
      <c r="AO143" s="95">
        <v>1576.2200399999999</v>
      </c>
      <c r="AP143" s="95">
        <v>530833.09230000002</v>
      </c>
      <c r="AQ143" s="160">
        <v>0.10522784832651055</v>
      </c>
    </row>
    <row r="144" spans="1:43">
      <c r="A144" s="100" t="s">
        <v>736</v>
      </c>
      <c r="B144" s="95">
        <v>21897.067709999999</v>
      </c>
      <c r="C144" s="95">
        <v>15598.88047</v>
      </c>
      <c r="D144" s="95">
        <v>7648.8328200000005</v>
      </c>
      <c r="E144" s="95">
        <v>2194.4197799999997</v>
      </c>
      <c r="F144" s="95">
        <v>5745.4654</v>
      </c>
      <c r="G144" s="95">
        <v>13721.823769999999</v>
      </c>
      <c r="H144" s="95">
        <v>9839.7780000000002</v>
      </c>
      <c r="I144" s="95">
        <v>12228.86448</v>
      </c>
      <c r="J144" s="95">
        <v>9647.9526800000003</v>
      </c>
      <c r="K144" s="95">
        <v>9269.0383499999989</v>
      </c>
      <c r="L144" s="95">
        <v>10272.93053</v>
      </c>
      <c r="M144" s="95">
        <v>3104.13339</v>
      </c>
      <c r="N144" s="95">
        <v>16328.910749999999</v>
      </c>
      <c r="O144" s="95">
        <v>8939.4648000000016</v>
      </c>
      <c r="P144" s="95">
        <v>6366.1025199999995</v>
      </c>
      <c r="Q144" s="95">
        <v>874.98832999999991</v>
      </c>
      <c r="R144" s="95">
        <v>5635.8599400000003</v>
      </c>
      <c r="S144" s="95">
        <v>11963.583470000001</v>
      </c>
      <c r="T144" s="95">
        <v>6459.2266900000004</v>
      </c>
      <c r="U144" s="95">
        <v>21107.007460000001</v>
      </c>
      <c r="V144" s="95">
        <v>27128.623219999998</v>
      </c>
      <c r="W144" s="95">
        <v>4794.1134900000006</v>
      </c>
      <c r="X144" s="95">
        <v>16668.45752</v>
      </c>
      <c r="Y144" s="95">
        <v>9333.96738</v>
      </c>
      <c r="Z144" s="95">
        <v>5080.1290999999992</v>
      </c>
      <c r="AA144" s="95">
        <v>4481.9749199999997</v>
      </c>
      <c r="AB144" s="95">
        <v>26092.601320000002</v>
      </c>
      <c r="AC144" s="95">
        <v>11950.66865</v>
      </c>
      <c r="AD144" s="95">
        <v>4178.1544700000004</v>
      </c>
      <c r="AE144" s="95">
        <v>18951.217659999998</v>
      </c>
      <c r="AF144" s="95">
        <v>1816.4970900000001</v>
      </c>
      <c r="AG144" s="95">
        <v>4663.9757800000007</v>
      </c>
      <c r="AH144" s="95">
        <v>2978.3518399999998</v>
      </c>
      <c r="AI144" s="95">
        <v>431.92048</v>
      </c>
      <c r="AJ144" s="95">
        <v>1542.6598899999999</v>
      </c>
      <c r="AK144" s="95">
        <v>163.66934000000001</v>
      </c>
      <c r="AL144" s="95">
        <v>7320.5813799999996</v>
      </c>
      <c r="AM144" s="95">
        <v>7062.2298700000001</v>
      </c>
      <c r="AN144" s="95">
        <v>2740.1130800000001</v>
      </c>
      <c r="AO144" s="95">
        <v>1468.9037599999999</v>
      </c>
      <c r="AP144" s="95">
        <v>357693.14158</v>
      </c>
      <c r="AQ144" s="160">
        <v>7.0906053513976275E-2</v>
      </c>
    </row>
    <row r="145" spans="1:43">
      <c r="A145" s="100" t="s">
        <v>737</v>
      </c>
      <c r="B145" s="95">
        <v>1064.9079999999999</v>
      </c>
      <c r="C145" s="95">
        <v>624.13724000000002</v>
      </c>
      <c r="D145" s="95">
        <v>359.73602</v>
      </c>
      <c r="E145" s="95">
        <v>88.351470000000006</v>
      </c>
      <c r="F145" s="95">
        <v>216.99068</v>
      </c>
      <c r="G145" s="95">
        <v>612.41465000000005</v>
      </c>
      <c r="H145" s="95">
        <v>399.28853999999995</v>
      </c>
      <c r="I145" s="95">
        <v>417.73996999999997</v>
      </c>
      <c r="J145" s="95">
        <v>507.76105999999999</v>
      </c>
      <c r="K145" s="95">
        <v>179.59676999999999</v>
      </c>
      <c r="L145" s="95">
        <v>871.93777</v>
      </c>
      <c r="M145" s="95">
        <v>61.471789999999999</v>
      </c>
      <c r="N145" s="95">
        <v>771.35957999999994</v>
      </c>
      <c r="O145" s="95">
        <v>266.10759999999999</v>
      </c>
      <c r="P145" s="95">
        <v>446.34537</v>
      </c>
      <c r="Q145" s="95">
        <v>32</v>
      </c>
      <c r="R145" s="95">
        <v>278.10433</v>
      </c>
      <c r="S145" s="95">
        <v>441.05955</v>
      </c>
      <c r="T145" s="95">
        <v>423.89639</v>
      </c>
      <c r="U145" s="95">
        <v>422.68041999999997</v>
      </c>
      <c r="V145" s="95">
        <v>553.95471999999995</v>
      </c>
      <c r="W145" s="95">
        <v>247.10939999999999</v>
      </c>
      <c r="X145" s="95">
        <v>810.59291000000007</v>
      </c>
      <c r="Y145" s="95">
        <v>313.39028000000002</v>
      </c>
      <c r="Z145" s="95">
        <v>133.12935999999999</v>
      </c>
      <c r="AA145" s="95">
        <v>170.67690999999999</v>
      </c>
      <c r="AB145" s="95">
        <v>2014.3104699999999</v>
      </c>
      <c r="AC145" s="95">
        <v>627.35368000000005</v>
      </c>
      <c r="AD145" s="95">
        <v>229.37505999999999</v>
      </c>
      <c r="AE145" s="95">
        <v>362.66298</v>
      </c>
      <c r="AF145" s="95">
        <v>154.37654000000001</v>
      </c>
      <c r="AG145" s="95">
        <v>193.88964000000001</v>
      </c>
      <c r="AH145" s="95">
        <v>110.61607000000001</v>
      </c>
      <c r="AI145" s="95">
        <v>16.743119999999998</v>
      </c>
      <c r="AJ145" s="95">
        <v>41.268209999999996</v>
      </c>
      <c r="AK145" s="95">
        <v>0</v>
      </c>
      <c r="AL145" s="95">
        <v>281.96395000000001</v>
      </c>
      <c r="AM145" s="95">
        <v>363.91871000000003</v>
      </c>
      <c r="AN145" s="95">
        <v>130.85312999999999</v>
      </c>
      <c r="AO145" s="95">
        <v>74.325179999999989</v>
      </c>
      <c r="AP145" s="95">
        <v>15316.39752</v>
      </c>
      <c r="AQ145" s="160">
        <v>3.036192691303135E-3</v>
      </c>
    </row>
    <row r="146" spans="1:43">
      <c r="A146" s="100" t="s">
        <v>738</v>
      </c>
      <c r="B146" s="95">
        <v>207.32328000000001</v>
      </c>
      <c r="C146" s="95">
        <v>179.79794000000001</v>
      </c>
      <c r="D146" s="95">
        <v>41.1235</v>
      </c>
      <c r="E146" s="95">
        <v>0</v>
      </c>
      <c r="F146" s="95">
        <v>64.084789999999998</v>
      </c>
      <c r="G146" s="95">
        <v>128.03310000000002</v>
      </c>
      <c r="H146" s="95">
        <v>115.70316</v>
      </c>
      <c r="I146" s="95">
        <v>164.33328</v>
      </c>
      <c r="J146" s="95">
        <v>210.35612</v>
      </c>
      <c r="K146" s="95">
        <v>63.116980000000005</v>
      </c>
      <c r="L146" s="95">
        <v>544.01387999999997</v>
      </c>
      <c r="M146" s="95">
        <v>18.840520000000001</v>
      </c>
      <c r="N146" s="95">
        <v>188.50137000000001</v>
      </c>
      <c r="O146" s="95">
        <v>98.848649999999992</v>
      </c>
      <c r="P146" s="95">
        <v>314.70009000000005</v>
      </c>
      <c r="Q146" s="95">
        <v>1.1622000000000001</v>
      </c>
      <c r="R146" s="95">
        <v>57.926209999999998</v>
      </c>
      <c r="S146" s="95">
        <v>101.64571000000001</v>
      </c>
      <c r="T146" s="95">
        <v>243.49885</v>
      </c>
      <c r="U146" s="95">
        <v>191.17866000000001</v>
      </c>
      <c r="V146" s="95">
        <v>0</v>
      </c>
      <c r="W146" s="95">
        <v>3.43</v>
      </c>
      <c r="X146" s="95">
        <v>117.16422</v>
      </c>
      <c r="Y146" s="95">
        <v>32.290770000000002</v>
      </c>
      <c r="Z146" s="95">
        <v>80.580950000000001</v>
      </c>
      <c r="AA146" s="95">
        <v>24.646349999999998</v>
      </c>
      <c r="AB146" s="95">
        <v>702.5520600000001</v>
      </c>
      <c r="AC146" s="95">
        <v>206.82281</v>
      </c>
      <c r="AD146" s="95">
        <v>63.899279999999997</v>
      </c>
      <c r="AE146" s="95">
        <v>70.648470000000003</v>
      </c>
      <c r="AF146" s="95">
        <v>80.055929999999989</v>
      </c>
      <c r="AG146" s="95">
        <v>26.029139999999998</v>
      </c>
      <c r="AH146" s="95">
        <v>11.23068</v>
      </c>
      <c r="AI146" s="95">
        <v>4.05898</v>
      </c>
      <c r="AJ146" s="95">
        <v>9.3327099999999987</v>
      </c>
      <c r="AK146" s="95">
        <v>4.4760100000000005</v>
      </c>
      <c r="AL146" s="95">
        <v>76.909890000000004</v>
      </c>
      <c r="AM146" s="95">
        <v>0</v>
      </c>
      <c r="AN146" s="95">
        <v>0</v>
      </c>
      <c r="AO146" s="95">
        <v>5.0999999999999996</v>
      </c>
      <c r="AP146" s="95">
        <v>4453.4165400000002</v>
      </c>
      <c r="AQ146" s="160">
        <v>8.8280750956093597E-4</v>
      </c>
    </row>
    <row r="147" spans="1:43">
      <c r="A147" s="72" t="s">
        <v>159</v>
      </c>
      <c r="B147" s="57">
        <v>745591.55754999991</v>
      </c>
      <c r="C147" s="57">
        <v>596635.93628999987</v>
      </c>
      <c r="D147" s="57">
        <v>288551.76017000002</v>
      </c>
      <c r="E147" s="57">
        <v>54791.941619999998</v>
      </c>
      <c r="F147" s="57">
        <v>170360.95863999994</v>
      </c>
      <c r="G147" s="57">
        <v>162494.02968999997</v>
      </c>
      <c r="H147" s="57">
        <v>133906.15403000001</v>
      </c>
      <c r="I147" s="57">
        <v>125893.54984000001</v>
      </c>
      <c r="J147" s="57">
        <v>120129.15551000001</v>
      </c>
      <c r="K147" s="57">
        <v>75813.860979999998</v>
      </c>
      <c r="L147" s="57">
        <v>46763.998109999993</v>
      </c>
      <c r="M147" s="57">
        <v>46324.791899999997</v>
      </c>
      <c r="N147" s="57">
        <v>150213.26695000002</v>
      </c>
      <c r="O147" s="57">
        <v>91594.571410000004</v>
      </c>
      <c r="P147" s="57">
        <v>49660.92325</v>
      </c>
      <c r="Q147" s="57">
        <v>35590.747920000002</v>
      </c>
      <c r="R147" s="57">
        <v>61966.464120000004</v>
      </c>
      <c r="S147" s="57">
        <v>124720.3964</v>
      </c>
      <c r="T147" s="57">
        <v>43851.533590000006</v>
      </c>
      <c r="U147" s="57">
        <v>182220.73615999997</v>
      </c>
      <c r="V147" s="57">
        <v>136037.51968000003</v>
      </c>
      <c r="W147" s="57">
        <v>74649.129319999993</v>
      </c>
      <c r="X147" s="57">
        <v>233624.44070000004</v>
      </c>
      <c r="Y147" s="57">
        <v>70428.950390000013</v>
      </c>
      <c r="Z147" s="57">
        <v>197385.41811999999</v>
      </c>
      <c r="AA147" s="57">
        <v>76628.328549999977</v>
      </c>
      <c r="AB147" s="57">
        <v>205431.84899999999</v>
      </c>
      <c r="AC147" s="57">
        <v>172949.45646000002</v>
      </c>
      <c r="AD147" s="57">
        <v>44659.733399999997</v>
      </c>
      <c r="AE147" s="57">
        <v>160114.43853999997</v>
      </c>
      <c r="AF147" s="57">
        <v>11714.637330000001</v>
      </c>
      <c r="AG147" s="57">
        <v>36583.779950000004</v>
      </c>
      <c r="AH147" s="57">
        <v>37265.915979999998</v>
      </c>
      <c r="AI147" s="57">
        <v>11688.97659</v>
      </c>
      <c r="AJ147" s="57">
        <v>34237.358880000007</v>
      </c>
      <c r="AK147" s="57">
        <v>3919.4809399999995</v>
      </c>
      <c r="AL147" s="57">
        <v>89082.477660000004</v>
      </c>
      <c r="AM147" s="57">
        <v>87059.877569999982</v>
      </c>
      <c r="AN147" s="57">
        <v>43030.434250000006</v>
      </c>
      <c r="AO147" s="57">
        <v>11038.00676</v>
      </c>
      <c r="AP147" s="57">
        <v>5044606.5441999985</v>
      </c>
      <c r="AQ147" s="161">
        <v>1</v>
      </c>
    </row>
    <row r="148" spans="1:43">
      <c r="A148" s="54" t="s">
        <v>739</v>
      </c>
      <c r="B148" s="160">
        <v>0.1477997443442321</v>
      </c>
      <c r="C148" s="160">
        <v>0.11827204581018869</v>
      </c>
      <c r="D148" s="160">
        <v>5.7200052698214973E-2</v>
      </c>
      <c r="E148" s="160">
        <v>1.0861489620631892E-2</v>
      </c>
      <c r="F148" s="160">
        <v>3.377091100115058E-2</v>
      </c>
      <c r="G148" s="160">
        <v>3.221143775361953E-2</v>
      </c>
      <c r="H148" s="160">
        <v>2.6544419838640872E-2</v>
      </c>
      <c r="I148" s="160">
        <v>2.4956069167524124E-2</v>
      </c>
      <c r="J148" s="160">
        <v>2.3813384543957681E-2</v>
      </c>
      <c r="K148" s="160">
        <v>1.5028696552591691E-2</v>
      </c>
      <c r="L148" s="160">
        <v>9.2700982128658925E-3</v>
      </c>
      <c r="M148" s="160">
        <v>9.1830337002717505E-3</v>
      </c>
      <c r="N148" s="160">
        <v>2.9777003545044891E-2</v>
      </c>
      <c r="O148" s="160">
        <v>1.8156930695677392E-2</v>
      </c>
      <c r="P148" s="160">
        <v>9.8443600734525669E-3</v>
      </c>
      <c r="Q148" s="160">
        <v>7.0552078954344254E-3</v>
      </c>
      <c r="R148" s="160">
        <v>1.2283706088286611E-2</v>
      </c>
      <c r="S148" s="160">
        <v>2.4723513183282135E-2</v>
      </c>
      <c r="T148" s="160">
        <v>8.6927559574329939E-3</v>
      </c>
      <c r="U148" s="160">
        <v>3.6121892671591403E-2</v>
      </c>
      <c r="V148" s="160">
        <v>2.6966923681373767E-2</v>
      </c>
      <c r="W148" s="160">
        <v>1.4797810030561713E-2</v>
      </c>
      <c r="X148" s="160">
        <v>4.6311726921222054E-2</v>
      </c>
      <c r="Y148" s="160">
        <v>1.3961237565886127E-2</v>
      </c>
      <c r="Z148" s="160">
        <v>3.9128010557521575E-2</v>
      </c>
      <c r="AA148" s="160">
        <v>1.5190149693260591E-2</v>
      </c>
      <c r="AB148" s="160">
        <v>4.0723066744658976E-2</v>
      </c>
      <c r="AC148" s="160">
        <v>3.428403284669395E-2</v>
      </c>
      <c r="AD148" s="160">
        <v>8.8529666305387517E-3</v>
      </c>
      <c r="AE148" s="160">
        <v>3.1739727793853506E-2</v>
      </c>
      <c r="AF148" s="160">
        <v>2.3222103106274612E-3</v>
      </c>
      <c r="AG148" s="160">
        <v>7.252058139610898E-3</v>
      </c>
      <c r="AH148" s="160">
        <v>7.3872789985665434E-3</v>
      </c>
      <c r="AI148" s="160">
        <v>2.3171235432502303E-3</v>
      </c>
      <c r="AJ148" s="160">
        <v>6.7869235350701777E-3</v>
      </c>
      <c r="AK148" s="160">
        <v>7.7696464643142401E-4</v>
      </c>
      <c r="AL148" s="160">
        <v>1.765895454471508E-2</v>
      </c>
      <c r="AM148" s="160">
        <v>1.7258011463767473E-2</v>
      </c>
      <c r="AN148" s="160">
        <v>8.5299881909470122E-3</v>
      </c>
      <c r="AO148" s="160">
        <v>2.1880808073507481E-3</v>
      </c>
      <c r="AP148" s="160">
        <v>1</v>
      </c>
      <c r="AQ148" s="160"/>
    </row>
    <row r="149" spans="1:43" ht="30" customHeight="1">
      <c r="A149" s="433" t="s">
        <v>1006</v>
      </c>
      <c r="B149" s="73" t="s">
        <v>67</v>
      </c>
      <c r="C149" s="73" t="s">
        <v>68</v>
      </c>
      <c r="D149" s="73" t="s">
        <v>69</v>
      </c>
      <c r="E149" s="73" t="s">
        <v>70</v>
      </c>
      <c r="F149" s="73" t="s">
        <v>71</v>
      </c>
      <c r="G149" s="73" t="s">
        <v>72</v>
      </c>
      <c r="H149" s="73" t="s">
        <v>73</v>
      </c>
      <c r="I149" s="73" t="s">
        <v>74</v>
      </c>
      <c r="J149" s="73" t="s">
        <v>75</v>
      </c>
      <c r="K149" s="73" t="s">
        <v>76</v>
      </c>
      <c r="L149" s="73" t="s">
        <v>77</v>
      </c>
      <c r="M149" s="73" t="s">
        <v>78</v>
      </c>
      <c r="N149" s="73" t="s">
        <v>79</v>
      </c>
      <c r="O149" s="73" t="s">
        <v>80</v>
      </c>
      <c r="P149" s="73" t="s">
        <v>81</v>
      </c>
      <c r="Q149" s="73" t="s">
        <v>82</v>
      </c>
      <c r="R149" s="73" t="s">
        <v>83</v>
      </c>
      <c r="S149" s="73" t="s">
        <v>84</v>
      </c>
      <c r="T149" s="73" t="s">
        <v>86</v>
      </c>
      <c r="U149" s="73" t="s">
        <v>87</v>
      </c>
      <c r="V149" s="73" t="s">
        <v>88</v>
      </c>
      <c r="W149" s="73" t="s">
        <v>89</v>
      </c>
      <c r="X149" s="73" t="s">
        <v>90</v>
      </c>
      <c r="Y149" s="73" t="s">
        <v>91</v>
      </c>
      <c r="Z149" s="73" t="s">
        <v>92</v>
      </c>
      <c r="AA149" s="73" t="s">
        <v>93</v>
      </c>
      <c r="AB149" s="73" t="s">
        <v>94</v>
      </c>
      <c r="AC149" s="73" t="s">
        <v>95</v>
      </c>
      <c r="AD149" s="73" t="s">
        <v>96</v>
      </c>
      <c r="AE149" s="73" t="s">
        <v>97</v>
      </c>
      <c r="AF149" s="73" t="s">
        <v>517</v>
      </c>
      <c r="AG149" s="73" t="s">
        <v>1295</v>
      </c>
      <c r="AH149" s="73" t="s">
        <v>1306</v>
      </c>
      <c r="AI149" s="73" t="s">
        <v>1307</v>
      </c>
      <c r="AJ149" s="73" t="s">
        <v>1317</v>
      </c>
      <c r="AK149" s="73" t="s">
        <v>1318</v>
      </c>
      <c r="AL149" s="73" t="s">
        <v>1440</v>
      </c>
      <c r="AM149" s="73" t="s">
        <v>1477</v>
      </c>
      <c r="AN149" s="73" t="s">
        <v>1478</v>
      </c>
      <c r="AO149" s="73" t="s">
        <v>1479</v>
      </c>
      <c r="AP149" s="176" t="s">
        <v>518</v>
      </c>
      <c r="AQ149" s="309" t="s">
        <v>681</v>
      </c>
    </row>
    <row r="150" spans="1:43">
      <c r="A150" s="100" t="s">
        <v>725</v>
      </c>
      <c r="B150" s="95">
        <v>0</v>
      </c>
      <c r="C150" s="95">
        <v>0</v>
      </c>
      <c r="D150" s="95">
        <v>0</v>
      </c>
      <c r="E150" s="95">
        <v>0</v>
      </c>
      <c r="F150" s="95">
        <v>0</v>
      </c>
      <c r="G150" s="95">
        <v>0</v>
      </c>
      <c r="H150" s="95">
        <v>0</v>
      </c>
      <c r="I150" s="95">
        <v>0</v>
      </c>
      <c r="J150" s="95">
        <v>0</v>
      </c>
      <c r="K150" s="95">
        <v>0</v>
      </c>
      <c r="L150" s="95">
        <v>0</v>
      </c>
      <c r="M150" s="95">
        <v>0</v>
      </c>
      <c r="N150" s="95">
        <v>0</v>
      </c>
      <c r="O150" s="95">
        <v>0</v>
      </c>
      <c r="P150" s="95">
        <v>0</v>
      </c>
      <c r="Q150" s="95">
        <v>0</v>
      </c>
      <c r="R150" s="95">
        <v>0</v>
      </c>
      <c r="S150" s="95">
        <v>0</v>
      </c>
      <c r="T150" s="95">
        <v>0</v>
      </c>
      <c r="U150" s="95">
        <v>0</v>
      </c>
      <c r="V150" s="95">
        <v>0</v>
      </c>
      <c r="W150" s="95">
        <v>0</v>
      </c>
      <c r="X150" s="95">
        <v>0</v>
      </c>
      <c r="Y150" s="95">
        <v>0</v>
      </c>
      <c r="Z150" s="95">
        <v>0</v>
      </c>
      <c r="AA150" s="95">
        <v>0</v>
      </c>
      <c r="AB150" s="95">
        <v>0</v>
      </c>
      <c r="AC150" s="95">
        <v>0</v>
      </c>
      <c r="AD150" s="95">
        <v>0</v>
      </c>
      <c r="AE150" s="95">
        <v>0</v>
      </c>
      <c r="AF150" s="95">
        <v>0</v>
      </c>
      <c r="AG150" s="95">
        <v>0</v>
      </c>
      <c r="AH150" s="95">
        <v>0</v>
      </c>
      <c r="AI150" s="95">
        <v>0</v>
      </c>
      <c r="AJ150" s="95">
        <v>0</v>
      </c>
      <c r="AK150" s="95">
        <v>0</v>
      </c>
      <c r="AL150" s="95">
        <v>0</v>
      </c>
      <c r="AM150" s="95">
        <v>0</v>
      </c>
      <c r="AN150" s="95">
        <v>0</v>
      </c>
      <c r="AO150" s="95">
        <v>0</v>
      </c>
      <c r="AP150" s="95">
        <v>0</v>
      </c>
      <c r="AQ150" s="160">
        <v>0</v>
      </c>
    </row>
    <row r="151" spans="1:43">
      <c r="A151" s="100" t="s">
        <v>726</v>
      </c>
      <c r="B151" s="95">
        <v>3</v>
      </c>
      <c r="C151" s="95">
        <v>1</v>
      </c>
      <c r="D151" s="95">
        <v>0</v>
      </c>
      <c r="E151" s="95">
        <v>0</v>
      </c>
      <c r="F151" s="95">
        <v>0</v>
      </c>
      <c r="G151" s="95">
        <v>0</v>
      </c>
      <c r="H151" s="95">
        <v>0</v>
      </c>
      <c r="I151" s="95">
        <v>0</v>
      </c>
      <c r="J151" s="95">
        <v>0</v>
      </c>
      <c r="K151" s="95">
        <v>0</v>
      </c>
      <c r="L151" s="95">
        <v>0</v>
      </c>
      <c r="M151" s="95">
        <v>0</v>
      </c>
      <c r="N151" s="95">
        <v>0</v>
      </c>
      <c r="O151" s="95">
        <v>0</v>
      </c>
      <c r="P151" s="95">
        <v>0</v>
      </c>
      <c r="Q151" s="95">
        <v>0</v>
      </c>
      <c r="R151" s="95">
        <v>0</v>
      </c>
      <c r="S151" s="95">
        <v>0</v>
      </c>
      <c r="T151" s="95">
        <v>0</v>
      </c>
      <c r="U151" s="95">
        <v>0</v>
      </c>
      <c r="V151" s="95">
        <v>0</v>
      </c>
      <c r="W151" s="95">
        <v>0</v>
      </c>
      <c r="X151" s="95">
        <v>0</v>
      </c>
      <c r="Y151" s="95">
        <v>0</v>
      </c>
      <c r="Z151" s="95">
        <v>1</v>
      </c>
      <c r="AA151" s="95">
        <v>0</v>
      </c>
      <c r="AB151" s="95">
        <v>0</v>
      </c>
      <c r="AC151" s="95">
        <v>0</v>
      </c>
      <c r="AD151" s="95">
        <v>0</v>
      </c>
      <c r="AE151" s="95">
        <v>0</v>
      </c>
      <c r="AF151" s="95">
        <v>0</v>
      </c>
      <c r="AG151" s="95">
        <v>0</v>
      </c>
      <c r="AH151" s="95">
        <v>0</v>
      </c>
      <c r="AI151" s="95">
        <v>0</v>
      </c>
      <c r="AJ151" s="95">
        <v>0</v>
      </c>
      <c r="AK151" s="95">
        <v>0</v>
      </c>
      <c r="AL151" s="95">
        <v>0</v>
      </c>
      <c r="AM151" s="95">
        <v>0</v>
      </c>
      <c r="AN151" s="95">
        <v>0</v>
      </c>
      <c r="AO151" s="95">
        <v>0</v>
      </c>
      <c r="AP151" s="95">
        <v>5</v>
      </c>
      <c r="AQ151" s="160">
        <v>9.3671550076810672E-5</v>
      </c>
    </row>
    <row r="152" spans="1:43">
      <c r="A152" s="100" t="s">
        <v>727</v>
      </c>
      <c r="B152" s="95">
        <v>16</v>
      </c>
      <c r="C152" s="95">
        <v>15</v>
      </c>
      <c r="D152" s="95">
        <v>1</v>
      </c>
      <c r="E152" s="95">
        <v>0</v>
      </c>
      <c r="F152" s="95">
        <v>0</v>
      </c>
      <c r="G152" s="95">
        <v>2</v>
      </c>
      <c r="H152" s="95">
        <v>1</v>
      </c>
      <c r="I152" s="95">
        <v>0</v>
      </c>
      <c r="J152" s="95">
        <v>0</v>
      </c>
      <c r="K152" s="95">
        <v>0</v>
      </c>
      <c r="L152" s="95">
        <v>0</v>
      </c>
      <c r="M152" s="95">
        <v>0</v>
      </c>
      <c r="N152" s="95">
        <v>0</v>
      </c>
      <c r="O152" s="95">
        <v>0</v>
      </c>
      <c r="P152" s="95">
        <v>0</v>
      </c>
      <c r="Q152" s="95">
        <v>0</v>
      </c>
      <c r="R152" s="95">
        <v>0</v>
      </c>
      <c r="S152" s="95">
        <v>0</v>
      </c>
      <c r="T152" s="95">
        <v>0</v>
      </c>
      <c r="U152" s="95">
        <v>0</v>
      </c>
      <c r="V152" s="95">
        <v>0</v>
      </c>
      <c r="W152" s="95">
        <v>1</v>
      </c>
      <c r="X152" s="95">
        <v>1</v>
      </c>
      <c r="Y152" s="95">
        <v>0</v>
      </c>
      <c r="Z152" s="95">
        <v>2</v>
      </c>
      <c r="AA152" s="95">
        <v>3</v>
      </c>
      <c r="AB152" s="95">
        <v>0</v>
      </c>
      <c r="AC152" s="95">
        <v>0</v>
      </c>
      <c r="AD152" s="95">
        <v>1</v>
      </c>
      <c r="AE152" s="95">
        <v>0</v>
      </c>
      <c r="AF152" s="95">
        <v>0</v>
      </c>
      <c r="AG152" s="95">
        <v>0</v>
      </c>
      <c r="AH152" s="95">
        <v>0</v>
      </c>
      <c r="AI152" s="95">
        <v>0</v>
      </c>
      <c r="AJ152" s="95">
        <v>0</v>
      </c>
      <c r="AK152" s="95">
        <v>0</v>
      </c>
      <c r="AL152" s="95">
        <v>0</v>
      </c>
      <c r="AM152" s="95">
        <v>2</v>
      </c>
      <c r="AN152" s="95">
        <v>1</v>
      </c>
      <c r="AO152" s="95">
        <v>0</v>
      </c>
      <c r="AP152" s="95">
        <v>46</v>
      </c>
      <c r="AQ152" s="160">
        <v>8.6177826070665819E-4</v>
      </c>
    </row>
    <row r="153" spans="1:43">
      <c r="A153" s="100" t="s">
        <v>728</v>
      </c>
      <c r="B153" s="95">
        <v>53</v>
      </c>
      <c r="C153" s="95">
        <v>40</v>
      </c>
      <c r="D153" s="95">
        <v>23</v>
      </c>
      <c r="E153" s="95">
        <v>4</v>
      </c>
      <c r="F153" s="95">
        <v>23</v>
      </c>
      <c r="G153" s="95">
        <v>5</v>
      </c>
      <c r="H153" s="95">
        <v>8</v>
      </c>
      <c r="I153" s="95">
        <v>4</v>
      </c>
      <c r="J153" s="95">
        <v>9</v>
      </c>
      <c r="K153" s="95">
        <v>1</v>
      </c>
      <c r="L153" s="95">
        <v>1</v>
      </c>
      <c r="M153" s="95">
        <v>1</v>
      </c>
      <c r="N153" s="95">
        <v>2</v>
      </c>
      <c r="O153" s="95">
        <v>4</v>
      </c>
      <c r="P153" s="95">
        <v>1</v>
      </c>
      <c r="Q153" s="95">
        <v>2</v>
      </c>
      <c r="R153" s="95">
        <v>0</v>
      </c>
      <c r="S153" s="95">
        <v>2</v>
      </c>
      <c r="T153" s="95">
        <v>0</v>
      </c>
      <c r="U153" s="95">
        <v>3</v>
      </c>
      <c r="V153" s="95">
        <v>0</v>
      </c>
      <c r="W153" s="95">
        <v>3</v>
      </c>
      <c r="X153" s="95">
        <v>11</v>
      </c>
      <c r="Y153" s="95">
        <v>1</v>
      </c>
      <c r="Z153" s="95">
        <v>22</v>
      </c>
      <c r="AA153" s="95">
        <v>5</v>
      </c>
      <c r="AB153" s="95">
        <v>5</v>
      </c>
      <c r="AC153" s="95">
        <v>6</v>
      </c>
      <c r="AD153" s="95">
        <v>0</v>
      </c>
      <c r="AE153" s="95">
        <v>3</v>
      </c>
      <c r="AF153" s="95">
        <v>0</v>
      </c>
      <c r="AG153" s="95">
        <v>0</v>
      </c>
      <c r="AH153" s="95">
        <v>0</v>
      </c>
      <c r="AI153" s="95">
        <v>0</v>
      </c>
      <c r="AJ153" s="95">
        <v>4</v>
      </c>
      <c r="AK153" s="95">
        <v>0</v>
      </c>
      <c r="AL153" s="95">
        <v>0</v>
      </c>
      <c r="AM153" s="95">
        <v>2</v>
      </c>
      <c r="AN153" s="95">
        <v>0</v>
      </c>
      <c r="AO153" s="95">
        <v>0</v>
      </c>
      <c r="AP153" s="95">
        <v>248</v>
      </c>
      <c r="AQ153" s="160">
        <v>4.6461088838098095E-3</v>
      </c>
    </row>
    <row r="154" spans="1:43">
      <c r="A154" s="100" t="s">
        <v>729</v>
      </c>
      <c r="B154" s="95">
        <v>117</v>
      </c>
      <c r="C154" s="95">
        <v>99</v>
      </c>
      <c r="D154" s="95">
        <v>48</v>
      </c>
      <c r="E154" s="95">
        <v>10</v>
      </c>
      <c r="F154" s="95">
        <v>28</v>
      </c>
      <c r="G154" s="95">
        <v>14</v>
      </c>
      <c r="H154" s="95">
        <v>21</v>
      </c>
      <c r="I154" s="95">
        <v>10</v>
      </c>
      <c r="J154" s="95">
        <v>19</v>
      </c>
      <c r="K154" s="95">
        <v>2</v>
      </c>
      <c r="L154" s="95">
        <v>0</v>
      </c>
      <c r="M154" s="95">
        <v>7</v>
      </c>
      <c r="N154" s="95">
        <v>10</v>
      </c>
      <c r="O154" s="95">
        <v>16</v>
      </c>
      <c r="P154" s="95">
        <v>1</v>
      </c>
      <c r="Q154" s="95">
        <v>8</v>
      </c>
      <c r="R154" s="95">
        <v>5</v>
      </c>
      <c r="S154" s="95">
        <v>4</v>
      </c>
      <c r="T154" s="95">
        <v>1</v>
      </c>
      <c r="U154" s="95">
        <v>9</v>
      </c>
      <c r="V154" s="95">
        <v>4</v>
      </c>
      <c r="W154" s="95">
        <v>12</v>
      </c>
      <c r="X154" s="95">
        <v>34</v>
      </c>
      <c r="Y154" s="95">
        <v>2</v>
      </c>
      <c r="Z154" s="95">
        <v>32</v>
      </c>
      <c r="AA154" s="95">
        <v>13</v>
      </c>
      <c r="AB154" s="95">
        <v>16</v>
      </c>
      <c r="AC154" s="95">
        <v>17</v>
      </c>
      <c r="AD154" s="95">
        <v>6</v>
      </c>
      <c r="AE154" s="95">
        <v>2</v>
      </c>
      <c r="AF154" s="95">
        <v>0</v>
      </c>
      <c r="AG154" s="95">
        <v>2</v>
      </c>
      <c r="AH154" s="95">
        <v>4</v>
      </c>
      <c r="AI154" s="95">
        <v>1</v>
      </c>
      <c r="AJ154" s="95">
        <v>7</v>
      </c>
      <c r="AK154" s="95">
        <v>0</v>
      </c>
      <c r="AL154" s="95">
        <v>5</v>
      </c>
      <c r="AM154" s="95">
        <v>4</v>
      </c>
      <c r="AN154" s="95">
        <v>7</v>
      </c>
      <c r="AO154" s="95">
        <v>0</v>
      </c>
      <c r="AP154" s="95">
        <v>597</v>
      </c>
      <c r="AQ154" s="160">
        <v>1.1184383079171195E-2</v>
      </c>
    </row>
    <row r="155" spans="1:43">
      <c r="A155" s="100" t="s">
        <v>730</v>
      </c>
      <c r="B155" s="95">
        <v>236</v>
      </c>
      <c r="C155" s="95">
        <v>220</v>
      </c>
      <c r="D155" s="95">
        <v>103</v>
      </c>
      <c r="E155" s="95">
        <v>34</v>
      </c>
      <c r="F155" s="95">
        <v>75</v>
      </c>
      <c r="G155" s="95">
        <v>38</v>
      </c>
      <c r="H155" s="95">
        <v>42</v>
      </c>
      <c r="I155" s="95">
        <v>37</v>
      </c>
      <c r="J155" s="95">
        <v>33</v>
      </c>
      <c r="K155" s="95">
        <v>7</v>
      </c>
      <c r="L155" s="95">
        <v>8</v>
      </c>
      <c r="M155" s="95">
        <v>11</v>
      </c>
      <c r="N155" s="95">
        <v>41</v>
      </c>
      <c r="O155" s="95">
        <v>27</v>
      </c>
      <c r="P155" s="95">
        <v>5</v>
      </c>
      <c r="Q155" s="95">
        <v>25</v>
      </c>
      <c r="R155" s="95">
        <v>16</v>
      </c>
      <c r="S155" s="95">
        <v>29</v>
      </c>
      <c r="T155" s="95">
        <v>12</v>
      </c>
      <c r="U155" s="95">
        <v>55</v>
      </c>
      <c r="V155" s="95">
        <v>24</v>
      </c>
      <c r="W155" s="95">
        <v>16</v>
      </c>
      <c r="X155" s="95">
        <v>87</v>
      </c>
      <c r="Y155" s="95">
        <v>13</v>
      </c>
      <c r="Z155" s="95">
        <v>53</v>
      </c>
      <c r="AA155" s="95">
        <v>17</v>
      </c>
      <c r="AB155" s="95">
        <v>42</v>
      </c>
      <c r="AC155" s="95">
        <v>55</v>
      </c>
      <c r="AD155" s="95">
        <v>11</v>
      </c>
      <c r="AE155" s="95">
        <v>17</v>
      </c>
      <c r="AF155" s="95">
        <v>2</v>
      </c>
      <c r="AG155" s="95">
        <v>12</v>
      </c>
      <c r="AH155" s="95">
        <v>12</v>
      </c>
      <c r="AI155" s="95">
        <v>1</v>
      </c>
      <c r="AJ155" s="95">
        <v>6</v>
      </c>
      <c r="AK155" s="95">
        <v>2</v>
      </c>
      <c r="AL155" s="95">
        <v>24</v>
      </c>
      <c r="AM155" s="95">
        <v>17</v>
      </c>
      <c r="AN155" s="95">
        <v>20</v>
      </c>
      <c r="AO155" s="95">
        <v>1</v>
      </c>
      <c r="AP155" s="95">
        <v>1486</v>
      </c>
      <c r="AQ155" s="160">
        <v>2.783918468282813E-2</v>
      </c>
    </row>
    <row r="156" spans="1:43">
      <c r="A156" s="100" t="s">
        <v>731</v>
      </c>
      <c r="B156" s="95">
        <v>351</v>
      </c>
      <c r="C156" s="95">
        <v>275</v>
      </c>
      <c r="D156" s="95">
        <v>167</v>
      </c>
      <c r="E156" s="95">
        <v>22</v>
      </c>
      <c r="F156" s="95">
        <v>61</v>
      </c>
      <c r="G156" s="95">
        <v>65</v>
      </c>
      <c r="H156" s="95">
        <v>36</v>
      </c>
      <c r="I156" s="95">
        <v>45</v>
      </c>
      <c r="J156" s="95">
        <v>46</v>
      </c>
      <c r="K156" s="95">
        <v>41</v>
      </c>
      <c r="L156" s="95">
        <v>11</v>
      </c>
      <c r="M156" s="95">
        <v>18</v>
      </c>
      <c r="N156" s="95">
        <v>75</v>
      </c>
      <c r="O156" s="95">
        <v>40</v>
      </c>
      <c r="P156" s="95">
        <v>15</v>
      </c>
      <c r="Q156" s="95">
        <v>21</v>
      </c>
      <c r="R156" s="95">
        <v>25</v>
      </c>
      <c r="S156" s="95">
        <v>84</v>
      </c>
      <c r="T156" s="95">
        <v>21</v>
      </c>
      <c r="U156" s="95">
        <v>92</v>
      </c>
      <c r="V156" s="95">
        <v>40</v>
      </c>
      <c r="W156" s="95">
        <v>42</v>
      </c>
      <c r="X156" s="95">
        <v>116</v>
      </c>
      <c r="Y156" s="95">
        <v>31</v>
      </c>
      <c r="Z156" s="95">
        <v>85</v>
      </c>
      <c r="AA156" s="95">
        <v>25</v>
      </c>
      <c r="AB156" s="95">
        <v>85</v>
      </c>
      <c r="AC156" s="95">
        <v>96</v>
      </c>
      <c r="AD156" s="95">
        <v>24</v>
      </c>
      <c r="AE156" s="95">
        <v>27</v>
      </c>
      <c r="AF156" s="95">
        <v>6</v>
      </c>
      <c r="AG156" s="95">
        <v>18</v>
      </c>
      <c r="AH156" s="95">
        <v>28</v>
      </c>
      <c r="AI156" s="95">
        <v>7</v>
      </c>
      <c r="AJ156" s="95">
        <v>15</v>
      </c>
      <c r="AK156" s="95">
        <v>5</v>
      </c>
      <c r="AL156" s="95">
        <v>61</v>
      </c>
      <c r="AM156" s="95">
        <v>42</v>
      </c>
      <c r="AN156" s="95">
        <v>12</v>
      </c>
      <c r="AO156" s="95">
        <v>7</v>
      </c>
      <c r="AP156" s="95">
        <v>2283</v>
      </c>
      <c r="AQ156" s="160">
        <v>4.2770429765071755E-2</v>
      </c>
    </row>
    <row r="157" spans="1:43">
      <c r="A157" s="100" t="s">
        <v>732</v>
      </c>
      <c r="B157" s="95">
        <v>316</v>
      </c>
      <c r="C157" s="95">
        <v>328</v>
      </c>
      <c r="D157" s="95">
        <v>203</v>
      </c>
      <c r="E157" s="95">
        <v>26</v>
      </c>
      <c r="F157" s="95">
        <v>67</v>
      </c>
      <c r="G157" s="95">
        <v>122</v>
      </c>
      <c r="H157" s="95">
        <v>79</v>
      </c>
      <c r="I157" s="95">
        <v>94</v>
      </c>
      <c r="J157" s="95">
        <v>83</v>
      </c>
      <c r="K157" s="95">
        <v>65</v>
      </c>
      <c r="L157" s="95">
        <v>41</v>
      </c>
      <c r="M157" s="95">
        <v>52</v>
      </c>
      <c r="N157" s="95">
        <v>141</v>
      </c>
      <c r="O157" s="95">
        <v>67</v>
      </c>
      <c r="P157" s="95">
        <v>62</v>
      </c>
      <c r="Q157" s="95">
        <v>22</v>
      </c>
      <c r="R157" s="95">
        <v>58</v>
      </c>
      <c r="S157" s="95">
        <v>122</v>
      </c>
      <c r="T157" s="95">
        <v>39</v>
      </c>
      <c r="U157" s="95">
        <v>161</v>
      </c>
      <c r="V157" s="95">
        <v>106</v>
      </c>
      <c r="W157" s="95">
        <v>50</v>
      </c>
      <c r="X157" s="95">
        <v>145</v>
      </c>
      <c r="Y157" s="95">
        <v>60</v>
      </c>
      <c r="Z157" s="95">
        <v>109</v>
      </c>
      <c r="AA157" s="95">
        <v>31</v>
      </c>
      <c r="AB157" s="95">
        <v>181</v>
      </c>
      <c r="AC157" s="95">
        <v>166</v>
      </c>
      <c r="AD157" s="95">
        <v>30</v>
      </c>
      <c r="AE157" s="95">
        <v>111</v>
      </c>
      <c r="AF157" s="95">
        <v>9</v>
      </c>
      <c r="AG157" s="95">
        <v>22</v>
      </c>
      <c r="AH157" s="95">
        <v>34</v>
      </c>
      <c r="AI157" s="95">
        <v>19</v>
      </c>
      <c r="AJ157" s="95">
        <v>24</v>
      </c>
      <c r="AK157" s="95">
        <v>5</v>
      </c>
      <c r="AL157" s="95">
        <v>73</v>
      </c>
      <c r="AM157" s="95">
        <v>67</v>
      </c>
      <c r="AN157" s="95">
        <v>41</v>
      </c>
      <c r="AO157" s="95">
        <v>15</v>
      </c>
      <c r="AP157" s="95">
        <v>3446</v>
      </c>
      <c r="AQ157" s="160">
        <v>6.4558432312937911E-2</v>
      </c>
    </row>
    <row r="158" spans="1:43">
      <c r="A158" s="100" t="s">
        <v>733</v>
      </c>
      <c r="B158" s="95">
        <v>217</v>
      </c>
      <c r="C158" s="95">
        <v>215</v>
      </c>
      <c r="D158" s="95">
        <v>147</v>
      </c>
      <c r="E158" s="95">
        <v>20</v>
      </c>
      <c r="F158" s="95">
        <v>55</v>
      </c>
      <c r="G158" s="95">
        <v>102</v>
      </c>
      <c r="H158" s="95">
        <v>63</v>
      </c>
      <c r="I158" s="95">
        <v>80</v>
      </c>
      <c r="J158" s="95">
        <v>47</v>
      </c>
      <c r="K158" s="95">
        <v>64</v>
      </c>
      <c r="L158" s="95">
        <v>19</v>
      </c>
      <c r="M158" s="95">
        <v>27</v>
      </c>
      <c r="N158" s="95">
        <v>95</v>
      </c>
      <c r="O158" s="95">
        <v>41</v>
      </c>
      <c r="P158" s="95">
        <v>21</v>
      </c>
      <c r="Q158" s="95">
        <v>5</v>
      </c>
      <c r="R158" s="95">
        <v>42</v>
      </c>
      <c r="S158" s="95">
        <v>92</v>
      </c>
      <c r="T158" s="95">
        <v>27</v>
      </c>
      <c r="U158" s="95">
        <v>120</v>
      </c>
      <c r="V158" s="95">
        <v>68</v>
      </c>
      <c r="W158" s="95">
        <v>36</v>
      </c>
      <c r="X158" s="95">
        <v>121</v>
      </c>
      <c r="Y158" s="95">
        <v>45</v>
      </c>
      <c r="Z158" s="95">
        <v>76</v>
      </c>
      <c r="AA158" s="95">
        <v>22</v>
      </c>
      <c r="AB158" s="95">
        <v>110</v>
      </c>
      <c r="AC158" s="95">
        <v>95</v>
      </c>
      <c r="AD158" s="95">
        <v>16</v>
      </c>
      <c r="AE158" s="95">
        <v>152</v>
      </c>
      <c r="AF158" s="95">
        <v>11</v>
      </c>
      <c r="AG158" s="95">
        <v>19</v>
      </c>
      <c r="AH158" s="95">
        <v>17</v>
      </c>
      <c r="AI158" s="95">
        <v>2</v>
      </c>
      <c r="AJ158" s="95">
        <v>13</v>
      </c>
      <c r="AK158" s="95">
        <v>1</v>
      </c>
      <c r="AL158" s="95">
        <v>57</v>
      </c>
      <c r="AM158" s="95">
        <v>60</v>
      </c>
      <c r="AN158" s="95">
        <v>18</v>
      </c>
      <c r="AO158" s="95">
        <v>3</v>
      </c>
      <c r="AP158" s="95">
        <v>2441</v>
      </c>
      <c r="AQ158" s="160">
        <v>4.5730450747498971E-2</v>
      </c>
    </row>
    <row r="159" spans="1:43">
      <c r="A159" s="100" t="s">
        <v>734</v>
      </c>
      <c r="B159" s="95">
        <v>455</v>
      </c>
      <c r="C159" s="95">
        <v>414</v>
      </c>
      <c r="D159" s="95">
        <v>217</v>
      </c>
      <c r="E159" s="95">
        <v>35</v>
      </c>
      <c r="F159" s="95">
        <v>131</v>
      </c>
      <c r="G159" s="95">
        <v>318</v>
      </c>
      <c r="H159" s="95">
        <v>202</v>
      </c>
      <c r="I159" s="95">
        <v>233</v>
      </c>
      <c r="J159" s="95">
        <v>183</v>
      </c>
      <c r="K159" s="95">
        <v>191</v>
      </c>
      <c r="L159" s="95">
        <v>90</v>
      </c>
      <c r="M159" s="95">
        <v>97</v>
      </c>
      <c r="N159" s="95">
        <v>267</v>
      </c>
      <c r="O159" s="95">
        <v>141</v>
      </c>
      <c r="P159" s="95">
        <v>129</v>
      </c>
      <c r="Q159" s="95">
        <v>10</v>
      </c>
      <c r="R159" s="95">
        <v>143</v>
      </c>
      <c r="S159" s="95">
        <v>245</v>
      </c>
      <c r="T159" s="95">
        <v>96</v>
      </c>
      <c r="U159" s="95">
        <v>333</v>
      </c>
      <c r="V159" s="95">
        <v>330</v>
      </c>
      <c r="W159" s="95">
        <v>100</v>
      </c>
      <c r="X159" s="95">
        <v>300</v>
      </c>
      <c r="Y159" s="95">
        <v>160</v>
      </c>
      <c r="Z159" s="95">
        <v>172</v>
      </c>
      <c r="AA159" s="95">
        <v>83</v>
      </c>
      <c r="AB159" s="95">
        <v>499</v>
      </c>
      <c r="AC159" s="95">
        <v>276</v>
      </c>
      <c r="AD159" s="95">
        <v>73</v>
      </c>
      <c r="AE159" s="95">
        <v>604</v>
      </c>
      <c r="AF159" s="95">
        <v>20</v>
      </c>
      <c r="AG159" s="95">
        <v>89</v>
      </c>
      <c r="AH159" s="95">
        <v>67</v>
      </c>
      <c r="AI159" s="95">
        <v>27</v>
      </c>
      <c r="AJ159" s="95">
        <v>54</v>
      </c>
      <c r="AK159" s="95">
        <v>2</v>
      </c>
      <c r="AL159" s="95">
        <v>178</v>
      </c>
      <c r="AM159" s="95">
        <v>177</v>
      </c>
      <c r="AN159" s="95">
        <v>47</v>
      </c>
      <c r="AO159" s="95">
        <v>28</v>
      </c>
      <c r="AP159" s="95">
        <v>7216</v>
      </c>
      <c r="AQ159" s="160">
        <v>0.13518678107085316</v>
      </c>
    </row>
    <row r="160" spans="1:43">
      <c r="A160" s="100" t="s">
        <v>735</v>
      </c>
      <c r="B160" s="95">
        <v>736</v>
      </c>
      <c r="C160" s="95">
        <v>614</v>
      </c>
      <c r="D160" s="95">
        <v>323</v>
      </c>
      <c r="E160" s="95">
        <v>78</v>
      </c>
      <c r="F160" s="95">
        <v>207</v>
      </c>
      <c r="G160" s="95">
        <v>456</v>
      </c>
      <c r="H160" s="95">
        <v>327</v>
      </c>
      <c r="I160" s="95">
        <v>424</v>
      </c>
      <c r="J160" s="95">
        <v>302</v>
      </c>
      <c r="K160" s="95">
        <v>301</v>
      </c>
      <c r="L160" s="95">
        <v>197</v>
      </c>
      <c r="M160" s="95">
        <v>106</v>
      </c>
      <c r="N160" s="95">
        <v>445</v>
      </c>
      <c r="O160" s="95">
        <v>227</v>
      </c>
      <c r="P160" s="95">
        <v>198</v>
      </c>
      <c r="Q160" s="95">
        <v>13</v>
      </c>
      <c r="R160" s="95">
        <v>227</v>
      </c>
      <c r="S160" s="95">
        <v>347</v>
      </c>
      <c r="T160" s="95">
        <v>137</v>
      </c>
      <c r="U160" s="95">
        <v>534</v>
      </c>
      <c r="V160" s="95">
        <v>604</v>
      </c>
      <c r="W160" s="95">
        <v>169</v>
      </c>
      <c r="X160" s="95">
        <v>443</v>
      </c>
      <c r="Y160" s="95">
        <v>315</v>
      </c>
      <c r="Z160" s="95">
        <v>277</v>
      </c>
      <c r="AA160" s="95">
        <v>133</v>
      </c>
      <c r="AB160" s="95">
        <v>498</v>
      </c>
      <c r="AC160" s="95">
        <v>367</v>
      </c>
      <c r="AD160" s="95">
        <v>113</v>
      </c>
      <c r="AE160" s="95">
        <v>605</v>
      </c>
      <c r="AF160" s="95">
        <v>48</v>
      </c>
      <c r="AG160" s="95">
        <v>128</v>
      </c>
      <c r="AH160" s="95">
        <v>83</v>
      </c>
      <c r="AI160" s="95">
        <v>23</v>
      </c>
      <c r="AJ160" s="95">
        <v>65</v>
      </c>
      <c r="AK160" s="95">
        <v>6</v>
      </c>
      <c r="AL160" s="95">
        <v>318</v>
      </c>
      <c r="AM160" s="95">
        <v>225</v>
      </c>
      <c r="AN160" s="95">
        <v>97</v>
      </c>
      <c r="AO160" s="95">
        <v>33</v>
      </c>
      <c r="AP160" s="95">
        <v>10749</v>
      </c>
      <c r="AQ160" s="160">
        <v>0.20137509835512757</v>
      </c>
    </row>
    <row r="161" spans="1:43">
      <c r="A161" s="100" t="s">
        <v>736</v>
      </c>
      <c r="B161" s="95">
        <v>1147</v>
      </c>
      <c r="C161" s="95">
        <v>811</v>
      </c>
      <c r="D161" s="95">
        <v>393</v>
      </c>
      <c r="E161" s="95">
        <v>114</v>
      </c>
      <c r="F161" s="95">
        <v>315</v>
      </c>
      <c r="G161" s="95">
        <v>749</v>
      </c>
      <c r="H161" s="95">
        <v>539</v>
      </c>
      <c r="I161" s="95">
        <v>664</v>
      </c>
      <c r="J161" s="95">
        <v>540</v>
      </c>
      <c r="K161" s="95">
        <v>484</v>
      </c>
      <c r="L161" s="95">
        <v>589</v>
      </c>
      <c r="M161" s="95">
        <v>160</v>
      </c>
      <c r="N161" s="95">
        <v>907</v>
      </c>
      <c r="O161" s="95">
        <v>496</v>
      </c>
      <c r="P161" s="95">
        <v>371</v>
      </c>
      <c r="Q161" s="95">
        <v>37</v>
      </c>
      <c r="R161" s="95">
        <v>295</v>
      </c>
      <c r="S161" s="95">
        <v>631</v>
      </c>
      <c r="T161" s="95">
        <v>381</v>
      </c>
      <c r="U161" s="95">
        <v>1235</v>
      </c>
      <c r="V161" s="95">
        <v>1518</v>
      </c>
      <c r="W161" s="95">
        <v>250</v>
      </c>
      <c r="X161" s="95">
        <v>916</v>
      </c>
      <c r="Y161" s="95">
        <v>509</v>
      </c>
      <c r="Z161" s="95">
        <v>264</v>
      </c>
      <c r="AA161" s="95">
        <v>250</v>
      </c>
      <c r="AB161" s="95">
        <v>1525</v>
      </c>
      <c r="AC161" s="95">
        <v>655</v>
      </c>
      <c r="AD161" s="95">
        <v>222</v>
      </c>
      <c r="AE161" s="95">
        <v>948</v>
      </c>
      <c r="AF161" s="95">
        <v>111</v>
      </c>
      <c r="AG161" s="95">
        <v>263</v>
      </c>
      <c r="AH161" s="95">
        <v>158</v>
      </c>
      <c r="AI161" s="95">
        <v>25</v>
      </c>
      <c r="AJ161" s="95">
        <v>84</v>
      </c>
      <c r="AK161" s="95">
        <v>7</v>
      </c>
      <c r="AL161" s="95">
        <v>411</v>
      </c>
      <c r="AM161" s="95">
        <v>374</v>
      </c>
      <c r="AN161" s="95">
        <v>146</v>
      </c>
      <c r="AO161" s="95">
        <v>80</v>
      </c>
      <c r="AP161" s="95">
        <v>19574</v>
      </c>
      <c r="AQ161" s="160">
        <v>0.36670538424069843</v>
      </c>
    </row>
    <row r="162" spans="1:43">
      <c r="A162" s="100" t="s">
        <v>737</v>
      </c>
      <c r="B162" s="95">
        <v>224</v>
      </c>
      <c r="C162" s="95">
        <v>126</v>
      </c>
      <c r="D162" s="95">
        <v>69</v>
      </c>
      <c r="E162" s="95">
        <v>17</v>
      </c>
      <c r="F162" s="95">
        <v>43</v>
      </c>
      <c r="G162" s="95">
        <v>121</v>
      </c>
      <c r="H162" s="95">
        <v>77</v>
      </c>
      <c r="I162" s="95">
        <v>84</v>
      </c>
      <c r="J162" s="95">
        <v>101</v>
      </c>
      <c r="K162" s="95">
        <v>35</v>
      </c>
      <c r="L162" s="95">
        <v>174</v>
      </c>
      <c r="M162" s="95">
        <v>12</v>
      </c>
      <c r="N162" s="95">
        <v>150</v>
      </c>
      <c r="O162" s="95">
        <v>51</v>
      </c>
      <c r="P162" s="95">
        <v>87</v>
      </c>
      <c r="Q162" s="95">
        <v>6</v>
      </c>
      <c r="R162" s="95">
        <v>54</v>
      </c>
      <c r="S162" s="95">
        <v>88</v>
      </c>
      <c r="T162" s="95">
        <v>83</v>
      </c>
      <c r="U162" s="95">
        <v>83</v>
      </c>
      <c r="V162" s="95">
        <v>113</v>
      </c>
      <c r="W162" s="95">
        <v>49</v>
      </c>
      <c r="X162" s="95">
        <v>157</v>
      </c>
      <c r="Y162" s="95">
        <v>58</v>
      </c>
      <c r="Z162" s="95">
        <v>25</v>
      </c>
      <c r="AA162" s="95">
        <v>34</v>
      </c>
      <c r="AB162" s="95">
        <v>405</v>
      </c>
      <c r="AC162" s="95">
        <v>124</v>
      </c>
      <c r="AD162" s="95">
        <v>44</v>
      </c>
      <c r="AE162" s="95">
        <v>70</v>
      </c>
      <c r="AF162" s="95">
        <v>32</v>
      </c>
      <c r="AG162" s="95">
        <v>38</v>
      </c>
      <c r="AH162" s="95">
        <v>21</v>
      </c>
      <c r="AI162" s="95">
        <v>3</v>
      </c>
      <c r="AJ162" s="95">
        <v>8</v>
      </c>
      <c r="AK162" s="95">
        <v>0</v>
      </c>
      <c r="AL162" s="95">
        <v>56</v>
      </c>
      <c r="AM162" s="95">
        <v>71</v>
      </c>
      <c r="AN162" s="95">
        <v>26</v>
      </c>
      <c r="AO162" s="95">
        <v>14</v>
      </c>
      <c r="AP162" s="95">
        <v>3033</v>
      </c>
      <c r="AQ162" s="160">
        <v>5.6821162276593354E-2</v>
      </c>
    </row>
    <row r="163" spans="1:43">
      <c r="A163" s="100" t="s">
        <v>738</v>
      </c>
      <c r="B163" s="95">
        <v>87</v>
      </c>
      <c r="C163" s="95">
        <v>93</v>
      </c>
      <c r="D163" s="95">
        <v>17</v>
      </c>
      <c r="E163" s="95">
        <v>0</v>
      </c>
      <c r="F163" s="95">
        <v>37</v>
      </c>
      <c r="G163" s="95">
        <v>67</v>
      </c>
      <c r="H163" s="95">
        <v>46</v>
      </c>
      <c r="I163" s="95">
        <v>86</v>
      </c>
      <c r="J163" s="95">
        <v>114</v>
      </c>
      <c r="K163" s="95">
        <v>29</v>
      </c>
      <c r="L163" s="95">
        <v>310</v>
      </c>
      <c r="M163" s="95">
        <v>9</v>
      </c>
      <c r="N163" s="95">
        <v>104</v>
      </c>
      <c r="O163" s="95">
        <v>44</v>
      </c>
      <c r="P163" s="95">
        <v>220</v>
      </c>
      <c r="Q163" s="95">
        <v>1</v>
      </c>
      <c r="R163" s="95">
        <v>28</v>
      </c>
      <c r="S163" s="95">
        <v>47</v>
      </c>
      <c r="T163" s="95">
        <v>165</v>
      </c>
      <c r="U163" s="95">
        <v>102</v>
      </c>
      <c r="V163" s="95">
        <v>0</v>
      </c>
      <c r="W163" s="95">
        <v>1</v>
      </c>
      <c r="X163" s="95">
        <v>42</v>
      </c>
      <c r="Y163" s="95">
        <v>15</v>
      </c>
      <c r="Z163" s="95">
        <v>42</v>
      </c>
      <c r="AA163" s="95">
        <v>8</v>
      </c>
      <c r="AB163" s="95">
        <v>289</v>
      </c>
      <c r="AC163" s="95">
        <v>90</v>
      </c>
      <c r="AD163" s="95">
        <v>33</v>
      </c>
      <c r="AE163" s="95">
        <v>27</v>
      </c>
      <c r="AF163" s="95">
        <v>42</v>
      </c>
      <c r="AG163" s="95">
        <v>11</v>
      </c>
      <c r="AH163" s="95">
        <v>7</v>
      </c>
      <c r="AI163" s="95">
        <v>2</v>
      </c>
      <c r="AJ163" s="95">
        <v>4</v>
      </c>
      <c r="AK163" s="95">
        <v>2</v>
      </c>
      <c r="AL163" s="95">
        <v>31</v>
      </c>
      <c r="AM163" s="95">
        <v>0</v>
      </c>
      <c r="AN163" s="95">
        <v>0</v>
      </c>
      <c r="AO163" s="95">
        <v>2</v>
      </c>
      <c r="AP163" s="95">
        <v>2254</v>
      </c>
      <c r="AQ163" s="160">
        <v>4.2227134774626252E-2</v>
      </c>
    </row>
    <row r="164" spans="1:43">
      <c r="A164" s="72" t="s">
        <v>159</v>
      </c>
      <c r="B164" s="57">
        <v>3958</v>
      </c>
      <c r="C164" s="57">
        <v>3251</v>
      </c>
      <c r="D164" s="57">
        <v>1711</v>
      </c>
      <c r="E164" s="57">
        <v>360</v>
      </c>
      <c r="F164" s="57">
        <v>1042</v>
      </c>
      <c r="G164" s="57">
        <v>2059</v>
      </c>
      <c r="H164" s="57">
        <v>1441</v>
      </c>
      <c r="I164" s="57">
        <v>1761</v>
      </c>
      <c r="J164" s="57">
        <v>1477</v>
      </c>
      <c r="K164" s="57">
        <v>1220</v>
      </c>
      <c r="L164" s="57">
        <v>1440</v>
      </c>
      <c r="M164" s="57">
        <v>500</v>
      </c>
      <c r="N164" s="57">
        <v>2237</v>
      </c>
      <c r="O164" s="57">
        <v>1154</v>
      </c>
      <c r="P164" s="57">
        <v>1110</v>
      </c>
      <c r="Q164" s="57">
        <v>150</v>
      </c>
      <c r="R164" s="57">
        <v>893</v>
      </c>
      <c r="S164" s="57">
        <v>1691</v>
      </c>
      <c r="T164" s="57">
        <v>962</v>
      </c>
      <c r="U164" s="57">
        <v>2727</v>
      </c>
      <c r="V164" s="57">
        <v>2807</v>
      </c>
      <c r="W164" s="57">
        <v>729</v>
      </c>
      <c r="X164" s="57">
        <v>2373</v>
      </c>
      <c r="Y164" s="57">
        <v>1209</v>
      </c>
      <c r="Z164" s="57">
        <v>1160</v>
      </c>
      <c r="AA164" s="57">
        <v>624</v>
      </c>
      <c r="AB164" s="57">
        <v>3655</v>
      </c>
      <c r="AC164" s="57">
        <v>1947</v>
      </c>
      <c r="AD164" s="57">
        <v>573</v>
      </c>
      <c r="AE164" s="57">
        <v>2566</v>
      </c>
      <c r="AF164" s="57">
        <v>281</v>
      </c>
      <c r="AG164" s="57">
        <v>602</v>
      </c>
      <c r="AH164" s="57">
        <v>431</v>
      </c>
      <c r="AI164" s="57">
        <v>110</v>
      </c>
      <c r="AJ164" s="57">
        <v>284</v>
      </c>
      <c r="AK164" s="57">
        <v>30</v>
      </c>
      <c r="AL164" s="57">
        <v>1214</v>
      </c>
      <c r="AM164" s="57">
        <v>1041</v>
      </c>
      <c r="AN164" s="57">
        <v>415</v>
      </c>
      <c r="AO164" s="57">
        <v>183</v>
      </c>
      <c r="AP164" s="57">
        <v>53378</v>
      </c>
      <c r="AQ164" s="161">
        <v>1</v>
      </c>
    </row>
    <row r="165" spans="1:43">
      <c r="A165" s="54" t="s">
        <v>739</v>
      </c>
      <c r="B165" s="160">
        <v>7.4150399040803325E-2</v>
      </c>
      <c r="C165" s="160">
        <v>6.0905241859942297E-2</v>
      </c>
      <c r="D165" s="160">
        <v>3.2054404436284614E-2</v>
      </c>
      <c r="E165" s="160">
        <v>6.744351605530368E-3</v>
      </c>
      <c r="F165" s="160">
        <v>1.9521151036007343E-2</v>
      </c>
      <c r="G165" s="160">
        <v>3.8573944321630638E-2</v>
      </c>
      <c r="H165" s="160">
        <v>2.6996140732136836E-2</v>
      </c>
      <c r="I165" s="160">
        <v>3.2991119937052719E-2</v>
      </c>
      <c r="J165" s="160">
        <v>2.7670575892689873E-2</v>
      </c>
      <c r="K165" s="160">
        <v>2.2855858218741802E-2</v>
      </c>
      <c r="L165" s="160">
        <v>2.6977406422121472E-2</v>
      </c>
      <c r="M165" s="160">
        <v>9.3671550076810679E-3</v>
      </c>
      <c r="N165" s="160">
        <v>4.1908651504365096E-2</v>
      </c>
      <c r="O165" s="160">
        <v>2.1619393757727902E-2</v>
      </c>
      <c r="P165" s="160">
        <v>2.0795084117051971E-2</v>
      </c>
      <c r="Q165" s="160">
        <v>2.81014650230432E-3</v>
      </c>
      <c r="R165" s="160">
        <v>1.6729738843718384E-2</v>
      </c>
      <c r="S165" s="160">
        <v>3.1679718235977372E-2</v>
      </c>
      <c r="T165" s="160">
        <v>1.8022406234778372E-2</v>
      </c>
      <c r="U165" s="160">
        <v>5.1088463411892542E-2</v>
      </c>
      <c r="V165" s="160">
        <v>5.258720821312151E-2</v>
      </c>
      <c r="W165" s="160">
        <v>1.3657312001198995E-2</v>
      </c>
      <c r="X165" s="160">
        <v>4.4456517666454344E-2</v>
      </c>
      <c r="Y165" s="160">
        <v>2.2649780808572821E-2</v>
      </c>
      <c r="Z165" s="160">
        <v>2.1731799617820076E-2</v>
      </c>
      <c r="AA165" s="160">
        <v>1.1690209449585971E-2</v>
      </c>
      <c r="AB165" s="160">
        <v>6.8473903106148606E-2</v>
      </c>
      <c r="AC165" s="160">
        <v>3.6475701599910072E-2</v>
      </c>
      <c r="AD165" s="160">
        <v>1.0734759638802502E-2</v>
      </c>
      <c r="AE165" s="160">
        <v>4.8072239499419238E-2</v>
      </c>
      <c r="AF165" s="160">
        <v>5.2643411143167597E-3</v>
      </c>
      <c r="AG165" s="160">
        <v>1.1278054629248005E-2</v>
      </c>
      <c r="AH165" s="160">
        <v>8.0744876166210806E-3</v>
      </c>
      <c r="AI165" s="160">
        <v>2.060774101689835E-3</v>
      </c>
      <c r="AJ165" s="160">
        <v>5.3205440443628458E-3</v>
      </c>
      <c r="AK165" s="160">
        <v>5.62029300460864E-4</v>
      </c>
      <c r="AL165" s="160">
        <v>2.2743452358649632E-2</v>
      </c>
      <c r="AM165" s="160">
        <v>1.9502416725991983E-2</v>
      </c>
      <c r="AN165" s="160">
        <v>7.7747386563752855E-3</v>
      </c>
      <c r="AO165" s="160">
        <v>3.4283787328112706E-3</v>
      </c>
      <c r="AP165" s="160">
        <v>1</v>
      </c>
      <c r="AQ165" s="160"/>
    </row>
    <row r="166" spans="1:43" ht="15.75" thickBot="1">
      <c r="A166" s="529"/>
      <c r="B166" s="530"/>
      <c r="C166" s="530"/>
      <c r="D166" s="530"/>
      <c r="E166" s="530"/>
      <c r="F166" s="530"/>
      <c r="G166" s="531"/>
      <c r="H166" s="531"/>
      <c r="I166" s="531"/>
      <c r="J166" s="531"/>
      <c r="K166" s="531"/>
      <c r="L166" s="530"/>
      <c r="M166" s="530"/>
      <c r="N166" s="530"/>
      <c r="O166" s="530"/>
      <c r="P166" s="530"/>
      <c r="Q166" s="530"/>
      <c r="R166" s="530"/>
      <c r="S166" s="530"/>
      <c r="T166" s="530"/>
      <c r="U166" s="532"/>
      <c r="V166" s="532"/>
      <c r="W166" s="532"/>
      <c r="X166" s="532"/>
      <c r="Y166" s="532"/>
      <c r="Z166" s="532"/>
      <c r="AA166" s="532"/>
      <c r="AB166" s="532"/>
      <c r="AC166" s="532"/>
      <c r="AD166" s="533"/>
      <c r="AE166" s="533"/>
      <c r="AF166" s="533"/>
      <c r="AG166" s="533"/>
      <c r="AH166" s="533"/>
      <c r="AI166" s="533"/>
      <c r="AJ166" s="533"/>
      <c r="AK166" s="533"/>
      <c r="AL166" s="533"/>
      <c r="AM166" s="533"/>
      <c r="AN166" s="533"/>
      <c r="AO166" s="533"/>
      <c r="AP166" s="533"/>
      <c r="AQ166" s="533"/>
    </row>
    <row r="167" spans="1:43" ht="15" customHeight="1">
      <c r="A167" s="774" t="s">
        <v>1422</v>
      </c>
      <c r="B167" s="774"/>
      <c r="C167" s="774"/>
      <c r="D167" s="774"/>
      <c r="E167" s="774"/>
      <c r="F167" s="774"/>
      <c r="G167" s="774"/>
      <c r="H167" s="774"/>
      <c r="I167" s="774"/>
      <c r="J167" s="774"/>
      <c r="K167" s="774"/>
      <c r="L167" s="774"/>
      <c r="M167" s="774"/>
      <c r="N167" s="774"/>
      <c r="O167" s="774"/>
      <c r="P167" s="774"/>
      <c r="Q167" s="774"/>
      <c r="R167" s="774"/>
      <c r="S167" s="774"/>
      <c r="T167" s="774"/>
      <c r="U167" s="774"/>
      <c r="V167" s="774"/>
      <c r="W167" s="774"/>
      <c r="X167" s="774"/>
      <c r="Y167" s="774"/>
      <c r="Z167" s="774"/>
      <c r="AA167" s="774"/>
      <c r="AB167" s="774"/>
      <c r="AC167" s="774"/>
      <c r="AD167" s="774"/>
      <c r="AE167" s="774"/>
      <c r="AF167" s="774"/>
      <c r="AG167" s="774"/>
      <c r="AH167" s="774"/>
      <c r="AI167" s="774"/>
      <c r="AJ167" s="774"/>
      <c r="AK167" s="774"/>
      <c r="AL167" s="774"/>
      <c r="AM167" s="774"/>
      <c r="AN167" s="774"/>
      <c r="AO167" s="774"/>
      <c r="AP167" s="774"/>
      <c r="AQ167" s="774"/>
    </row>
    <row r="168" spans="1:43">
      <c r="A168" s="209"/>
      <c r="B168" s="210"/>
      <c r="C168" s="210"/>
      <c r="D168" s="210"/>
      <c r="E168" s="210"/>
      <c r="F168" s="210"/>
      <c r="G168" s="210"/>
      <c r="H168" s="210"/>
      <c r="I168" s="210"/>
      <c r="J168" s="210"/>
      <c r="K168" s="210"/>
      <c r="L168" s="210"/>
      <c r="M168" s="210"/>
      <c r="N168" s="210"/>
      <c r="O168" s="210"/>
      <c r="P168" s="210"/>
      <c r="Q168" s="210"/>
      <c r="R168" s="210"/>
      <c r="S168" s="210"/>
      <c r="T168" s="210"/>
      <c r="U168" s="11"/>
      <c r="V168" s="11"/>
      <c r="W168" s="11"/>
      <c r="X168" s="11"/>
      <c r="Y168" s="11"/>
      <c r="Z168" s="11"/>
      <c r="AA168" s="11"/>
      <c r="AB168" s="11"/>
      <c r="AC168" s="11"/>
    </row>
    <row r="169" spans="1:43" ht="30" customHeight="1">
      <c r="A169" s="727" t="s">
        <v>961</v>
      </c>
      <c r="B169" s="727"/>
      <c r="C169" s="727"/>
      <c r="D169" s="727"/>
      <c r="E169" s="727"/>
      <c r="F169" s="727"/>
      <c r="G169" s="727"/>
      <c r="H169" s="727"/>
      <c r="I169" s="727"/>
      <c r="J169" s="727"/>
      <c r="K169" s="727"/>
      <c r="L169" s="727"/>
      <c r="M169" s="727"/>
      <c r="N169" s="727"/>
      <c r="O169" s="727"/>
      <c r="P169" s="727"/>
      <c r="Q169" s="727"/>
      <c r="R169" s="727"/>
      <c r="S169" s="727"/>
      <c r="T169" s="727"/>
      <c r="U169" s="727"/>
      <c r="V169" s="727"/>
      <c r="W169" s="727"/>
      <c r="X169" s="727"/>
      <c r="Y169" s="727"/>
      <c r="Z169" s="727"/>
      <c r="AA169" s="727"/>
      <c r="AB169" s="727"/>
      <c r="AC169" s="727"/>
      <c r="AD169" s="727"/>
      <c r="AE169" s="727"/>
      <c r="AF169" s="727"/>
      <c r="AG169" s="727"/>
      <c r="AH169" s="727"/>
      <c r="AI169" s="727"/>
      <c r="AJ169" s="727"/>
      <c r="AK169" s="727"/>
      <c r="AL169" s="727"/>
      <c r="AM169" s="727"/>
      <c r="AN169" s="727"/>
      <c r="AO169" s="727"/>
      <c r="AP169" s="727"/>
      <c r="AQ169" s="727"/>
    </row>
    <row r="170" spans="1:43" ht="18">
      <c r="A170" s="728" t="s">
        <v>744</v>
      </c>
      <c r="B170" s="728"/>
      <c r="C170" s="728"/>
      <c r="D170" s="728"/>
      <c r="E170" s="728"/>
      <c r="F170" s="728"/>
      <c r="G170" s="728"/>
      <c r="H170" s="728"/>
      <c r="I170" s="728"/>
      <c r="J170" s="728"/>
      <c r="K170" s="728"/>
      <c r="L170" s="728"/>
      <c r="M170" s="728"/>
      <c r="N170" s="728"/>
      <c r="O170" s="728"/>
      <c r="P170" s="728"/>
      <c r="Q170" s="728"/>
      <c r="R170" s="728"/>
      <c r="S170" s="728"/>
      <c r="T170" s="728"/>
      <c r="U170" s="728"/>
      <c r="V170" s="728"/>
      <c r="W170" s="728"/>
      <c r="X170" s="728"/>
      <c r="Y170" s="728"/>
      <c r="Z170" s="728"/>
      <c r="AA170" s="728"/>
      <c r="AB170" s="728"/>
      <c r="AC170" s="728"/>
      <c r="AD170" s="728"/>
      <c r="AE170" s="728"/>
      <c r="AF170" s="728"/>
      <c r="AG170" s="728"/>
      <c r="AH170" s="728"/>
      <c r="AI170" s="728"/>
      <c r="AJ170" s="728"/>
      <c r="AK170" s="728"/>
      <c r="AL170" s="728"/>
      <c r="AM170" s="728"/>
      <c r="AN170" s="728"/>
      <c r="AO170" s="728"/>
      <c r="AP170" s="728"/>
      <c r="AQ170" s="728"/>
    </row>
    <row r="171" spans="1:43" ht="18">
      <c r="A171" s="728" t="s">
        <v>1468</v>
      </c>
      <c r="B171" s="728"/>
      <c r="C171" s="728"/>
      <c r="D171" s="728"/>
      <c r="E171" s="728"/>
      <c r="F171" s="728"/>
      <c r="G171" s="728"/>
      <c r="H171" s="728"/>
      <c r="I171" s="728"/>
      <c r="J171" s="728"/>
      <c r="K171" s="728"/>
      <c r="L171" s="728"/>
      <c r="M171" s="728"/>
      <c r="N171" s="728"/>
      <c r="O171" s="728"/>
      <c r="P171" s="728"/>
      <c r="Q171" s="728"/>
      <c r="R171" s="728"/>
      <c r="S171" s="728"/>
      <c r="T171" s="728"/>
      <c r="U171" s="728"/>
      <c r="V171" s="728"/>
      <c r="W171" s="728"/>
      <c r="X171" s="728"/>
      <c r="Y171" s="728"/>
      <c r="Z171" s="728"/>
      <c r="AA171" s="728"/>
      <c r="AB171" s="728"/>
      <c r="AC171" s="728"/>
      <c r="AD171" s="728"/>
      <c r="AE171" s="728"/>
      <c r="AF171" s="728"/>
      <c r="AG171" s="728"/>
      <c r="AH171" s="728"/>
      <c r="AI171" s="728"/>
      <c r="AJ171" s="728"/>
      <c r="AK171" s="728"/>
      <c r="AL171" s="728"/>
      <c r="AM171" s="728"/>
      <c r="AN171" s="728"/>
      <c r="AO171" s="728"/>
      <c r="AP171" s="728"/>
      <c r="AQ171" s="728"/>
    </row>
    <row r="172" spans="1:43" ht="30" customHeight="1">
      <c r="A172" s="732" t="s">
        <v>511</v>
      </c>
      <c r="B172" s="732"/>
      <c r="C172" s="732"/>
      <c r="D172" s="732"/>
      <c r="E172" s="732"/>
      <c r="F172" s="732"/>
      <c r="G172" s="732"/>
      <c r="H172" s="732"/>
      <c r="I172" s="732"/>
      <c r="J172" s="732"/>
      <c r="K172" s="732"/>
      <c r="L172" s="732"/>
      <c r="M172" s="732"/>
      <c r="N172" s="732"/>
      <c r="O172" s="732"/>
      <c r="P172" s="732"/>
      <c r="Q172" s="732"/>
      <c r="R172" s="732"/>
      <c r="S172" s="732"/>
      <c r="T172" s="732"/>
      <c r="U172" s="732"/>
      <c r="V172" s="732"/>
      <c r="W172" s="732"/>
      <c r="X172" s="732"/>
      <c r="Y172" s="732"/>
      <c r="Z172" s="732"/>
      <c r="AA172" s="732"/>
      <c r="AB172" s="732"/>
      <c r="AC172" s="732"/>
      <c r="AD172" s="732"/>
      <c r="AE172" s="732"/>
      <c r="AF172" s="732"/>
      <c r="AG172" s="732"/>
      <c r="AH172" s="732"/>
      <c r="AI172" s="732"/>
      <c r="AJ172" s="732"/>
      <c r="AK172" s="732"/>
      <c r="AL172" s="732"/>
      <c r="AM172" s="732"/>
      <c r="AN172" s="732"/>
      <c r="AO172" s="732"/>
      <c r="AP172" s="732"/>
      <c r="AQ172" s="732"/>
    </row>
    <row r="173" spans="1:43">
      <c r="A173" s="213"/>
      <c r="B173" s="11"/>
      <c r="C173" s="11"/>
      <c r="D173" s="11"/>
      <c r="E173" s="11"/>
      <c r="F173" s="11"/>
      <c r="G173" s="11"/>
      <c r="H173" s="11"/>
      <c r="I173" s="11"/>
      <c r="J173" s="11"/>
      <c r="K173" s="11"/>
      <c r="L173" s="11"/>
      <c r="M173" s="11"/>
      <c r="N173" s="11"/>
      <c r="O173" s="11"/>
      <c r="P173" s="11"/>
      <c r="Q173" s="11"/>
      <c r="R173" s="11"/>
      <c r="S173" s="11"/>
      <c r="T173" s="211"/>
      <c r="U173" s="98"/>
      <c r="V173" s="11"/>
      <c r="W173" s="11"/>
      <c r="X173" s="11"/>
      <c r="Y173" s="11"/>
      <c r="Z173" s="11"/>
      <c r="AA173" s="11"/>
      <c r="AB173" s="11"/>
      <c r="AC173" s="11"/>
    </row>
    <row r="174" spans="1:43" ht="30" customHeight="1">
      <c r="A174" s="72" t="s">
        <v>723</v>
      </c>
      <c r="B174" s="73" t="s">
        <v>67</v>
      </c>
      <c r="C174" s="73" t="s">
        <v>68</v>
      </c>
      <c r="D174" s="73" t="s">
        <v>69</v>
      </c>
      <c r="E174" s="73" t="s">
        <v>70</v>
      </c>
      <c r="F174" s="73" t="s">
        <v>71</v>
      </c>
      <c r="G174" s="73" t="s">
        <v>72</v>
      </c>
      <c r="H174" s="73" t="s">
        <v>73</v>
      </c>
      <c r="I174" s="73" t="s">
        <v>74</v>
      </c>
      <c r="J174" s="73" t="s">
        <v>75</v>
      </c>
      <c r="K174" s="73" t="s">
        <v>76</v>
      </c>
      <c r="L174" s="73" t="s">
        <v>77</v>
      </c>
      <c r="M174" s="73" t="s">
        <v>78</v>
      </c>
      <c r="N174" s="73" t="s">
        <v>79</v>
      </c>
      <c r="O174" s="73" t="s">
        <v>80</v>
      </c>
      <c r="P174" s="73" t="s">
        <v>81</v>
      </c>
      <c r="Q174" s="73" t="s">
        <v>82</v>
      </c>
      <c r="R174" s="73" t="s">
        <v>83</v>
      </c>
      <c r="S174" s="73" t="s">
        <v>84</v>
      </c>
      <c r="T174" s="73" t="s">
        <v>86</v>
      </c>
      <c r="U174" s="73" t="s">
        <v>87</v>
      </c>
      <c r="V174" s="73" t="s">
        <v>88</v>
      </c>
      <c r="W174" s="73" t="s">
        <v>89</v>
      </c>
      <c r="X174" s="73" t="s">
        <v>90</v>
      </c>
      <c r="Y174" s="73" t="s">
        <v>91</v>
      </c>
      <c r="Z174" s="73" t="s">
        <v>92</v>
      </c>
      <c r="AA174" s="73" t="s">
        <v>93</v>
      </c>
      <c r="AB174" s="73" t="s">
        <v>94</v>
      </c>
      <c r="AC174" s="73" t="s">
        <v>95</v>
      </c>
      <c r="AD174" s="73" t="s">
        <v>96</v>
      </c>
      <c r="AE174" s="73" t="s">
        <v>97</v>
      </c>
      <c r="AF174" s="73" t="s">
        <v>517</v>
      </c>
      <c r="AG174" s="73" t="s">
        <v>1295</v>
      </c>
      <c r="AH174" s="73" t="s">
        <v>1306</v>
      </c>
      <c r="AI174" s="73" t="s">
        <v>1307</v>
      </c>
      <c r="AJ174" s="73" t="s">
        <v>1317</v>
      </c>
      <c r="AK174" s="73" t="s">
        <v>1318</v>
      </c>
      <c r="AL174" s="73" t="s">
        <v>1440</v>
      </c>
      <c r="AM174" s="73" t="s">
        <v>1477</v>
      </c>
      <c r="AN174" s="73" t="s">
        <v>1478</v>
      </c>
      <c r="AO174" s="73" t="s">
        <v>1479</v>
      </c>
      <c r="AP174" s="176" t="s">
        <v>518</v>
      </c>
      <c r="AQ174" s="309" t="s">
        <v>681</v>
      </c>
    </row>
    <row r="175" spans="1:43">
      <c r="A175" s="100" t="s">
        <v>725</v>
      </c>
      <c r="B175" s="95">
        <v>0</v>
      </c>
      <c r="C175" s="95">
        <v>0</v>
      </c>
      <c r="D175" s="95">
        <v>0</v>
      </c>
      <c r="E175" s="95">
        <v>0</v>
      </c>
      <c r="F175" s="95">
        <v>0</v>
      </c>
      <c r="G175" s="95">
        <v>0</v>
      </c>
      <c r="H175" s="95">
        <v>0</v>
      </c>
      <c r="I175" s="95">
        <v>0</v>
      </c>
      <c r="J175" s="95">
        <v>0</v>
      </c>
      <c r="K175" s="95">
        <v>0</v>
      </c>
      <c r="L175" s="95">
        <v>0</v>
      </c>
      <c r="M175" s="95">
        <v>0</v>
      </c>
      <c r="N175" s="95">
        <v>0</v>
      </c>
      <c r="O175" s="95">
        <v>0</v>
      </c>
      <c r="P175" s="95">
        <v>0</v>
      </c>
      <c r="Q175" s="95">
        <v>0</v>
      </c>
      <c r="R175" s="95">
        <v>0</v>
      </c>
      <c r="S175" s="95">
        <v>0</v>
      </c>
      <c r="T175" s="95">
        <v>0</v>
      </c>
      <c r="U175" s="95">
        <v>0</v>
      </c>
      <c r="V175" s="95">
        <v>0</v>
      </c>
      <c r="W175" s="95">
        <v>0</v>
      </c>
      <c r="X175" s="95">
        <v>0</v>
      </c>
      <c r="Y175" s="95">
        <v>0</v>
      </c>
      <c r="Z175" s="95">
        <v>0</v>
      </c>
      <c r="AA175" s="95">
        <v>0</v>
      </c>
      <c r="AB175" s="95">
        <v>0</v>
      </c>
      <c r="AC175" s="95">
        <v>0</v>
      </c>
      <c r="AD175" s="95">
        <v>0</v>
      </c>
      <c r="AE175" s="95">
        <v>0</v>
      </c>
      <c r="AF175" s="95">
        <v>0</v>
      </c>
      <c r="AG175" s="95">
        <v>0</v>
      </c>
      <c r="AH175" s="95">
        <v>0</v>
      </c>
      <c r="AI175" s="95">
        <v>0</v>
      </c>
      <c r="AJ175" s="95">
        <v>0</v>
      </c>
      <c r="AK175" s="95">
        <v>0</v>
      </c>
      <c r="AL175" s="95">
        <v>0</v>
      </c>
      <c r="AM175" s="95">
        <v>0</v>
      </c>
      <c r="AN175" s="95">
        <v>0</v>
      </c>
      <c r="AO175" s="95">
        <v>0</v>
      </c>
      <c r="AP175" s="95">
        <v>0</v>
      </c>
      <c r="AQ175" s="160">
        <v>0</v>
      </c>
    </row>
    <row r="176" spans="1:43">
      <c r="A176" s="100" t="s">
        <v>726</v>
      </c>
      <c r="B176" s="95">
        <v>7734.2244700000001</v>
      </c>
      <c r="C176" s="95">
        <v>0</v>
      </c>
      <c r="D176" s="95">
        <v>0</v>
      </c>
      <c r="E176" s="95">
        <v>0</v>
      </c>
      <c r="F176" s="95">
        <v>0</v>
      </c>
      <c r="G176" s="95">
        <v>0</v>
      </c>
      <c r="H176" s="95">
        <v>0</v>
      </c>
      <c r="I176" s="95">
        <v>0</v>
      </c>
      <c r="J176" s="95">
        <v>0</v>
      </c>
      <c r="K176" s="95">
        <v>0</v>
      </c>
      <c r="L176" s="95">
        <v>0</v>
      </c>
      <c r="M176" s="95">
        <v>0</v>
      </c>
      <c r="N176" s="95">
        <v>0</v>
      </c>
      <c r="O176" s="95">
        <v>0</v>
      </c>
      <c r="P176" s="95">
        <v>0</v>
      </c>
      <c r="Q176" s="95">
        <v>0</v>
      </c>
      <c r="R176" s="95">
        <v>0</v>
      </c>
      <c r="S176" s="95">
        <v>0</v>
      </c>
      <c r="T176" s="95">
        <v>0</v>
      </c>
      <c r="U176" s="95">
        <v>0</v>
      </c>
      <c r="V176" s="95">
        <v>0</v>
      </c>
      <c r="W176" s="95">
        <v>0</v>
      </c>
      <c r="X176" s="95">
        <v>0</v>
      </c>
      <c r="Y176" s="95">
        <v>0</v>
      </c>
      <c r="Z176" s="95">
        <v>0</v>
      </c>
      <c r="AA176" s="95">
        <v>0</v>
      </c>
      <c r="AB176" s="95">
        <v>0</v>
      </c>
      <c r="AC176" s="95">
        <v>0</v>
      </c>
      <c r="AD176" s="95">
        <v>0</v>
      </c>
      <c r="AE176" s="95">
        <v>0</v>
      </c>
      <c r="AF176" s="95">
        <v>0</v>
      </c>
      <c r="AG176" s="95">
        <v>0</v>
      </c>
      <c r="AH176" s="95">
        <v>0</v>
      </c>
      <c r="AI176" s="95">
        <v>0</v>
      </c>
      <c r="AJ176" s="95">
        <v>0</v>
      </c>
      <c r="AK176" s="95">
        <v>0</v>
      </c>
      <c r="AL176" s="95">
        <v>0</v>
      </c>
      <c r="AM176" s="95">
        <v>0</v>
      </c>
      <c r="AN176" s="95">
        <v>0</v>
      </c>
      <c r="AO176" s="95">
        <v>0</v>
      </c>
      <c r="AP176" s="95">
        <v>7734.2244700000001</v>
      </c>
      <c r="AQ176" s="160">
        <v>3.5209723633140219E-2</v>
      </c>
    </row>
    <row r="177" spans="1:43">
      <c r="A177" s="100" t="s">
        <v>727</v>
      </c>
      <c r="B177" s="95">
        <v>0</v>
      </c>
      <c r="C177" s="95">
        <v>3500</v>
      </c>
      <c r="D177" s="95">
        <v>0</v>
      </c>
      <c r="E177" s="95">
        <v>0</v>
      </c>
      <c r="F177" s="95">
        <v>0</v>
      </c>
      <c r="G177" s="95">
        <v>0</v>
      </c>
      <c r="H177" s="95">
        <v>0</v>
      </c>
      <c r="I177" s="95">
        <v>0</v>
      </c>
      <c r="J177" s="95">
        <v>0</v>
      </c>
      <c r="K177" s="95">
        <v>0</v>
      </c>
      <c r="L177" s="95">
        <v>0</v>
      </c>
      <c r="M177" s="95">
        <v>0</v>
      </c>
      <c r="N177" s="95">
        <v>0</v>
      </c>
      <c r="O177" s="95">
        <v>0</v>
      </c>
      <c r="P177" s="95">
        <v>0</v>
      </c>
      <c r="Q177" s="95">
        <v>0</v>
      </c>
      <c r="R177" s="95">
        <v>0</v>
      </c>
      <c r="S177" s="95">
        <v>0</v>
      </c>
      <c r="T177" s="95">
        <v>0</v>
      </c>
      <c r="U177" s="95">
        <v>0</v>
      </c>
      <c r="V177" s="95">
        <v>0</v>
      </c>
      <c r="W177" s="95">
        <v>0</v>
      </c>
      <c r="X177" s="95">
        <v>0</v>
      </c>
      <c r="Y177" s="95">
        <v>0</v>
      </c>
      <c r="Z177" s="95">
        <v>0</v>
      </c>
      <c r="AA177" s="95">
        <v>0</v>
      </c>
      <c r="AB177" s="95">
        <v>0</v>
      </c>
      <c r="AC177" s="95">
        <v>0</v>
      </c>
      <c r="AD177" s="95">
        <v>0</v>
      </c>
      <c r="AE177" s="95">
        <v>0</v>
      </c>
      <c r="AF177" s="95">
        <v>0</v>
      </c>
      <c r="AG177" s="95">
        <v>0</v>
      </c>
      <c r="AH177" s="95">
        <v>0</v>
      </c>
      <c r="AI177" s="95">
        <v>0</v>
      </c>
      <c r="AJ177" s="95">
        <v>0</v>
      </c>
      <c r="AK177" s="95">
        <v>0</v>
      </c>
      <c r="AL177" s="95">
        <v>0</v>
      </c>
      <c r="AM177" s="95">
        <v>0</v>
      </c>
      <c r="AN177" s="95">
        <v>0</v>
      </c>
      <c r="AO177" s="95">
        <v>0</v>
      </c>
      <c r="AP177" s="95">
        <v>3500</v>
      </c>
      <c r="AQ177" s="160">
        <v>1.5933599185541967E-2</v>
      </c>
    </row>
    <row r="178" spans="1:43">
      <c r="A178" s="100" t="s">
        <v>728</v>
      </c>
      <c r="B178" s="95">
        <v>0</v>
      </c>
      <c r="C178" s="95">
        <v>1650</v>
      </c>
      <c r="D178" s="95">
        <v>0</v>
      </c>
      <c r="E178" s="95">
        <v>3430</v>
      </c>
      <c r="F178" s="95">
        <v>0</v>
      </c>
      <c r="G178" s="95">
        <v>0</v>
      </c>
      <c r="H178" s="95">
        <v>0</v>
      </c>
      <c r="I178" s="95">
        <v>0</v>
      </c>
      <c r="J178" s="95">
        <v>0</v>
      </c>
      <c r="K178" s="95">
        <v>0</v>
      </c>
      <c r="L178" s="95">
        <v>0</v>
      </c>
      <c r="M178" s="95">
        <v>0</v>
      </c>
      <c r="N178" s="95">
        <v>1600</v>
      </c>
      <c r="O178" s="95">
        <v>0</v>
      </c>
      <c r="P178" s="95">
        <v>0</v>
      </c>
      <c r="Q178" s="95">
        <v>0</v>
      </c>
      <c r="R178" s="95">
        <v>0</v>
      </c>
      <c r="S178" s="95">
        <v>0</v>
      </c>
      <c r="T178" s="95">
        <v>0</v>
      </c>
      <c r="U178" s="95">
        <v>0</v>
      </c>
      <c r="V178" s="95">
        <v>0</v>
      </c>
      <c r="W178" s="95">
        <v>0</v>
      </c>
      <c r="X178" s="95">
        <v>0</v>
      </c>
      <c r="Y178" s="95">
        <v>0</v>
      </c>
      <c r="Z178" s="95">
        <v>0</v>
      </c>
      <c r="AA178" s="95">
        <v>0</v>
      </c>
      <c r="AB178" s="95">
        <v>0</v>
      </c>
      <c r="AC178" s="95">
        <v>0</v>
      </c>
      <c r="AD178" s="95">
        <v>0</v>
      </c>
      <c r="AE178" s="95">
        <v>0</v>
      </c>
      <c r="AF178" s="95">
        <v>0</v>
      </c>
      <c r="AG178" s="95">
        <v>0</v>
      </c>
      <c r="AH178" s="95">
        <v>0</v>
      </c>
      <c r="AI178" s="95">
        <v>0</v>
      </c>
      <c r="AJ178" s="95">
        <v>0</v>
      </c>
      <c r="AK178" s="95">
        <v>0</v>
      </c>
      <c r="AL178" s="95">
        <v>0</v>
      </c>
      <c r="AM178" s="95">
        <v>0</v>
      </c>
      <c r="AN178" s="95">
        <v>0</v>
      </c>
      <c r="AO178" s="95">
        <v>0</v>
      </c>
      <c r="AP178" s="95">
        <v>6680</v>
      </c>
      <c r="AQ178" s="160">
        <v>3.0410412159834383E-2</v>
      </c>
    </row>
    <row r="179" spans="1:43">
      <c r="A179" s="100" t="s">
        <v>729</v>
      </c>
      <c r="B179" s="95">
        <v>750.51409999999998</v>
      </c>
      <c r="C179" s="95">
        <v>4746.68</v>
      </c>
      <c r="D179" s="95">
        <v>706.58</v>
      </c>
      <c r="E179" s="95">
        <v>0</v>
      </c>
      <c r="F179" s="95">
        <v>693</v>
      </c>
      <c r="G179" s="95">
        <v>0</v>
      </c>
      <c r="H179" s="95">
        <v>0</v>
      </c>
      <c r="I179" s="95">
        <v>1015.6</v>
      </c>
      <c r="J179" s="95">
        <v>0</v>
      </c>
      <c r="K179" s="95">
        <v>0</v>
      </c>
      <c r="L179" s="95">
        <v>0</v>
      </c>
      <c r="M179" s="95">
        <v>0</v>
      </c>
      <c r="N179" s="95">
        <v>0</v>
      </c>
      <c r="O179" s="95">
        <v>1100</v>
      </c>
      <c r="P179" s="95">
        <v>0</v>
      </c>
      <c r="Q179" s="95">
        <v>0</v>
      </c>
      <c r="R179" s="95">
        <v>0</v>
      </c>
      <c r="S179" s="95">
        <v>0</v>
      </c>
      <c r="T179" s="95">
        <v>0</v>
      </c>
      <c r="U179" s="95">
        <v>1320</v>
      </c>
      <c r="V179" s="95">
        <v>0</v>
      </c>
      <c r="W179" s="95">
        <v>0</v>
      </c>
      <c r="X179" s="95">
        <v>952</v>
      </c>
      <c r="Y179" s="95">
        <v>0</v>
      </c>
      <c r="Z179" s="95">
        <v>735.59</v>
      </c>
      <c r="AA179" s="95">
        <v>694</v>
      </c>
      <c r="AB179" s="95">
        <v>0</v>
      </c>
      <c r="AC179" s="95">
        <v>2147</v>
      </c>
      <c r="AD179" s="95">
        <v>0</v>
      </c>
      <c r="AE179" s="95">
        <v>0</v>
      </c>
      <c r="AF179" s="95">
        <v>0</v>
      </c>
      <c r="AG179" s="95">
        <v>0</v>
      </c>
      <c r="AH179" s="95">
        <v>0</v>
      </c>
      <c r="AI179" s="95">
        <v>0</v>
      </c>
      <c r="AJ179" s="95">
        <v>700</v>
      </c>
      <c r="AK179" s="95">
        <v>0</v>
      </c>
      <c r="AL179" s="95">
        <v>0</v>
      </c>
      <c r="AM179" s="95">
        <v>0</v>
      </c>
      <c r="AN179" s="95">
        <v>0</v>
      </c>
      <c r="AO179" s="95">
        <v>0</v>
      </c>
      <c r="AP179" s="95">
        <v>15560.964099999999</v>
      </c>
      <c r="AQ179" s="160">
        <v>7.0840618545716508E-2</v>
      </c>
    </row>
    <row r="180" spans="1:43">
      <c r="A180" s="100" t="s">
        <v>730</v>
      </c>
      <c r="B180" s="95">
        <v>8627.4463800000012</v>
      </c>
      <c r="C180" s="95">
        <v>5861.7889299999997</v>
      </c>
      <c r="D180" s="95">
        <v>2068.96</v>
      </c>
      <c r="E180" s="95">
        <v>861.5</v>
      </c>
      <c r="F180" s="95">
        <v>0</v>
      </c>
      <c r="G180" s="95">
        <v>961</v>
      </c>
      <c r="H180" s="95">
        <v>0</v>
      </c>
      <c r="I180" s="95">
        <v>0</v>
      </c>
      <c r="J180" s="95">
        <v>0</v>
      </c>
      <c r="K180" s="95">
        <v>0</v>
      </c>
      <c r="L180" s="95">
        <v>0</v>
      </c>
      <c r="M180" s="95">
        <v>398.5</v>
      </c>
      <c r="N180" s="95">
        <v>1886.2</v>
      </c>
      <c r="O180" s="95">
        <v>921.61099999999999</v>
      </c>
      <c r="P180" s="95">
        <v>0</v>
      </c>
      <c r="Q180" s="95">
        <v>0</v>
      </c>
      <c r="R180" s="95">
        <v>0</v>
      </c>
      <c r="S180" s="95">
        <v>500</v>
      </c>
      <c r="T180" s="95">
        <v>641.24</v>
      </c>
      <c r="U180" s="95">
        <v>400</v>
      </c>
      <c r="V180" s="95">
        <v>0</v>
      </c>
      <c r="W180" s="95">
        <v>400</v>
      </c>
      <c r="X180" s="95">
        <v>0</v>
      </c>
      <c r="Y180" s="95">
        <v>0</v>
      </c>
      <c r="Z180" s="95">
        <v>1532.2125900000001</v>
      </c>
      <c r="AA180" s="95">
        <v>0</v>
      </c>
      <c r="AB180" s="95">
        <v>892.35406999999998</v>
      </c>
      <c r="AC180" s="95">
        <v>2552.5</v>
      </c>
      <c r="AD180" s="95">
        <v>0</v>
      </c>
      <c r="AE180" s="95">
        <v>0</v>
      </c>
      <c r="AF180" s="95">
        <v>0</v>
      </c>
      <c r="AG180" s="95">
        <v>0</v>
      </c>
      <c r="AH180" s="95">
        <v>817</v>
      </c>
      <c r="AI180" s="95">
        <v>0</v>
      </c>
      <c r="AJ180" s="95">
        <v>0</v>
      </c>
      <c r="AK180" s="95">
        <v>0</v>
      </c>
      <c r="AL180" s="95">
        <v>0</v>
      </c>
      <c r="AM180" s="95">
        <v>0</v>
      </c>
      <c r="AN180" s="95">
        <v>0</v>
      </c>
      <c r="AO180" s="95">
        <v>0</v>
      </c>
      <c r="AP180" s="95">
        <v>29322.312969999999</v>
      </c>
      <c r="AQ180" s="160">
        <v>0.13348856630199962</v>
      </c>
    </row>
    <row r="181" spans="1:43">
      <c r="A181" s="100" t="s">
        <v>731</v>
      </c>
      <c r="B181" s="95">
        <v>9513.3633900000004</v>
      </c>
      <c r="C181" s="95">
        <v>5581.9195799999998</v>
      </c>
      <c r="D181" s="95">
        <v>2880.54</v>
      </c>
      <c r="E181" s="95">
        <v>0</v>
      </c>
      <c r="F181" s="95">
        <v>577.6</v>
      </c>
      <c r="G181" s="95">
        <v>1058.8833300000001</v>
      </c>
      <c r="H181" s="95">
        <v>626.84549000000004</v>
      </c>
      <c r="I181" s="95">
        <v>1083.03882</v>
      </c>
      <c r="J181" s="95">
        <v>327.60000000000002</v>
      </c>
      <c r="K181" s="95">
        <v>0</v>
      </c>
      <c r="L181" s="95">
        <v>0</v>
      </c>
      <c r="M181" s="95">
        <v>288</v>
      </c>
      <c r="N181" s="95">
        <v>2224</v>
      </c>
      <c r="O181" s="95">
        <v>528.4</v>
      </c>
      <c r="P181" s="95">
        <v>300</v>
      </c>
      <c r="Q181" s="95">
        <v>0</v>
      </c>
      <c r="R181" s="95">
        <v>1290.4000000000001</v>
      </c>
      <c r="S181" s="95">
        <v>0</v>
      </c>
      <c r="T181" s="95">
        <v>612.625</v>
      </c>
      <c r="U181" s="95">
        <v>1005.1045799999999</v>
      </c>
      <c r="V181" s="95">
        <v>510</v>
      </c>
      <c r="W181" s="95">
        <v>215</v>
      </c>
      <c r="X181" s="95">
        <v>523.11</v>
      </c>
      <c r="Y181" s="95">
        <v>0</v>
      </c>
      <c r="Z181" s="95">
        <v>1588.7988400000002</v>
      </c>
      <c r="AA181" s="95">
        <v>250</v>
      </c>
      <c r="AB181" s="95">
        <v>740</v>
      </c>
      <c r="AC181" s="95">
        <v>1393</v>
      </c>
      <c r="AD181" s="95">
        <v>0</v>
      </c>
      <c r="AE181" s="95">
        <v>0</v>
      </c>
      <c r="AF181" s="95">
        <v>0</v>
      </c>
      <c r="AG181" s="95">
        <v>0</v>
      </c>
      <c r="AH181" s="95">
        <v>864.78876000000002</v>
      </c>
      <c r="AI181" s="95">
        <v>250</v>
      </c>
      <c r="AJ181" s="95">
        <v>0</v>
      </c>
      <c r="AK181" s="95">
        <v>0</v>
      </c>
      <c r="AL181" s="95">
        <v>0</v>
      </c>
      <c r="AM181" s="95">
        <v>250</v>
      </c>
      <c r="AN181" s="95">
        <v>0</v>
      </c>
      <c r="AO181" s="95">
        <v>0</v>
      </c>
      <c r="AP181" s="95">
        <v>34483.017789999998</v>
      </c>
      <c r="AQ181" s="160">
        <v>0.15698245262107804</v>
      </c>
    </row>
    <row r="182" spans="1:43">
      <c r="A182" s="100" t="s">
        <v>732</v>
      </c>
      <c r="B182" s="95">
        <v>6755.8233499999997</v>
      </c>
      <c r="C182" s="95">
        <v>4233.7640999999994</v>
      </c>
      <c r="D182" s="95">
        <v>1840.2078899999999</v>
      </c>
      <c r="E182" s="95">
        <v>155.22767000000002</v>
      </c>
      <c r="F182" s="95">
        <v>648.00409999999999</v>
      </c>
      <c r="G182" s="95">
        <v>754.26807999999994</v>
      </c>
      <c r="H182" s="95">
        <v>456.58</v>
      </c>
      <c r="I182" s="95">
        <v>279.75</v>
      </c>
      <c r="J182" s="95">
        <v>200</v>
      </c>
      <c r="K182" s="95">
        <v>453.25</v>
      </c>
      <c r="L182" s="95">
        <v>0</v>
      </c>
      <c r="M182" s="95">
        <v>460</v>
      </c>
      <c r="N182" s="95">
        <v>2231.57312</v>
      </c>
      <c r="O182" s="95">
        <v>344</v>
      </c>
      <c r="P182" s="95">
        <v>200</v>
      </c>
      <c r="Q182" s="95">
        <v>139</v>
      </c>
      <c r="R182" s="95">
        <v>334.75524000000001</v>
      </c>
      <c r="S182" s="95">
        <v>458.64062000000001</v>
      </c>
      <c r="T182" s="95">
        <v>300</v>
      </c>
      <c r="U182" s="95">
        <v>700</v>
      </c>
      <c r="V182" s="95">
        <v>200</v>
      </c>
      <c r="W182" s="95">
        <v>314.59102000000001</v>
      </c>
      <c r="X182" s="95">
        <v>1106.7964199999999</v>
      </c>
      <c r="Y182" s="95">
        <v>150</v>
      </c>
      <c r="Z182" s="95">
        <v>806.16</v>
      </c>
      <c r="AA182" s="95">
        <v>160</v>
      </c>
      <c r="AB182" s="95">
        <v>1876.7910400000001</v>
      </c>
      <c r="AC182" s="95">
        <v>771.64666</v>
      </c>
      <c r="AD182" s="95">
        <v>0</v>
      </c>
      <c r="AE182" s="95">
        <v>600</v>
      </c>
      <c r="AF182" s="95">
        <v>0</v>
      </c>
      <c r="AG182" s="95">
        <v>0</v>
      </c>
      <c r="AH182" s="95">
        <v>1060.001</v>
      </c>
      <c r="AI182" s="95">
        <v>0</v>
      </c>
      <c r="AJ182" s="95">
        <v>808</v>
      </c>
      <c r="AK182" s="95">
        <v>0</v>
      </c>
      <c r="AL182" s="95">
        <v>150</v>
      </c>
      <c r="AM182" s="95">
        <v>0</v>
      </c>
      <c r="AN182" s="95">
        <v>0</v>
      </c>
      <c r="AO182" s="95">
        <v>0</v>
      </c>
      <c r="AP182" s="95">
        <v>28948.830309999998</v>
      </c>
      <c r="AQ182" s="160">
        <v>0.1317883025856596</v>
      </c>
    </row>
    <row r="183" spans="1:43">
      <c r="A183" s="100" t="s">
        <v>733</v>
      </c>
      <c r="B183" s="95">
        <v>3541.5661700000001</v>
      </c>
      <c r="C183" s="95">
        <v>3030.1547</v>
      </c>
      <c r="D183" s="95">
        <v>625.6</v>
      </c>
      <c r="E183" s="95">
        <v>0</v>
      </c>
      <c r="F183" s="95">
        <v>459.01715999999999</v>
      </c>
      <c r="G183" s="95">
        <v>326.19378</v>
      </c>
      <c r="H183" s="95">
        <v>617.54</v>
      </c>
      <c r="I183" s="95">
        <v>486.03922999999998</v>
      </c>
      <c r="J183" s="95">
        <v>238.46023000000002</v>
      </c>
      <c r="K183" s="95">
        <v>103</v>
      </c>
      <c r="L183" s="95">
        <v>0</v>
      </c>
      <c r="M183" s="95">
        <v>456</v>
      </c>
      <c r="N183" s="95">
        <v>1550.114</v>
      </c>
      <c r="O183" s="95">
        <v>343.9</v>
      </c>
      <c r="P183" s="95">
        <v>0</v>
      </c>
      <c r="Q183" s="95">
        <v>103.8</v>
      </c>
      <c r="R183" s="95">
        <v>265</v>
      </c>
      <c r="S183" s="95">
        <v>130</v>
      </c>
      <c r="T183" s="95">
        <v>333.92515999999995</v>
      </c>
      <c r="U183" s="95">
        <v>0</v>
      </c>
      <c r="V183" s="95">
        <v>105.73692</v>
      </c>
      <c r="W183" s="95">
        <v>105.72287</v>
      </c>
      <c r="X183" s="95">
        <v>103</v>
      </c>
      <c r="Y183" s="95">
        <v>245</v>
      </c>
      <c r="Z183" s="95">
        <v>502.10199999999998</v>
      </c>
      <c r="AA183" s="95">
        <v>117.56</v>
      </c>
      <c r="AB183" s="95">
        <v>1164.97281</v>
      </c>
      <c r="AC183" s="95">
        <v>491.56953999999996</v>
      </c>
      <c r="AD183" s="95">
        <v>0</v>
      </c>
      <c r="AE183" s="95">
        <v>356.57288</v>
      </c>
      <c r="AF183" s="95">
        <v>0</v>
      </c>
      <c r="AG183" s="95">
        <v>0</v>
      </c>
      <c r="AH183" s="95">
        <v>358.14278000000002</v>
      </c>
      <c r="AI183" s="95">
        <v>208.58757999999997</v>
      </c>
      <c r="AJ183" s="95">
        <v>110</v>
      </c>
      <c r="AK183" s="95">
        <v>0</v>
      </c>
      <c r="AL183" s="95">
        <v>0</v>
      </c>
      <c r="AM183" s="95">
        <v>105.19652000000001</v>
      </c>
      <c r="AN183" s="95">
        <v>0</v>
      </c>
      <c r="AO183" s="95">
        <v>135</v>
      </c>
      <c r="AP183" s="95">
        <v>16719.474330000001</v>
      </c>
      <c r="AQ183" s="160">
        <v>7.6114686447765104E-2</v>
      </c>
    </row>
    <row r="184" spans="1:43">
      <c r="A184" s="100" t="s">
        <v>734</v>
      </c>
      <c r="B184" s="95">
        <v>7626.2814699999999</v>
      </c>
      <c r="C184" s="95">
        <v>5797.1035899999997</v>
      </c>
      <c r="D184" s="95">
        <v>715.94885999999997</v>
      </c>
      <c r="E184" s="95">
        <v>0</v>
      </c>
      <c r="F184" s="95">
        <v>401.67759000000001</v>
      </c>
      <c r="G184" s="95">
        <v>1219.46884</v>
      </c>
      <c r="H184" s="95">
        <v>734.96573000000001</v>
      </c>
      <c r="I184" s="95">
        <v>962.73572999999999</v>
      </c>
      <c r="J184" s="95">
        <v>100</v>
      </c>
      <c r="K184" s="95">
        <v>538.44988000000001</v>
      </c>
      <c r="L184" s="95">
        <v>231.73039</v>
      </c>
      <c r="M184" s="95">
        <v>640.57225000000005</v>
      </c>
      <c r="N184" s="95">
        <v>2252.21</v>
      </c>
      <c r="O184" s="95">
        <v>773.87966000000006</v>
      </c>
      <c r="P184" s="95">
        <v>845</v>
      </c>
      <c r="Q184" s="95">
        <v>0</v>
      </c>
      <c r="R184" s="95">
        <v>560</v>
      </c>
      <c r="S184" s="95">
        <v>190</v>
      </c>
      <c r="T184" s="95">
        <v>962.8</v>
      </c>
      <c r="U184" s="95">
        <v>444.86515999999995</v>
      </c>
      <c r="V184" s="95">
        <v>0</v>
      </c>
      <c r="W184" s="95">
        <v>846.05786999999998</v>
      </c>
      <c r="X184" s="95">
        <v>413.53</v>
      </c>
      <c r="Y184" s="95">
        <v>805.13927999999999</v>
      </c>
      <c r="Z184" s="95">
        <v>474.05003999999997</v>
      </c>
      <c r="AA184" s="95">
        <v>100</v>
      </c>
      <c r="AB184" s="95">
        <v>1688.828</v>
      </c>
      <c r="AC184" s="95">
        <v>613.81399999999996</v>
      </c>
      <c r="AD184" s="95">
        <v>0</v>
      </c>
      <c r="AE184" s="95">
        <v>1240</v>
      </c>
      <c r="AF184" s="95">
        <v>70</v>
      </c>
      <c r="AG184" s="95">
        <v>0</v>
      </c>
      <c r="AH184" s="95">
        <v>910.63328999999999</v>
      </c>
      <c r="AI184" s="95">
        <v>100</v>
      </c>
      <c r="AJ184" s="95">
        <v>95</v>
      </c>
      <c r="AK184" s="95">
        <v>0</v>
      </c>
      <c r="AL184" s="95">
        <v>98.595619999999997</v>
      </c>
      <c r="AM184" s="95">
        <v>634.54949999999997</v>
      </c>
      <c r="AN184" s="95">
        <v>0</v>
      </c>
      <c r="AO184" s="95">
        <v>270</v>
      </c>
      <c r="AP184" s="95">
        <v>33357.886749999998</v>
      </c>
      <c r="AQ184" s="160">
        <v>0.15186034204320034</v>
      </c>
    </row>
    <row r="185" spans="1:43">
      <c r="A185" s="100" t="s">
        <v>735</v>
      </c>
      <c r="B185" s="95">
        <v>6335.45561</v>
      </c>
      <c r="C185" s="95">
        <v>3460.9485</v>
      </c>
      <c r="D185" s="95">
        <v>393.31046999999995</v>
      </c>
      <c r="E185" s="95">
        <v>41.16</v>
      </c>
      <c r="F185" s="95">
        <v>517.66935000000001</v>
      </c>
      <c r="G185" s="95">
        <v>866.99027000000001</v>
      </c>
      <c r="H185" s="95">
        <v>968.08708999999999</v>
      </c>
      <c r="I185" s="95">
        <v>1219.12754</v>
      </c>
      <c r="J185" s="95">
        <v>283.74603999999999</v>
      </c>
      <c r="K185" s="95">
        <v>649.16056999999989</v>
      </c>
      <c r="L185" s="95">
        <v>268.90458000000001</v>
      </c>
      <c r="M185" s="95">
        <v>476.06</v>
      </c>
      <c r="N185" s="95">
        <v>2488.2957999999999</v>
      </c>
      <c r="O185" s="95">
        <v>784.21652000000006</v>
      </c>
      <c r="P185" s="95">
        <v>562.7004300000001</v>
      </c>
      <c r="Q185" s="95">
        <v>115.6</v>
      </c>
      <c r="R185" s="95">
        <v>555.54865000000007</v>
      </c>
      <c r="S185" s="95">
        <v>0</v>
      </c>
      <c r="T185" s="95">
        <v>1119.49272</v>
      </c>
      <c r="U185" s="95">
        <v>308.14375000000001</v>
      </c>
      <c r="V185" s="95">
        <v>67.012389999999996</v>
      </c>
      <c r="W185" s="95">
        <v>406.93925000000002</v>
      </c>
      <c r="X185" s="95">
        <v>161.19999999999999</v>
      </c>
      <c r="Y185" s="95">
        <v>889.73800000000006</v>
      </c>
      <c r="Z185" s="95">
        <v>357.65803999999997</v>
      </c>
      <c r="AA185" s="95">
        <v>48</v>
      </c>
      <c r="AB185" s="95">
        <v>1244.62607</v>
      </c>
      <c r="AC185" s="95">
        <v>606.74649999999997</v>
      </c>
      <c r="AD185" s="95">
        <v>104</v>
      </c>
      <c r="AE185" s="95">
        <v>570.38000999999997</v>
      </c>
      <c r="AF185" s="95">
        <v>0</v>
      </c>
      <c r="AG185" s="95">
        <v>81.160359999999997</v>
      </c>
      <c r="AH185" s="95">
        <v>719.20172000000002</v>
      </c>
      <c r="AI185" s="95">
        <v>242.54746</v>
      </c>
      <c r="AJ185" s="95">
        <v>90</v>
      </c>
      <c r="AK185" s="95">
        <v>0</v>
      </c>
      <c r="AL185" s="95">
        <v>60</v>
      </c>
      <c r="AM185" s="95">
        <v>403.75</v>
      </c>
      <c r="AN185" s="95">
        <v>0</v>
      </c>
      <c r="AO185" s="95">
        <v>0</v>
      </c>
      <c r="AP185" s="95">
        <v>27467.577690000002</v>
      </c>
      <c r="AQ185" s="160">
        <v>0.12504496386005565</v>
      </c>
    </row>
    <row r="186" spans="1:43">
      <c r="A186" s="100" t="s">
        <v>736</v>
      </c>
      <c r="B186" s="95">
        <v>3172.1508599999997</v>
      </c>
      <c r="C186" s="95">
        <v>2445.9218700000001</v>
      </c>
      <c r="D186" s="95">
        <v>221.29142000000002</v>
      </c>
      <c r="E186" s="95">
        <v>27.8</v>
      </c>
      <c r="F186" s="95">
        <v>321.41171999999995</v>
      </c>
      <c r="G186" s="95">
        <v>191.00734</v>
      </c>
      <c r="H186" s="95">
        <v>477.959</v>
      </c>
      <c r="I186" s="95">
        <v>602.03885000000002</v>
      </c>
      <c r="J186" s="95">
        <v>173.63810999999998</v>
      </c>
      <c r="K186" s="95">
        <v>115.7</v>
      </c>
      <c r="L186" s="95">
        <v>186.72896</v>
      </c>
      <c r="M186" s="95">
        <v>227.14500000000001</v>
      </c>
      <c r="N186" s="95">
        <v>1160.9844399999999</v>
      </c>
      <c r="O186" s="95">
        <v>220</v>
      </c>
      <c r="P186" s="95">
        <v>339.13792000000001</v>
      </c>
      <c r="Q186" s="95">
        <v>47.839580000000005</v>
      </c>
      <c r="R186" s="95">
        <v>413.49354999999997</v>
      </c>
      <c r="S186" s="95">
        <v>14</v>
      </c>
      <c r="T186" s="95">
        <v>747.52725999999996</v>
      </c>
      <c r="U186" s="95">
        <v>375.02181999999999</v>
      </c>
      <c r="V186" s="95">
        <v>15.85228</v>
      </c>
      <c r="W186" s="95">
        <v>779.60888999999997</v>
      </c>
      <c r="X186" s="95">
        <v>284.5</v>
      </c>
      <c r="Y186" s="95">
        <v>175.8</v>
      </c>
      <c r="Z186" s="95">
        <v>108.18591000000001</v>
      </c>
      <c r="AA186" s="95">
        <v>93.047339999999991</v>
      </c>
      <c r="AB186" s="95">
        <v>813.85456000000011</v>
      </c>
      <c r="AC186" s="95">
        <v>445.02333000000004</v>
      </c>
      <c r="AD186" s="95">
        <v>0</v>
      </c>
      <c r="AE186" s="95">
        <v>373.33609000000001</v>
      </c>
      <c r="AF186" s="95">
        <v>13.984399999999999</v>
      </c>
      <c r="AG186" s="95">
        <v>30.908860000000001</v>
      </c>
      <c r="AH186" s="95">
        <v>443.41728000000001</v>
      </c>
      <c r="AI186" s="95">
        <v>15.751479999999999</v>
      </c>
      <c r="AJ186" s="95">
        <v>92</v>
      </c>
      <c r="AK186" s="95">
        <v>0</v>
      </c>
      <c r="AL186" s="95">
        <v>78</v>
      </c>
      <c r="AM186" s="95">
        <v>62.25</v>
      </c>
      <c r="AN186" s="95">
        <v>0</v>
      </c>
      <c r="AO186" s="95">
        <v>37</v>
      </c>
      <c r="AP186" s="95">
        <v>15343.31812</v>
      </c>
      <c r="AQ186" s="160">
        <v>6.9849794600098089E-2</v>
      </c>
    </row>
    <row r="187" spans="1:43">
      <c r="A187" s="100" t="s">
        <v>737</v>
      </c>
      <c r="B187" s="95">
        <v>109.95934</v>
      </c>
      <c r="C187" s="95">
        <v>132.63120999999998</v>
      </c>
      <c r="D187" s="95">
        <v>0</v>
      </c>
      <c r="E187" s="95">
        <v>0</v>
      </c>
      <c r="F187" s="95">
        <v>9.9013099999999987</v>
      </c>
      <c r="G187" s="95">
        <v>5</v>
      </c>
      <c r="H187" s="95">
        <v>5</v>
      </c>
      <c r="I187" s="95">
        <v>16.862929999999999</v>
      </c>
      <c r="J187" s="95">
        <v>21.78</v>
      </c>
      <c r="K187" s="95">
        <v>0</v>
      </c>
      <c r="L187" s="95">
        <v>6.6611400000000005</v>
      </c>
      <c r="M187" s="95">
        <v>0</v>
      </c>
      <c r="N187" s="95">
        <v>11.180999999999999</v>
      </c>
      <c r="O187" s="95">
        <v>0</v>
      </c>
      <c r="P187" s="95">
        <v>16.3</v>
      </c>
      <c r="Q187" s="95">
        <v>13.72</v>
      </c>
      <c r="R187" s="95">
        <v>4</v>
      </c>
      <c r="S187" s="95">
        <v>0</v>
      </c>
      <c r="T187" s="95">
        <v>16.218030000000002</v>
      </c>
      <c r="U187" s="95">
        <v>0</v>
      </c>
      <c r="V187" s="95">
        <v>0</v>
      </c>
      <c r="W187" s="95">
        <v>5.2444499999999996</v>
      </c>
      <c r="X187" s="95">
        <v>5</v>
      </c>
      <c r="Y187" s="95">
        <v>20.802</v>
      </c>
      <c r="Z187" s="95">
        <v>5.5</v>
      </c>
      <c r="AA187" s="95">
        <v>0</v>
      </c>
      <c r="AB187" s="95">
        <v>10.86</v>
      </c>
      <c r="AC187" s="95">
        <v>0</v>
      </c>
      <c r="AD187" s="95">
        <v>0</v>
      </c>
      <c r="AE187" s="95">
        <v>0</v>
      </c>
      <c r="AF187" s="95">
        <v>11.765180000000001</v>
      </c>
      <c r="AG187" s="95">
        <v>0</v>
      </c>
      <c r="AH187" s="95">
        <v>5.77</v>
      </c>
      <c r="AI187" s="95">
        <v>0</v>
      </c>
      <c r="AJ187" s="95">
        <v>0</v>
      </c>
      <c r="AK187" s="95">
        <v>0</v>
      </c>
      <c r="AL187" s="95">
        <v>0</v>
      </c>
      <c r="AM187" s="95">
        <v>0</v>
      </c>
      <c r="AN187" s="95">
        <v>0</v>
      </c>
      <c r="AO187" s="95">
        <v>0</v>
      </c>
      <c r="AP187" s="95">
        <v>434.15659000000005</v>
      </c>
      <c r="AQ187" s="160">
        <v>1.9764791682347653E-3</v>
      </c>
    </row>
    <row r="188" spans="1:43">
      <c r="A188" s="100" t="s">
        <v>738</v>
      </c>
      <c r="B188" s="95">
        <v>10.687799999999999</v>
      </c>
      <c r="C188" s="95">
        <v>15.82</v>
      </c>
      <c r="D188" s="95">
        <v>0</v>
      </c>
      <c r="E188" s="95">
        <v>0</v>
      </c>
      <c r="F188" s="95">
        <v>0</v>
      </c>
      <c r="G188" s="95">
        <v>0</v>
      </c>
      <c r="H188" s="95">
        <v>0</v>
      </c>
      <c r="I188" s="95">
        <v>0</v>
      </c>
      <c r="J188" s="95">
        <v>3</v>
      </c>
      <c r="K188" s="95">
        <v>0</v>
      </c>
      <c r="L188" s="95">
        <v>0</v>
      </c>
      <c r="M188" s="95">
        <v>0</v>
      </c>
      <c r="N188" s="95">
        <v>0</v>
      </c>
      <c r="O188" s="95">
        <v>0</v>
      </c>
      <c r="P188" s="95">
        <v>0</v>
      </c>
      <c r="Q188" s="95">
        <v>0</v>
      </c>
      <c r="R188" s="95">
        <v>0</v>
      </c>
      <c r="S188" s="95">
        <v>0</v>
      </c>
      <c r="T188" s="95">
        <v>71.335929999999991</v>
      </c>
      <c r="U188" s="95">
        <v>3</v>
      </c>
      <c r="V188" s="95">
        <v>0</v>
      </c>
      <c r="W188" s="95">
        <v>0</v>
      </c>
      <c r="X188" s="95">
        <v>3</v>
      </c>
      <c r="Y188" s="95">
        <v>0</v>
      </c>
      <c r="Z188" s="95">
        <v>0</v>
      </c>
      <c r="AA188" s="95">
        <v>0</v>
      </c>
      <c r="AB188" s="95">
        <v>0</v>
      </c>
      <c r="AC188" s="95">
        <v>3</v>
      </c>
      <c r="AD188" s="95">
        <v>0</v>
      </c>
      <c r="AE188" s="95">
        <v>0</v>
      </c>
      <c r="AF188" s="95">
        <v>0</v>
      </c>
      <c r="AG188" s="95">
        <v>0</v>
      </c>
      <c r="AH188" s="95">
        <v>0</v>
      </c>
      <c r="AI188" s="95">
        <v>0</v>
      </c>
      <c r="AJ188" s="95">
        <v>0</v>
      </c>
      <c r="AK188" s="95">
        <v>0</v>
      </c>
      <c r="AL188" s="95">
        <v>0</v>
      </c>
      <c r="AM188" s="95">
        <v>0</v>
      </c>
      <c r="AN188" s="95">
        <v>0</v>
      </c>
      <c r="AO188" s="95">
        <v>0</v>
      </c>
      <c r="AP188" s="95">
        <v>109.84372999999999</v>
      </c>
      <c r="AQ188" s="160">
        <v>5.0005884767568328E-4</v>
      </c>
    </row>
    <row r="189" spans="1:43">
      <c r="A189" s="72" t="s">
        <v>159</v>
      </c>
      <c r="B189" s="57">
        <v>54177.47294</v>
      </c>
      <c r="C189" s="57">
        <v>40456.732479999991</v>
      </c>
      <c r="D189" s="57">
        <v>9452.4386400000003</v>
      </c>
      <c r="E189" s="57">
        <v>4515.6876700000003</v>
      </c>
      <c r="F189" s="57">
        <v>3628.2812300000005</v>
      </c>
      <c r="G189" s="57">
        <v>5382.8116399999999</v>
      </c>
      <c r="H189" s="57">
        <v>3886.9773099999998</v>
      </c>
      <c r="I189" s="57">
        <v>5665.1931000000004</v>
      </c>
      <c r="J189" s="57">
        <v>1348.2243799999999</v>
      </c>
      <c r="K189" s="57">
        <v>1859.5604500000002</v>
      </c>
      <c r="L189" s="57">
        <v>694.02507000000003</v>
      </c>
      <c r="M189" s="57">
        <v>2946.2772500000001</v>
      </c>
      <c r="N189" s="57">
        <v>15404.558359999999</v>
      </c>
      <c r="O189" s="57">
        <v>5016.0071800000005</v>
      </c>
      <c r="P189" s="57">
        <v>2263.1383500000002</v>
      </c>
      <c r="Q189" s="57">
        <v>419.95958000000002</v>
      </c>
      <c r="R189" s="57">
        <v>3423.1974400000004</v>
      </c>
      <c r="S189" s="57">
        <v>1292.6406200000001</v>
      </c>
      <c r="T189" s="57">
        <v>4805.1641</v>
      </c>
      <c r="U189" s="57">
        <v>4556.1353099999997</v>
      </c>
      <c r="V189" s="57">
        <v>898.60158999999999</v>
      </c>
      <c r="W189" s="57">
        <v>3073.16435</v>
      </c>
      <c r="X189" s="57">
        <v>3552.1364199999998</v>
      </c>
      <c r="Y189" s="57">
        <v>2286.47928</v>
      </c>
      <c r="Z189" s="57">
        <v>6110.2574200000008</v>
      </c>
      <c r="AA189" s="57">
        <v>1462.60734</v>
      </c>
      <c r="AB189" s="57">
        <v>8432.2865500000007</v>
      </c>
      <c r="AC189" s="57">
        <v>9024.3000300000003</v>
      </c>
      <c r="AD189" s="57">
        <v>104</v>
      </c>
      <c r="AE189" s="57">
        <v>3140.2889799999994</v>
      </c>
      <c r="AF189" s="57">
        <v>95.749579999999995</v>
      </c>
      <c r="AG189" s="57">
        <v>112.06922</v>
      </c>
      <c r="AH189" s="57">
        <v>5178.9548299999997</v>
      </c>
      <c r="AI189" s="57">
        <v>816.88652000000002</v>
      </c>
      <c r="AJ189" s="57">
        <v>1895</v>
      </c>
      <c r="AK189" s="57">
        <v>0</v>
      </c>
      <c r="AL189" s="57">
        <v>386.59562</v>
      </c>
      <c r="AM189" s="57">
        <v>1455.74602</v>
      </c>
      <c r="AN189" s="57">
        <v>0</v>
      </c>
      <c r="AO189" s="57">
        <v>442</v>
      </c>
      <c r="AP189" s="57">
        <v>219661.60685000001</v>
      </c>
      <c r="AQ189" s="161">
        <v>1</v>
      </c>
    </row>
    <row r="190" spans="1:43">
      <c r="A190" s="54" t="s">
        <v>739</v>
      </c>
      <c r="B190" s="160">
        <v>0.24664061106043028</v>
      </c>
      <c r="C190" s="160">
        <v>0.18417753134086204</v>
      </c>
      <c r="D190" s="160">
        <v>4.3031819604482692E-2</v>
      </c>
      <c r="E190" s="160">
        <v>2.0557473537392547E-2</v>
      </c>
      <c r="F190" s="160">
        <v>1.6517593957498633E-2</v>
      </c>
      <c r="G190" s="160">
        <v>2.4505018046579948E-2</v>
      </c>
      <c r="H190" s="160">
        <v>1.7695296714524602E-2</v>
      </c>
      <c r="I190" s="160">
        <v>2.5790547475456567E-2</v>
      </c>
      <c r="J190" s="160">
        <v>6.1377333951702345E-3</v>
      </c>
      <c r="K190" s="160">
        <v>8.46556882045316E-3</v>
      </c>
      <c r="L190" s="160">
        <v>3.1595192257422022E-3</v>
      </c>
      <c r="M190" s="160">
        <v>1.3412800225994522E-2</v>
      </c>
      <c r="N190" s="160">
        <v>7.012858815386562E-2</v>
      </c>
      <c r="O190" s="160">
        <v>2.2835156547977332E-2</v>
      </c>
      <c r="P190" s="160">
        <v>1.0302839820093942E-2</v>
      </c>
      <c r="Q190" s="160">
        <v>1.9118478919567276E-3</v>
      </c>
      <c r="R190" s="160">
        <v>1.5583958840552387E-2</v>
      </c>
      <c r="S190" s="160">
        <v>5.8846907228658476E-3</v>
      </c>
      <c r="T190" s="160">
        <v>2.1875302511472999E-2</v>
      </c>
      <c r="U190" s="160">
        <v>2.074160967561E-2</v>
      </c>
      <c r="V190" s="160">
        <v>4.0908450178716331E-3</v>
      </c>
      <c r="W190" s="160">
        <v>1.3990448281199032E-2</v>
      </c>
      <c r="X190" s="160">
        <v>1.6170947991041702E-2</v>
      </c>
      <c r="Y190" s="160">
        <v>1.0409098398161881E-2</v>
      </c>
      <c r="Z190" s="160">
        <v>2.7816683614503936E-2</v>
      </c>
      <c r="AA190" s="160">
        <v>6.6584568918262007E-3</v>
      </c>
      <c r="AB190" s="160">
        <v>3.8387621172953287E-2</v>
      </c>
      <c r="AC190" s="160">
        <v>4.1082737030884102E-2</v>
      </c>
      <c r="AD190" s="160">
        <v>4.7345551865610419E-4</v>
      </c>
      <c r="AE190" s="160">
        <v>1.4296030266884115E-2</v>
      </c>
      <c r="AF190" s="160">
        <v>4.358958371154244E-4</v>
      </c>
      <c r="AG190" s="160">
        <v>5.1019029500466392E-4</v>
      </c>
      <c r="AH190" s="160">
        <v>2.3576968703213325E-2</v>
      </c>
      <c r="AI190" s="160">
        <v>3.7188406827863463E-3</v>
      </c>
      <c r="AJ190" s="160">
        <v>8.6269058447434373E-3</v>
      </c>
      <c r="AK190" s="160">
        <v>0</v>
      </c>
      <c r="AL190" s="160">
        <v>1.7599599017045977E-3</v>
      </c>
      <c r="AM190" s="160">
        <v>6.6272210281794171E-3</v>
      </c>
      <c r="AN190" s="160">
        <v>0</v>
      </c>
      <c r="AO190" s="160">
        <v>2.0121859542884426E-3</v>
      </c>
      <c r="AP190" s="160">
        <v>1</v>
      </c>
      <c r="AQ190" s="160"/>
    </row>
    <row r="191" spans="1:43" ht="30" customHeight="1">
      <c r="A191" s="433" t="s">
        <v>1006</v>
      </c>
      <c r="B191" s="73" t="s">
        <v>67</v>
      </c>
      <c r="C191" s="73" t="s">
        <v>68</v>
      </c>
      <c r="D191" s="73" t="s">
        <v>69</v>
      </c>
      <c r="E191" s="73" t="s">
        <v>70</v>
      </c>
      <c r="F191" s="73" t="s">
        <v>71</v>
      </c>
      <c r="G191" s="73" t="s">
        <v>72</v>
      </c>
      <c r="H191" s="73" t="s">
        <v>73</v>
      </c>
      <c r="I191" s="73" t="s">
        <v>74</v>
      </c>
      <c r="J191" s="73" t="s">
        <v>75</v>
      </c>
      <c r="K191" s="73" t="s">
        <v>76</v>
      </c>
      <c r="L191" s="73" t="s">
        <v>77</v>
      </c>
      <c r="M191" s="73" t="s">
        <v>78</v>
      </c>
      <c r="N191" s="73" t="s">
        <v>79</v>
      </c>
      <c r="O191" s="73" t="s">
        <v>80</v>
      </c>
      <c r="P191" s="73" t="s">
        <v>81</v>
      </c>
      <c r="Q191" s="73" t="s">
        <v>82</v>
      </c>
      <c r="R191" s="73" t="s">
        <v>83</v>
      </c>
      <c r="S191" s="73" t="s">
        <v>84</v>
      </c>
      <c r="T191" s="73" t="s">
        <v>86</v>
      </c>
      <c r="U191" s="73" t="s">
        <v>87</v>
      </c>
      <c r="V191" s="73" t="s">
        <v>88</v>
      </c>
      <c r="W191" s="73" t="s">
        <v>89</v>
      </c>
      <c r="X191" s="73" t="s">
        <v>90</v>
      </c>
      <c r="Y191" s="73" t="s">
        <v>91</v>
      </c>
      <c r="Z191" s="73" t="s">
        <v>92</v>
      </c>
      <c r="AA191" s="73" t="s">
        <v>93</v>
      </c>
      <c r="AB191" s="73" t="s">
        <v>94</v>
      </c>
      <c r="AC191" s="73" t="s">
        <v>95</v>
      </c>
      <c r="AD191" s="73" t="s">
        <v>96</v>
      </c>
      <c r="AE191" s="73" t="s">
        <v>97</v>
      </c>
      <c r="AF191" s="73" t="s">
        <v>517</v>
      </c>
      <c r="AG191" s="73" t="s">
        <v>1295</v>
      </c>
      <c r="AH191" s="73" t="s">
        <v>1306</v>
      </c>
      <c r="AI191" s="73" t="s">
        <v>1307</v>
      </c>
      <c r="AJ191" s="73" t="s">
        <v>1317</v>
      </c>
      <c r="AK191" s="73" t="s">
        <v>1318</v>
      </c>
      <c r="AL191" s="73" t="s">
        <v>1440</v>
      </c>
      <c r="AM191" s="73" t="s">
        <v>1477</v>
      </c>
      <c r="AN191" s="73" t="s">
        <v>1478</v>
      </c>
      <c r="AO191" s="73" t="s">
        <v>1479</v>
      </c>
      <c r="AP191" s="176" t="s">
        <v>518</v>
      </c>
      <c r="AQ191" s="309" t="s">
        <v>681</v>
      </c>
    </row>
    <row r="192" spans="1:43">
      <c r="A192" s="100" t="s">
        <v>725</v>
      </c>
      <c r="B192" s="95">
        <v>0</v>
      </c>
      <c r="C192" s="95">
        <v>0</v>
      </c>
      <c r="D192" s="95">
        <v>0</v>
      </c>
      <c r="E192" s="95">
        <v>0</v>
      </c>
      <c r="F192" s="95">
        <v>0</v>
      </c>
      <c r="G192" s="95">
        <v>0</v>
      </c>
      <c r="H192" s="95">
        <v>0</v>
      </c>
      <c r="I192" s="95">
        <v>0</v>
      </c>
      <c r="J192" s="95">
        <v>0</v>
      </c>
      <c r="K192" s="95">
        <v>0</v>
      </c>
      <c r="L192" s="95">
        <v>0</v>
      </c>
      <c r="M192" s="95">
        <v>0</v>
      </c>
      <c r="N192" s="95">
        <v>0</v>
      </c>
      <c r="O192" s="95">
        <v>0</v>
      </c>
      <c r="P192" s="95">
        <v>0</v>
      </c>
      <c r="Q192" s="95">
        <v>0</v>
      </c>
      <c r="R192" s="95">
        <v>0</v>
      </c>
      <c r="S192" s="95">
        <v>0</v>
      </c>
      <c r="T192" s="95">
        <v>0</v>
      </c>
      <c r="U192" s="95">
        <v>0</v>
      </c>
      <c r="V192" s="95">
        <v>0</v>
      </c>
      <c r="W192" s="95">
        <v>0</v>
      </c>
      <c r="X192" s="95">
        <v>0</v>
      </c>
      <c r="Y192" s="95">
        <v>0</v>
      </c>
      <c r="Z192" s="95">
        <v>0</v>
      </c>
      <c r="AA192" s="95">
        <v>0</v>
      </c>
      <c r="AB192" s="95">
        <v>0</v>
      </c>
      <c r="AC192" s="95">
        <v>0</v>
      </c>
      <c r="AD192" s="95">
        <v>0</v>
      </c>
      <c r="AE192" s="95">
        <v>0</v>
      </c>
      <c r="AF192" s="95">
        <v>0</v>
      </c>
      <c r="AG192" s="95">
        <v>0</v>
      </c>
      <c r="AH192" s="95">
        <v>0</v>
      </c>
      <c r="AI192" s="95">
        <v>0</v>
      </c>
      <c r="AJ192" s="95">
        <v>0</v>
      </c>
      <c r="AK192" s="95">
        <v>0</v>
      </c>
      <c r="AL192" s="95">
        <v>0</v>
      </c>
      <c r="AM192" s="95">
        <v>0</v>
      </c>
      <c r="AN192" s="95">
        <v>0</v>
      </c>
      <c r="AO192" s="95">
        <v>0</v>
      </c>
      <c r="AP192" s="95">
        <v>0</v>
      </c>
      <c r="AQ192" s="160">
        <v>0</v>
      </c>
    </row>
    <row r="193" spans="1:43">
      <c r="A193" s="100" t="s">
        <v>726</v>
      </c>
      <c r="B193" s="95">
        <v>1</v>
      </c>
      <c r="C193" s="95">
        <v>0</v>
      </c>
      <c r="D193" s="95">
        <v>0</v>
      </c>
      <c r="E193" s="95">
        <v>0</v>
      </c>
      <c r="F193" s="95">
        <v>0</v>
      </c>
      <c r="G193" s="95">
        <v>0</v>
      </c>
      <c r="H193" s="95">
        <v>0</v>
      </c>
      <c r="I193" s="95">
        <v>0</v>
      </c>
      <c r="J193" s="95">
        <v>0</v>
      </c>
      <c r="K193" s="95">
        <v>0</v>
      </c>
      <c r="L193" s="95">
        <v>0</v>
      </c>
      <c r="M193" s="95">
        <v>0</v>
      </c>
      <c r="N193" s="95">
        <v>0</v>
      </c>
      <c r="O193" s="95">
        <v>0</v>
      </c>
      <c r="P193" s="95">
        <v>0</v>
      </c>
      <c r="Q193" s="95">
        <v>0</v>
      </c>
      <c r="R193" s="95">
        <v>0</v>
      </c>
      <c r="S193" s="95">
        <v>0</v>
      </c>
      <c r="T193" s="95">
        <v>0</v>
      </c>
      <c r="U193" s="95">
        <v>0</v>
      </c>
      <c r="V193" s="95">
        <v>0</v>
      </c>
      <c r="W193" s="95">
        <v>0</v>
      </c>
      <c r="X193" s="95">
        <v>0</v>
      </c>
      <c r="Y193" s="95">
        <v>0</v>
      </c>
      <c r="Z193" s="95">
        <v>0</v>
      </c>
      <c r="AA193" s="95">
        <v>0</v>
      </c>
      <c r="AB193" s="95">
        <v>0</v>
      </c>
      <c r="AC193" s="95">
        <v>0</v>
      </c>
      <c r="AD193" s="95">
        <v>0</v>
      </c>
      <c r="AE193" s="95">
        <v>0</v>
      </c>
      <c r="AF193" s="95">
        <v>0</v>
      </c>
      <c r="AG193" s="95">
        <v>0</v>
      </c>
      <c r="AH193" s="95">
        <v>0</v>
      </c>
      <c r="AI193" s="95">
        <v>0</v>
      </c>
      <c r="AJ193" s="95">
        <v>0</v>
      </c>
      <c r="AK193" s="95">
        <v>0</v>
      </c>
      <c r="AL193" s="95">
        <v>0</v>
      </c>
      <c r="AM193" s="95">
        <v>0</v>
      </c>
      <c r="AN193" s="95">
        <v>0</v>
      </c>
      <c r="AO193" s="95">
        <v>0</v>
      </c>
      <c r="AP193" s="95">
        <v>1</v>
      </c>
      <c r="AQ193" s="160">
        <v>3.6271309394269132E-4</v>
      </c>
    </row>
    <row r="194" spans="1:43">
      <c r="A194" s="100" t="s">
        <v>727</v>
      </c>
      <c r="B194" s="95">
        <v>0</v>
      </c>
      <c r="C194" s="95">
        <v>1</v>
      </c>
      <c r="D194" s="95">
        <v>0</v>
      </c>
      <c r="E194" s="95">
        <v>0</v>
      </c>
      <c r="F194" s="95">
        <v>0</v>
      </c>
      <c r="G194" s="95">
        <v>0</v>
      </c>
      <c r="H194" s="95">
        <v>0</v>
      </c>
      <c r="I194" s="95">
        <v>0</v>
      </c>
      <c r="J194" s="95">
        <v>0</v>
      </c>
      <c r="K194" s="95">
        <v>0</v>
      </c>
      <c r="L194" s="95">
        <v>0</v>
      </c>
      <c r="M194" s="95">
        <v>0</v>
      </c>
      <c r="N194" s="95">
        <v>0</v>
      </c>
      <c r="O194" s="95">
        <v>0</v>
      </c>
      <c r="P194" s="95">
        <v>0</v>
      </c>
      <c r="Q194" s="95">
        <v>0</v>
      </c>
      <c r="R194" s="95">
        <v>0</v>
      </c>
      <c r="S194" s="95">
        <v>0</v>
      </c>
      <c r="T194" s="95">
        <v>0</v>
      </c>
      <c r="U194" s="95">
        <v>0</v>
      </c>
      <c r="V194" s="95">
        <v>0</v>
      </c>
      <c r="W194" s="95">
        <v>0</v>
      </c>
      <c r="X194" s="95">
        <v>0</v>
      </c>
      <c r="Y194" s="95">
        <v>0</v>
      </c>
      <c r="Z194" s="95">
        <v>0</v>
      </c>
      <c r="AA194" s="95">
        <v>0</v>
      </c>
      <c r="AB194" s="95">
        <v>0</v>
      </c>
      <c r="AC194" s="95">
        <v>0</v>
      </c>
      <c r="AD194" s="95">
        <v>0</v>
      </c>
      <c r="AE194" s="95">
        <v>0</v>
      </c>
      <c r="AF194" s="95">
        <v>0</v>
      </c>
      <c r="AG194" s="95">
        <v>0</v>
      </c>
      <c r="AH194" s="95">
        <v>0</v>
      </c>
      <c r="AI194" s="95">
        <v>0</v>
      </c>
      <c r="AJ194" s="95">
        <v>0</v>
      </c>
      <c r="AK194" s="95">
        <v>0</v>
      </c>
      <c r="AL194" s="95">
        <v>0</v>
      </c>
      <c r="AM194" s="95">
        <v>0</v>
      </c>
      <c r="AN194" s="95">
        <v>0</v>
      </c>
      <c r="AO194" s="95">
        <v>0</v>
      </c>
      <c r="AP194" s="95">
        <v>1</v>
      </c>
      <c r="AQ194" s="160">
        <v>3.6271309394269132E-4</v>
      </c>
    </row>
    <row r="195" spans="1:43">
      <c r="A195" s="100" t="s">
        <v>728</v>
      </c>
      <c r="B195" s="95">
        <v>0</v>
      </c>
      <c r="C195" s="95">
        <v>1</v>
      </c>
      <c r="D195" s="95">
        <v>0</v>
      </c>
      <c r="E195" s="95">
        <v>1</v>
      </c>
      <c r="F195" s="95">
        <v>0</v>
      </c>
      <c r="G195" s="95">
        <v>0</v>
      </c>
      <c r="H195" s="95">
        <v>0</v>
      </c>
      <c r="I195" s="95">
        <v>0</v>
      </c>
      <c r="J195" s="95">
        <v>0</v>
      </c>
      <c r="K195" s="95">
        <v>0</v>
      </c>
      <c r="L195" s="95">
        <v>0</v>
      </c>
      <c r="M195" s="95">
        <v>0</v>
      </c>
      <c r="N195" s="95">
        <v>1</v>
      </c>
      <c r="O195" s="95">
        <v>0</v>
      </c>
      <c r="P195" s="95">
        <v>0</v>
      </c>
      <c r="Q195" s="95">
        <v>0</v>
      </c>
      <c r="R195" s="95">
        <v>0</v>
      </c>
      <c r="S195" s="95">
        <v>0</v>
      </c>
      <c r="T195" s="95">
        <v>0</v>
      </c>
      <c r="U195" s="95">
        <v>0</v>
      </c>
      <c r="V195" s="95">
        <v>0</v>
      </c>
      <c r="W195" s="95">
        <v>0</v>
      </c>
      <c r="X195" s="95">
        <v>0</v>
      </c>
      <c r="Y195" s="95">
        <v>0</v>
      </c>
      <c r="Z195" s="95">
        <v>0</v>
      </c>
      <c r="AA195" s="95">
        <v>0</v>
      </c>
      <c r="AB195" s="95">
        <v>0</v>
      </c>
      <c r="AC195" s="95">
        <v>0</v>
      </c>
      <c r="AD195" s="95">
        <v>0</v>
      </c>
      <c r="AE195" s="95">
        <v>0</v>
      </c>
      <c r="AF195" s="95">
        <v>0</v>
      </c>
      <c r="AG195" s="95">
        <v>0</v>
      </c>
      <c r="AH195" s="95">
        <v>0</v>
      </c>
      <c r="AI195" s="95">
        <v>0</v>
      </c>
      <c r="AJ195" s="95">
        <v>0</v>
      </c>
      <c r="AK195" s="95">
        <v>0</v>
      </c>
      <c r="AL195" s="95">
        <v>0</v>
      </c>
      <c r="AM195" s="95">
        <v>0</v>
      </c>
      <c r="AN195" s="95">
        <v>0</v>
      </c>
      <c r="AO195" s="95">
        <v>0</v>
      </c>
      <c r="AP195" s="95">
        <v>3</v>
      </c>
      <c r="AQ195" s="160">
        <v>1.088139281828074E-3</v>
      </c>
    </row>
    <row r="196" spans="1:43">
      <c r="A196" s="100" t="s">
        <v>729</v>
      </c>
      <c r="B196" s="95">
        <v>1</v>
      </c>
      <c r="C196" s="95">
        <v>5</v>
      </c>
      <c r="D196" s="95">
        <v>1</v>
      </c>
      <c r="E196" s="95">
        <v>0</v>
      </c>
      <c r="F196" s="95">
        <v>1</v>
      </c>
      <c r="G196" s="95">
        <v>0</v>
      </c>
      <c r="H196" s="95">
        <v>0</v>
      </c>
      <c r="I196" s="95">
        <v>1</v>
      </c>
      <c r="J196" s="95">
        <v>0</v>
      </c>
      <c r="K196" s="95">
        <v>0</v>
      </c>
      <c r="L196" s="95">
        <v>0</v>
      </c>
      <c r="M196" s="95">
        <v>0</v>
      </c>
      <c r="N196" s="95">
        <v>0</v>
      </c>
      <c r="O196" s="95">
        <v>1</v>
      </c>
      <c r="P196" s="95">
        <v>0</v>
      </c>
      <c r="Q196" s="95">
        <v>0</v>
      </c>
      <c r="R196" s="95">
        <v>0</v>
      </c>
      <c r="S196" s="95">
        <v>0</v>
      </c>
      <c r="T196" s="95">
        <v>0</v>
      </c>
      <c r="U196" s="95">
        <v>1</v>
      </c>
      <c r="V196" s="95">
        <v>0</v>
      </c>
      <c r="W196" s="95">
        <v>0</v>
      </c>
      <c r="X196" s="95">
        <v>1</v>
      </c>
      <c r="Y196" s="95">
        <v>0</v>
      </c>
      <c r="Z196" s="95">
        <v>1</v>
      </c>
      <c r="AA196" s="95">
        <v>1</v>
      </c>
      <c r="AB196" s="95">
        <v>0</v>
      </c>
      <c r="AC196" s="95">
        <v>2</v>
      </c>
      <c r="AD196" s="95">
        <v>0</v>
      </c>
      <c r="AE196" s="95">
        <v>0</v>
      </c>
      <c r="AF196" s="95">
        <v>0</v>
      </c>
      <c r="AG196" s="95">
        <v>0</v>
      </c>
      <c r="AH196" s="95">
        <v>0</v>
      </c>
      <c r="AI196" s="95">
        <v>0</v>
      </c>
      <c r="AJ196" s="95">
        <v>1</v>
      </c>
      <c r="AK196" s="95">
        <v>0</v>
      </c>
      <c r="AL196" s="95">
        <v>0</v>
      </c>
      <c r="AM196" s="95">
        <v>0</v>
      </c>
      <c r="AN196" s="95">
        <v>0</v>
      </c>
      <c r="AO196" s="95">
        <v>0</v>
      </c>
      <c r="AP196" s="95">
        <v>17</v>
      </c>
      <c r="AQ196" s="160">
        <v>6.1661225970257531E-3</v>
      </c>
    </row>
    <row r="197" spans="1:43">
      <c r="A197" s="100" t="s">
        <v>730</v>
      </c>
      <c r="B197" s="95">
        <v>17</v>
      </c>
      <c r="C197" s="95">
        <v>12</v>
      </c>
      <c r="D197" s="95">
        <v>4</v>
      </c>
      <c r="E197" s="95">
        <v>2</v>
      </c>
      <c r="F197" s="95">
        <v>0</v>
      </c>
      <c r="G197" s="95">
        <v>2</v>
      </c>
      <c r="H197" s="95">
        <v>0</v>
      </c>
      <c r="I197" s="95">
        <v>0</v>
      </c>
      <c r="J197" s="95">
        <v>0</v>
      </c>
      <c r="K197" s="95">
        <v>0</v>
      </c>
      <c r="L197" s="95">
        <v>0</v>
      </c>
      <c r="M197" s="95">
        <v>1</v>
      </c>
      <c r="N197" s="95">
        <v>4</v>
      </c>
      <c r="O197" s="95">
        <v>2</v>
      </c>
      <c r="P197" s="95">
        <v>0</v>
      </c>
      <c r="Q197" s="95">
        <v>0</v>
      </c>
      <c r="R197" s="95">
        <v>0</v>
      </c>
      <c r="S197" s="95">
        <v>1</v>
      </c>
      <c r="T197" s="95">
        <v>1</v>
      </c>
      <c r="U197" s="95">
        <v>1</v>
      </c>
      <c r="V197" s="95">
        <v>0</v>
      </c>
      <c r="W197" s="95">
        <v>1</v>
      </c>
      <c r="X197" s="95">
        <v>0</v>
      </c>
      <c r="Y197" s="95">
        <v>0</v>
      </c>
      <c r="Z197" s="95">
        <v>4</v>
      </c>
      <c r="AA197" s="95">
        <v>0</v>
      </c>
      <c r="AB197" s="95">
        <v>2</v>
      </c>
      <c r="AC197" s="95">
        <v>5</v>
      </c>
      <c r="AD197" s="95">
        <v>0</v>
      </c>
      <c r="AE197" s="95">
        <v>0</v>
      </c>
      <c r="AF197" s="95">
        <v>0</v>
      </c>
      <c r="AG197" s="95">
        <v>0</v>
      </c>
      <c r="AH197" s="95">
        <v>2</v>
      </c>
      <c r="AI197" s="95">
        <v>0</v>
      </c>
      <c r="AJ197" s="95">
        <v>0</v>
      </c>
      <c r="AK197" s="95">
        <v>0</v>
      </c>
      <c r="AL197" s="95">
        <v>0</v>
      </c>
      <c r="AM197" s="95">
        <v>0</v>
      </c>
      <c r="AN197" s="95">
        <v>0</v>
      </c>
      <c r="AO197" s="95">
        <v>0</v>
      </c>
      <c r="AP197" s="95">
        <v>61</v>
      </c>
      <c r="AQ197" s="160">
        <v>2.2125498730504171E-2</v>
      </c>
    </row>
    <row r="198" spans="1:43">
      <c r="A198" s="100" t="s">
        <v>731</v>
      </c>
      <c r="B198" s="95">
        <v>33</v>
      </c>
      <c r="C198" s="95">
        <v>21</v>
      </c>
      <c r="D198" s="95">
        <v>10</v>
      </c>
      <c r="E198" s="95">
        <v>0</v>
      </c>
      <c r="F198" s="95">
        <v>2</v>
      </c>
      <c r="G198" s="95">
        <v>4</v>
      </c>
      <c r="H198" s="95">
        <v>3</v>
      </c>
      <c r="I198" s="95">
        <v>4</v>
      </c>
      <c r="J198" s="95">
        <v>1</v>
      </c>
      <c r="K198" s="95">
        <v>0</v>
      </c>
      <c r="L198" s="95">
        <v>0</v>
      </c>
      <c r="M198" s="95">
        <v>1</v>
      </c>
      <c r="N198" s="95">
        <v>8</v>
      </c>
      <c r="O198" s="95">
        <v>2</v>
      </c>
      <c r="P198" s="95">
        <v>1</v>
      </c>
      <c r="Q198" s="95">
        <v>0</v>
      </c>
      <c r="R198" s="95">
        <v>5</v>
      </c>
      <c r="S198" s="95">
        <v>0</v>
      </c>
      <c r="T198" s="95">
        <v>2</v>
      </c>
      <c r="U198" s="95">
        <v>4</v>
      </c>
      <c r="V198" s="95">
        <v>2</v>
      </c>
      <c r="W198" s="95">
        <v>1</v>
      </c>
      <c r="X198" s="95">
        <v>2</v>
      </c>
      <c r="Y198" s="95">
        <v>0</v>
      </c>
      <c r="Z198" s="95">
        <v>6</v>
      </c>
      <c r="AA198" s="95">
        <v>1</v>
      </c>
      <c r="AB198" s="95">
        <v>3</v>
      </c>
      <c r="AC198" s="95">
        <v>5</v>
      </c>
      <c r="AD198" s="95">
        <v>0</v>
      </c>
      <c r="AE198" s="95">
        <v>0</v>
      </c>
      <c r="AF198" s="95">
        <v>0</v>
      </c>
      <c r="AG198" s="95">
        <v>0</v>
      </c>
      <c r="AH198" s="95">
        <v>3</v>
      </c>
      <c r="AI198" s="95">
        <v>1</v>
      </c>
      <c r="AJ198" s="95">
        <v>0</v>
      </c>
      <c r="AK198" s="95">
        <v>0</v>
      </c>
      <c r="AL198" s="95">
        <v>0</v>
      </c>
      <c r="AM198" s="95">
        <v>1</v>
      </c>
      <c r="AN198" s="95">
        <v>0</v>
      </c>
      <c r="AO198" s="95">
        <v>0</v>
      </c>
      <c r="AP198" s="95">
        <v>126</v>
      </c>
      <c r="AQ198" s="160">
        <v>4.5701849836779107E-2</v>
      </c>
    </row>
    <row r="199" spans="1:43">
      <c r="A199" s="100" t="s">
        <v>732</v>
      </c>
      <c r="B199" s="95">
        <v>41</v>
      </c>
      <c r="C199" s="95">
        <v>25</v>
      </c>
      <c r="D199" s="95">
        <v>10</v>
      </c>
      <c r="E199" s="95">
        <v>1</v>
      </c>
      <c r="F199" s="95">
        <v>4</v>
      </c>
      <c r="G199" s="95">
        <v>5</v>
      </c>
      <c r="H199" s="95">
        <v>3</v>
      </c>
      <c r="I199" s="95">
        <v>2</v>
      </c>
      <c r="J199" s="95">
        <v>1</v>
      </c>
      <c r="K199" s="95">
        <v>3</v>
      </c>
      <c r="L199" s="95">
        <v>0</v>
      </c>
      <c r="M199" s="95">
        <v>3</v>
      </c>
      <c r="N199" s="95">
        <v>13</v>
      </c>
      <c r="O199" s="95">
        <v>2</v>
      </c>
      <c r="P199" s="95">
        <v>1</v>
      </c>
      <c r="Q199" s="95">
        <v>1</v>
      </c>
      <c r="R199" s="95">
        <v>2</v>
      </c>
      <c r="S199" s="95">
        <v>3</v>
      </c>
      <c r="T199" s="95">
        <v>2</v>
      </c>
      <c r="U199" s="95">
        <v>4</v>
      </c>
      <c r="V199" s="95">
        <v>1</v>
      </c>
      <c r="W199" s="95">
        <v>2</v>
      </c>
      <c r="X199" s="95">
        <v>7</v>
      </c>
      <c r="Y199" s="95">
        <v>1</v>
      </c>
      <c r="Z199" s="95">
        <v>5</v>
      </c>
      <c r="AA199" s="95">
        <v>1</v>
      </c>
      <c r="AB199" s="95">
        <v>11</v>
      </c>
      <c r="AC199" s="95">
        <v>5</v>
      </c>
      <c r="AD199" s="95">
        <v>0</v>
      </c>
      <c r="AE199" s="95">
        <v>3</v>
      </c>
      <c r="AF199" s="95">
        <v>0</v>
      </c>
      <c r="AG199" s="95">
        <v>0</v>
      </c>
      <c r="AH199" s="95">
        <v>6</v>
      </c>
      <c r="AI199" s="95">
        <v>0</v>
      </c>
      <c r="AJ199" s="95">
        <v>5</v>
      </c>
      <c r="AK199" s="95">
        <v>0</v>
      </c>
      <c r="AL199" s="95">
        <v>1</v>
      </c>
      <c r="AM199" s="95">
        <v>0</v>
      </c>
      <c r="AN199" s="95">
        <v>0</v>
      </c>
      <c r="AO199" s="95">
        <v>0</v>
      </c>
      <c r="AP199" s="95">
        <v>174</v>
      </c>
      <c r="AQ199" s="160">
        <v>6.3112078346028291E-2</v>
      </c>
    </row>
    <row r="200" spans="1:43">
      <c r="A200" s="100" t="s">
        <v>733</v>
      </c>
      <c r="B200" s="95">
        <v>29</v>
      </c>
      <c r="C200" s="95">
        <v>25</v>
      </c>
      <c r="D200" s="95">
        <v>5</v>
      </c>
      <c r="E200" s="95">
        <v>0</v>
      </c>
      <c r="F200" s="95">
        <v>4</v>
      </c>
      <c r="G200" s="95">
        <v>3</v>
      </c>
      <c r="H200" s="95">
        <v>5</v>
      </c>
      <c r="I200" s="95">
        <v>4</v>
      </c>
      <c r="J200" s="95">
        <v>2</v>
      </c>
      <c r="K200" s="95">
        <v>1</v>
      </c>
      <c r="L200" s="95">
        <v>0</v>
      </c>
      <c r="M200" s="95">
        <v>4</v>
      </c>
      <c r="N200" s="95">
        <v>13</v>
      </c>
      <c r="O200" s="95">
        <v>3</v>
      </c>
      <c r="P200" s="95">
        <v>0</v>
      </c>
      <c r="Q200" s="95">
        <v>1</v>
      </c>
      <c r="R200" s="95">
        <v>2</v>
      </c>
      <c r="S200" s="95">
        <v>1</v>
      </c>
      <c r="T200" s="95">
        <v>3</v>
      </c>
      <c r="U200" s="95">
        <v>0</v>
      </c>
      <c r="V200" s="95">
        <v>1</v>
      </c>
      <c r="W200" s="95">
        <v>1</v>
      </c>
      <c r="X200" s="95">
        <v>1</v>
      </c>
      <c r="Y200" s="95">
        <v>2</v>
      </c>
      <c r="Z200" s="95">
        <v>4</v>
      </c>
      <c r="AA200" s="95">
        <v>1</v>
      </c>
      <c r="AB200" s="95">
        <v>10</v>
      </c>
      <c r="AC200" s="95">
        <v>4</v>
      </c>
      <c r="AD200" s="95">
        <v>0</v>
      </c>
      <c r="AE200" s="95">
        <v>3</v>
      </c>
      <c r="AF200" s="95">
        <v>0</v>
      </c>
      <c r="AG200" s="95">
        <v>0</v>
      </c>
      <c r="AH200" s="95">
        <v>3</v>
      </c>
      <c r="AI200" s="95">
        <v>2</v>
      </c>
      <c r="AJ200" s="95">
        <v>1</v>
      </c>
      <c r="AK200" s="95">
        <v>0</v>
      </c>
      <c r="AL200" s="95">
        <v>0</v>
      </c>
      <c r="AM200" s="95">
        <v>1</v>
      </c>
      <c r="AN200" s="95">
        <v>0</v>
      </c>
      <c r="AO200" s="95">
        <v>1</v>
      </c>
      <c r="AP200" s="95">
        <v>140</v>
      </c>
      <c r="AQ200" s="160">
        <v>5.0779833151976789E-2</v>
      </c>
    </row>
    <row r="201" spans="1:43">
      <c r="A201" s="100" t="s">
        <v>734</v>
      </c>
      <c r="B201" s="95">
        <v>88</v>
      </c>
      <c r="C201" s="95">
        <v>68</v>
      </c>
      <c r="D201" s="95">
        <v>9</v>
      </c>
      <c r="E201" s="95">
        <v>0</v>
      </c>
      <c r="F201" s="95">
        <v>5</v>
      </c>
      <c r="G201" s="95">
        <v>14</v>
      </c>
      <c r="H201" s="95">
        <v>9</v>
      </c>
      <c r="I201" s="95">
        <v>11</v>
      </c>
      <c r="J201" s="95">
        <v>1</v>
      </c>
      <c r="K201" s="95">
        <v>6</v>
      </c>
      <c r="L201" s="95">
        <v>3</v>
      </c>
      <c r="M201" s="95">
        <v>7</v>
      </c>
      <c r="N201" s="95">
        <v>26</v>
      </c>
      <c r="O201" s="95">
        <v>9</v>
      </c>
      <c r="P201" s="95">
        <v>9</v>
      </c>
      <c r="Q201" s="95">
        <v>0</v>
      </c>
      <c r="R201" s="95">
        <v>6</v>
      </c>
      <c r="S201" s="95">
        <v>2</v>
      </c>
      <c r="T201" s="95">
        <v>11</v>
      </c>
      <c r="U201" s="95">
        <v>5</v>
      </c>
      <c r="V201" s="95">
        <v>0</v>
      </c>
      <c r="W201" s="95">
        <v>10</v>
      </c>
      <c r="X201" s="95">
        <v>5</v>
      </c>
      <c r="Y201" s="95">
        <v>9</v>
      </c>
      <c r="Z201" s="95">
        <v>6</v>
      </c>
      <c r="AA201" s="95">
        <v>1</v>
      </c>
      <c r="AB201" s="95">
        <v>20</v>
      </c>
      <c r="AC201" s="95">
        <v>7</v>
      </c>
      <c r="AD201" s="95">
        <v>0</v>
      </c>
      <c r="AE201" s="95">
        <v>16</v>
      </c>
      <c r="AF201" s="95">
        <v>1</v>
      </c>
      <c r="AG201" s="95">
        <v>0</v>
      </c>
      <c r="AH201" s="95">
        <v>10</v>
      </c>
      <c r="AI201" s="95">
        <v>1</v>
      </c>
      <c r="AJ201" s="95">
        <v>1</v>
      </c>
      <c r="AK201" s="95">
        <v>0</v>
      </c>
      <c r="AL201" s="95">
        <v>1</v>
      </c>
      <c r="AM201" s="95">
        <v>7</v>
      </c>
      <c r="AN201" s="95">
        <v>0</v>
      </c>
      <c r="AO201" s="95">
        <v>3</v>
      </c>
      <c r="AP201" s="95">
        <v>387</v>
      </c>
      <c r="AQ201" s="160">
        <v>0.14036996735582155</v>
      </c>
    </row>
    <row r="202" spans="1:43">
      <c r="A202" s="100" t="s">
        <v>735</v>
      </c>
      <c r="B202" s="95">
        <v>129</v>
      </c>
      <c r="C202" s="95">
        <v>74</v>
      </c>
      <c r="D202" s="95">
        <v>7</v>
      </c>
      <c r="E202" s="95">
        <v>1</v>
      </c>
      <c r="F202" s="95">
        <v>10</v>
      </c>
      <c r="G202" s="95">
        <v>16</v>
      </c>
      <c r="H202" s="95">
        <v>20</v>
      </c>
      <c r="I202" s="95">
        <v>25</v>
      </c>
      <c r="J202" s="95">
        <v>5</v>
      </c>
      <c r="K202" s="95">
        <v>15</v>
      </c>
      <c r="L202" s="95">
        <v>5</v>
      </c>
      <c r="M202" s="95">
        <v>11</v>
      </c>
      <c r="N202" s="95">
        <v>51</v>
      </c>
      <c r="O202" s="95">
        <v>16</v>
      </c>
      <c r="P202" s="95">
        <v>12</v>
      </c>
      <c r="Q202" s="95">
        <v>2</v>
      </c>
      <c r="R202" s="95">
        <v>12</v>
      </c>
      <c r="S202" s="95">
        <v>0</v>
      </c>
      <c r="T202" s="95">
        <v>23</v>
      </c>
      <c r="U202" s="95">
        <v>6</v>
      </c>
      <c r="V202" s="95">
        <v>1</v>
      </c>
      <c r="W202" s="95">
        <v>9</v>
      </c>
      <c r="X202" s="95">
        <v>3</v>
      </c>
      <c r="Y202" s="95">
        <v>18</v>
      </c>
      <c r="Z202" s="95">
        <v>7</v>
      </c>
      <c r="AA202" s="95">
        <v>1</v>
      </c>
      <c r="AB202" s="95">
        <v>24</v>
      </c>
      <c r="AC202" s="95">
        <v>12</v>
      </c>
      <c r="AD202" s="95">
        <v>2</v>
      </c>
      <c r="AE202" s="95">
        <v>10</v>
      </c>
      <c r="AF202" s="95">
        <v>0</v>
      </c>
      <c r="AG202" s="95">
        <v>2</v>
      </c>
      <c r="AH202" s="95">
        <v>14</v>
      </c>
      <c r="AI202" s="95">
        <v>5</v>
      </c>
      <c r="AJ202" s="95">
        <v>2</v>
      </c>
      <c r="AK202" s="95">
        <v>0</v>
      </c>
      <c r="AL202" s="95">
        <v>1</v>
      </c>
      <c r="AM202" s="95">
        <v>9</v>
      </c>
      <c r="AN202" s="95">
        <v>0</v>
      </c>
      <c r="AO202" s="95">
        <v>0</v>
      </c>
      <c r="AP202" s="95">
        <v>560</v>
      </c>
      <c r="AQ202" s="160">
        <v>0.20311933260790715</v>
      </c>
    </row>
    <row r="203" spans="1:43">
      <c r="A203" s="100" t="s">
        <v>736</v>
      </c>
      <c r="B203" s="95">
        <v>166</v>
      </c>
      <c r="C203" s="95">
        <v>130</v>
      </c>
      <c r="D203" s="95">
        <v>11</v>
      </c>
      <c r="E203" s="95">
        <v>2</v>
      </c>
      <c r="F203" s="95">
        <v>18</v>
      </c>
      <c r="G203" s="95">
        <v>11</v>
      </c>
      <c r="H203" s="95">
        <v>25</v>
      </c>
      <c r="I203" s="95">
        <v>39</v>
      </c>
      <c r="J203" s="95">
        <v>8</v>
      </c>
      <c r="K203" s="95">
        <v>5</v>
      </c>
      <c r="L203" s="95">
        <v>10</v>
      </c>
      <c r="M203" s="95">
        <v>11</v>
      </c>
      <c r="N203" s="95">
        <v>59</v>
      </c>
      <c r="O203" s="95">
        <v>12</v>
      </c>
      <c r="P203" s="95">
        <v>18</v>
      </c>
      <c r="Q203" s="95">
        <v>3</v>
      </c>
      <c r="R203" s="95">
        <v>23</v>
      </c>
      <c r="S203" s="95">
        <v>1</v>
      </c>
      <c r="T203" s="95">
        <v>43</v>
      </c>
      <c r="U203" s="95">
        <v>19</v>
      </c>
      <c r="V203" s="95">
        <v>1</v>
      </c>
      <c r="W203" s="95">
        <v>52</v>
      </c>
      <c r="X203" s="95">
        <v>13</v>
      </c>
      <c r="Y203" s="95">
        <v>10</v>
      </c>
      <c r="Z203" s="95">
        <v>5</v>
      </c>
      <c r="AA203" s="95">
        <v>5</v>
      </c>
      <c r="AB203" s="95">
        <v>39</v>
      </c>
      <c r="AC203" s="95">
        <v>26</v>
      </c>
      <c r="AD203" s="95">
        <v>0</v>
      </c>
      <c r="AE203" s="95">
        <v>18</v>
      </c>
      <c r="AF203" s="95">
        <v>1</v>
      </c>
      <c r="AG203" s="95">
        <v>1</v>
      </c>
      <c r="AH203" s="95">
        <v>20</v>
      </c>
      <c r="AI203" s="95">
        <v>1</v>
      </c>
      <c r="AJ203" s="95">
        <v>4</v>
      </c>
      <c r="AK203" s="95">
        <v>0</v>
      </c>
      <c r="AL203" s="95">
        <v>4</v>
      </c>
      <c r="AM203" s="95">
        <v>5</v>
      </c>
      <c r="AN203" s="95">
        <v>0</v>
      </c>
      <c r="AO203" s="95">
        <v>2</v>
      </c>
      <c r="AP203" s="95">
        <v>821</v>
      </c>
      <c r="AQ203" s="160">
        <v>0.29778745012694957</v>
      </c>
    </row>
    <row r="204" spans="1:43">
      <c r="A204" s="100" t="s">
        <v>737</v>
      </c>
      <c r="B204" s="95">
        <v>21</v>
      </c>
      <c r="C204" s="95">
        <v>26</v>
      </c>
      <c r="D204" s="95">
        <v>0</v>
      </c>
      <c r="E204" s="95">
        <v>0</v>
      </c>
      <c r="F204" s="95">
        <v>2</v>
      </c>
      <c r="G204" s="95">
        <v>1</v>
      </c>
      <c r="H204" s="95">
        <v>1</v>
      </c>
      <c r="I204" s="95">
        <v>3</v>
      </c>
      <c r="J204" s="95">
        <v>5</v>
      </c>
      <c r="K204" s="95">
        <v>0</v>
      </c>
      <c r="L204" s="95">
        <v>1</v>
      </c>
      <c r="M204" s="95">
        <v>0</v>
      </c>
      <c r="N204" s="95">
        <v>2</v>
      </c>
      <c r="O204" s="95">
        <v>0</v>
      </c>
      <c r="P204" s="95">
        <v>3</v>
      </c>
      <c r="Q204" s="95">
        <v>2</v>
      </c>
      <c r="R204" s="95">
        <v>1</v>
      </c>
      <c r="S204" s="95">
        <v>0</v>
      </c>
      <c r="T204" s="95">
        <v>3</v>
      </c>
      <c r="U204" s="95">
        <v>0</v>
      </c>
      <c r="V204" s="95">
        <v>0</v>
      </c>
      <c r="W204" s="95">
        <v>1</v>
      </c>
      <c r="X204" s="95">
        <v>1</v>
      </c>
      <c r="Y204" s="95">
        <v>4</v>
      </c>
      <c r="Z204" s="95">
        <v>1</v>
      </c>
      <c r="AA204" s="95">
        <v>0</v>
      </c>
      <c r="AB204" s="95">
        <v>2</v>
      </c>
      <c r="AC204" s="95">
        <v>0</v>
      </c>
      <c r="AD204" s="95">
        <v>0</v>
      </c>
      <c r="AE204" s="95">
        <v>0</v>
      </c>
      <c r="AF204" s="95">
        <v>2</v>
      </c>
      <c r="AG204" s="95">
        <v>0</v>
      </c>
      <c r="AH204" s="95">
        <v>1</v>
      </c>
      <c r="AI204" s="95">
        <v>0</v>
      </c>
      <c r="AJ204" s="95">
        <v>0</v>
      </c>
      <c r="AK204" s="95">
        <v>0</v>
      </c>
      <c r="AL204" s="95">
        <v>0</v>
      </c>
      <c r="AM204" s="95">
        <v>0</v>
      </c>
      <c r="AN204" s="95">
        <v>0</v>
      </c>
      <c r="AO204" s="95">
        <v>0</v>
      </c>
      <c r="AP204" s="95">
        <v>83</v>
      </c>
      <c r="AQ204" s="160">
        <v>3.0105186797243381E-2</v>
      </c>
    </row>
    <row r="205" spans="1:43">
      <c r="A205" s="100" t="s">
        <v>738</v>
      </c>
      <c r="B205" s="95">
        <v>5</v>
      </c>
      <c r="C205" s="95">
        <v>6</v>
      </c>
      <c r="D205" s="95">
        <v>0</v>
      </c>
      <c r="E205" s="95">
        <v>0</v>
      </c>
      <c r="F205" s="95">
        <v>0</v>
      </c>
      <c r="G205" s="95">
        <v>0</v>
      </c>
      <c r="H205" s="95">
        <v>0</v>
      </c>
      <c r="I205" s="95">
        <v>0</v>
      </c>
      <c r="J205" s="95">
        <v>1</v>
      </c>
      <c r="K205" s="95">
        <v>0</v>
      </c>
      <c r="L205" s="95">
        <v>0</v>
      </c>
      <c r="M205" s="95">
        <v>0</v>
      </c>
      <c r="N205" s="95">
        <v>0</v>
      </c>
      <c r="O205" s="95">
        <v>0</v>
      </c>
      <c r="P205" s="95">
        <v>0</v>
      </c>
      <c r="Q205" s="95">
        <v>0</v>
      </c>
      <c r="R205" s="95">
        <v>0</v>
      </c>
      <c r="S205" s="95">
        <v>0</v>
      </c>
      <c r="T205" s="95">
        <v>368</v>
      </c>
      <c r="U205" s="95">
        <v>1</v>
      </c>
      <c r="V205" s="95">
        <v>0</v>
      </c>
      <c r="W205" s="95">
        <v>0</v>
      </c>
      <c r="X205" s="95">
        <v>1</v>
      </c>
      <c r="Y205" s="95">
        <v>0</v>
      </c>
      <c r="Z205" s="95">
        <v>0</v>
      </c>
      <c r="AA205" s="95">
        <v>0</v>
      </c>
      <c r="AB205" s="95">
        <v>0</v>
      </c>
      <c r="AC205" s="95">
        <v>1</v>
      </c>
      <c r="AD205" s="95">
        <v>0</v>
      </c>
      <c r="AE205" s="95">
        <v>0</v>
      </c>
      <c r="AF205" s="95">
        <v>0</v>
      </c>
      <c r="AG205" s="95">
        <v>0</v>
      </c>
      <c r="AH205" s="95">
        <v>0</v>
      </c>
      <c r="AI205" s="95">
        <v>0</v>
      </c>
      <c r="AJ205" s="95">
        <v>0</v>
      </c>
      <c r="AK205" s="95">
        <v>0</v>
      </c>
      <c r="AL205" s="95">
        <v>0</v>
      </c>
      <c r="AM205" s="95">
        <v>0</v>
      </c>
      <c r="AN205" s="95">
        <v>0</v>
      </c>
      <c r="AO205" s="95">
        <v>0</v>
      </c>
      <c r="AP205" s="95">
        <v>383</v>
      </c>
      <c r="AQ205" s="160">
        <v>0.13891911498005077</v>
      </c>
    </row>
    <row r="206" spans="1:43">
      <c r="A206" s="72" t="s">
        <v>159</v>
      </c>
      <c r="B206" s="57">
        <v>531</v>
      </c>
      <c r="C206" s="57">
        <v>394</v>
      </c>
      <c r="D206" s="57">
        <v>57</v>
      </c>
      <c r="E206" s="57">
        <v>7</v>
      </c>
      <c r="F206" s="57">
        <v>46</v>
      </c>
      <c r="G206" s="57">
        <v>56</v>
      </c>
      <c r="H206" s="57">
        <v>66</v>
      </c>
      <c r="I206" s="57">
        <v>89</v>
      </c>
      <c r="J206" s="57">
        <v>24</v>
      </c>
      <c r="K206" s="57">
        <v>30</v>
      </c>
      <c r="L206" s="57">
        <v>19</v>
      </c>
      <c r="M206" s="57">
        <v>38</v>
      </c>
      <c r="N206" s="57">
        <v>177</v>
      </c>
      <c r="O206" s="57">
        <v>47</v>
      </c>
      <c r="P206" s="57">
        <v>44</v>
      </c>
      <c r="Q206" s="57">
        <v>9</v>
      </c>
      <c r="R206" s="57">
        <v>51</v>
      </c>
      <c r="S206" s="57">
        <v>8</v>
      </c>
      <c r="T206" s="57">
        <v>456</v>
      </c>
      <c r="U206" s="57">
        <v>41</v>
      </c>
      <c r="V206" s="57">
        <v>6</v>
      </c>
      <c r="W206" s="57">
        <v>77</v>
      </c>
      <c r="X206" s="57">
        <v>34</v>
      </c>
      <c r="Y206" s="57">
        <v>44</v>
      </c>
      <c r="Z206" s="57">
        <v>39</v>
      </c>
      <c r="AA206" s="57">
        <v>11</v>
      </c>
      <c r="AB206" s="57">
        <v>111</v>
      </c>
      <c r="AC206" s="57">
        <v>67</v>
      </c>
      <c r="AD206" s="57">
        <v>2</v>
      </c>
      <c r="AE206" s="57">
        <v>50</v>
      </c>
      <c r="AF206" s="57">
        <v>4</v>
      </c>
      <c r="AG206" s="57">
        <v>3</v>
      </c>
      <c r="AH206" s="57">
        <v>59</v>
      </c>
      <c r="AI206" s="57">
        <v>10</v>
      </c>
      <c r="AJ206" s="57">
        <v>14</v>
      </c>
      <c r="AK206" s="57">
        <v>0</v>
      </c>
      <c r="AL206" s="57">
        <v>7</v>
      </c>
      <c r="AM206" s="57">
        <v>23</v>
      </c>
      <c r="AN206" s="57">
        <v>0</v>
      </c>
      <c r="AO206" s="57">
        <v>6</v>
      </c>
      <c r="AP206" s="57">
        <v>2757</v>
      </c>
      <c r="AQ206" s="161">
        <v>1</v>
      </c>
    </row>
    <row r="207" spans="1:43">
      <c r="A207" s="54" t="s">
        <v>739</v>
      </c>
      <c r="B207" s="160">
        <v>0.19260065288356909</v>
      </c>
      <c r="C207" s="160">
        <v>0.14290895901342038</v>
      </c>
      <c r="D207" s="160">
        <v>2.0674646354733407E-2</v>
      </c>
      <c r="E207" s="160">
        <v>2.5389916575988395E-3</v>
      </c>
      <c r="F207" s="160">
        <v>1.6684802321363802E-2</v>
      </c>
      <c r="G207" s="160">
        <v>2.0311933260790716E-2</v>
      </c>
      <c r="H207" s="160">
        <v>2.3939064200217627E-2</v>
      </c>
      <c r="I207" s="160">
        <v>3.2281465360899528E-2</v>
      </c>
      <c r="J207" s="160">
        <v>8.7051142546245922E-3</v>
      </c>
      <c r="K207" s="160">
        <v>1.088139281828074E-2</v>
      </c>
      <c r="L207" s="160">
        <v>6.8915487849111352E-3</v>
      </c>
      <c r="M207" s="160">
        <v>1.378309756982227E-2</v>
      </c>
      <c r="N207" s="160">
        <v>6.4200217627856368E-2</v>
      </c>
      <c r="O207" s="160">
        <v>1.7047515415306493E-2</v>
      </c>
      <c r="P207" s="160">
        <v>1.595937613347842E-2</v>
      </c>
      <c r="Q207" s="160">
        <v>3.2644178454842221E-3</v>
      </c>
      <c r="R207" s="160">
        <v>1.8498367791077257E-2</v>
      </c>
      <c r="S207" s="160">
        <v>2.9017047515415306E-3</v>
      </c>
      <c r="T207" s="160">
        <v>0.16539717083786726</v>
      </c>
      <c r="U207" s="160">
        <v>1.4871236851650345E-2</v>
      </c>
      <c r="V207" s="160">
        <v>2.176278563656148E-3</v>
      </c>
      <c r="W207" s="160">
        <v>2.7928908233587232E-2</v>
      </c>
      <c r="X207" s="160">
        <v>1.2332245194051506E-2</v>
      </c>
      <c r="Y207" s="160">
        <v>1.595937613347842E-2</v>
      </c>
      <c r="Z207" s="160">
        <v>1.4145810663764961E-2</v>
      </c>
      <c r="AA207" s="160">
        <v>3.989844033369605E-3</v>
      </c>
      <c r="AB207" s="160">
        <v>4.0261153427638738E-2</v>
      </c>
      <c r="AC207" s="160">
        <v>2.4301777294160318E-2</v>
      </c>
      <c r="AD207" s="160">
        <v>7.2542618788538264E-4</v>
      </c>
      <c r="AE207" s="160">
        <v>1.8135654697134566E-2</v>
      </c>
      <c r="AF207" s="160">
        <v>1.4508523757707653E-3</v>
      </c>
      <c r="AG207" s="160">
        <v>1.088139281828074E-3</v>
      </c>
      <c r="AH207" s="160">
        <v>2.1400072542618789E-2</v>
      </c>
      <c r="AI207" s="160">
        <v>3.6271309394269131E-3</v>
      </c>
      <c r="AJ207" s="160">
        <v>5.077983315197679E-3</v>
      </c>
      <c r="AK207" s="160">
        <v>0</v>
      </c>
      <c r="AL207" s="160">
        <v>2.5389916575988395E-3</v>
      </c>
      <c r="AM207" s="160">
        <v>8.3424011606819011E-3</v>
      </c>
      <c r="AN207" s="160">
        <v>0</v>
      </c>
      <c r="AO207" s="160">
        <v>2.176278563656148E-3</v>
      </c>
      <c r="AP207" s="160">
        <v>1</v>
      </c>
      <c r="AQ207" s="160"/>
    </row>
    <row r="208" spans="1:43" ht="15.75" thickBot="1">
      <c r="A208" s="529"/>
      <c r="B208" s="530"/>
      <c r="C208" s="530"/>
      <c r="D208" s="530"/>
      <c r="E208" s="530"/>
      <c r="F208" s="530"/>
      <c r="G208" s="531"/>
      <c r="H208" s="531"/>
      <c r="I208" s="531"/>
      <c r="J208" s="531"/>
      <c r="K208" s="531"/>
      <c r="L208" s="530"/>
      <c r="M208" s="530"/>
      <c r="N208" s="530"/>
      <c r="O208" s="530"/>
      <c r="P208" s="530"/>
      <c r="Q208" s="530"/>
      <c r="R208" s="530"/>
      <c r="S208" s="530"/>
      <c r="T208" s="530"/>
      <c r="U208" s="532"/>
      <c r="V208" s="532"/>
      <c r="W208" s="532"/>
      <c r="X208" s="532"/>
      <c r="Y208" s="532"/>
      <c r="Z208" s="532"/>
      <c r="AA208" s="532"/>
      <c r="AB208" s="532"/>
      <c r="AC208" s="532"/>
      <c r="AD208" s="533"/>
      <c r="AE208" s="533"/>
      <c r="AF208" s="533"/>
      <c r="AG208" s="533"/>
      <c r="AH208" s="533"/>
      <c r="AI208" s="533"/>
      <c r="AJ208" s="533"/>
      <c r="AK208" s="533"/>
      <c r="AL208" s="533"/>
      <c r="AM208" s="533"/>
      <c r="AN208" s="533"/>
      <c r="AO208" s="533"/>
      <c r="AP208" s="533"/>
      <c r="AQ208" s="533"/>
    </row>
    <row r="209" spans="1:43" ht="15" customHeight="1">
      <c r="A209" s="774" t="s">
        <v>1423</v>
      </c>
      <c r="B209" s="774"/>
      <c r="C209" s="774"/>
      <c r="D209" s="774"/>
      <c r="E209" s="774"/>
      <c r="F209" s="774"/>
      <c r="G209" s="774"/>
      <c r="H209" s="774"/>
      <c r="I209" s="774"/>
      <c r="J209" s="774"/>
      <c r="K209" s="774"/>
      <c r="L209" s="774"/>
      <c r="M209" s="774"/>
      <c r="N209" s="774"/>
      <c r="O209" s="774"/>
      <c r="P209" s="774"/>
      <c r="Q209" s="774"/>
      <c r="R209" s="774"/>
      <c r="S209" s="774"/>
      <c r="T209" s="774"/>
      <c r="U209" s="774"/>
      <c r="V209" s="774"/>
      <c r="W209" s="774"/>
      <c r="X209" s="774"/>
      <c r="Y209" s="774"/>
      <c r="Z209" s="774"/>
      <c r="AA209" s="774"/>
      <c r="AB209" s="774"/>
      <c r="AC209" s="774"/>
      <c r="AD209" s="774"/>
      <c r="AE209" s="774"/>
      <c r="AF209" s="774"/>
      <c r="AG209" s="774"/>
      <c r="AH209" s="774"/>
      <c r="AI209" s="774"/>
      <c r="AJ209" s="774"/>
      <c r="AK209" s="774"/>
      <c r="AL209" s="774"/>
      <c r="AM209" s="774"/>
      <c r="AN209" s="774"/>
      <c r="AO209" s="774"/>
      <c r="AP209" s="774"/>
      <c r="AQ209" s="774"/>
    </row>
  </sheetData>
  <mergeCells count="25">
    <mergeCell ref="A209:AQ209"/>
    <mergeCell ref="A130:AQ130"/>
    <mergeCell ref="A167:AQ167"/>
    <mergeCell ref="A169:AQ169"/>
    <mergeCell ref="A170:AQ170"/>
    <mergeCell ref="A171:AQ171"/>
    <mergeCell ref="A172:AQ172"/>
    <mergeCell ref="A129:AQ129"/>
    <mergeCell ref="A44:AQ44"/>
    <mergeCell ref="A45:AQ45"/>
    <mergeCell ref="A46:AQ46"/>
    <mergeCell ref="A83:U83"/>
    <mergeCell ref="A85:AQ85"/>
    <mergeCell ref="A86:AQ86"/>
    <mergeCell ref="A87:AQ87"/>
    <mergeCell ref="A88:AQ88"/>
    <mergeCell ref="A125:AQ125"/>
    <mergeCell ref="A127:AQ127"/>
    <mergeCell ref="A128:AQ128"/>
    <mergeCell ref="A43:AQ43"/>
    <mergeCell ref="A1:AQ1"/>
    <mergeCell ref="A2:AQ2"/>
    <mergeCell ref="A3:AQ3"/>
    <mergeCell ref="A4:AQ4"/>
    <mergeCell ref="A41:AQ41"/>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8"/>
  <sheetViews>
    <sheetView zoomScaleNormal="100" workbookViewId="0">
      <selection activeCell="A3" sqref="A3:S3"/>
    </sheetView>
  </sheetViews>
  <sheetFormatPr defaultColWidth="17.7109375" defaultRowHeight="12.75"/>
  <cols>
    <col min="1" max="1" width="45.7109375" style="328" customWidth="1"/>
    <col min="2" max="2" width="16.42578125" style="623" customWidth="1"/>
    <col min="3" max="7" width="11.140625" style="623" customWidth="1"/>
    <col min="8" max="13" width="11.85546875" style="623" customWidth="1"/>
    <col min="14" max="17" width="11.28515625" style="623" customWidth="1"/>
    <col min="18" max="19" width="15.140625" style="623" customWidth="1"/>
    <col min="20" max="16384" width="17.7109375" style="623"/>
  </cols>
  <sheetData>
    <row r="1" spans="1:20" s="328" customFormat="1" ht="30" customHeight="1">
      <c r="A1" s="742" t="s">
        <v>1240</v>
      </c>
      <c r="B1" s="742"/>
      <c r="C1" s="742"/>
      <c r="D1" s="742"/>
      <c r="E1" s="742"/>
      <c r="F1" s="742"/>
      <c r="G1" s="742"/>
      <c r="H1" s="742"/>
      <c r="I1" s="742"/>
      <c r="J1" s="742"/>
      <c r="K1" s="742"/>
      <c r="L1" s="742"/>
      <c r="M1" s="742"/>
      <c r="N1" s="742"/>
      <c r="O1" s="742"/>
      <c r="P1" s="742"/>
      <c r="Q1" s="742"/>
      <c r="R1" s="742"/>
      <c r="S1" s="742"/>
      <c r="T1" s="49"/>
    </row>
    <row r="2" spans="1:20" s="328" customFormat="1" ht="15" customHeight="1">
      <c r="A2" s="743" t="s">
        <v>1009</v>
      </c>
      <c r="B2" s="743"/>
      <c r="C2" s="743"/>
      <c r="D2" s="743"/>
      <c r="E2" s="743"/>
      <c r="F2" s="743"/>
      <c r="G2" s="743"/>
      <c r="H2" s="743"/>
      <c r="I2" s="743"/>
      <c r="J2" s="743"/>
      <c r="K2" s="743"/>
      <c r="L2" s="743"/>
      <c r="M2" s="743"/>
      <c r="N2" s="743"/>
      <c r="O2" s="743"/>
      <c r="P2" s="743"/>
      <c r="Q2" s="743"/>
      <c r="R2" s="743"/>
      <c r="S2" s="743"/>
      <c r="T2" s="49"/>
    </row>
    <row r="3" spans="1:20" s="328" customFormat="1" ht="15" customHeight="1">
      <c r="A3" s="755" t="s">
        <v>1468</v>
      </c>
      <c r="B3" s="755"/>
      <c r="C3" s="755"/>
      <c r="D3" s="755"/>
      <c r="E3" s="755"/>
      <c r="F3" s="755"/>
      <c r="G3" s="755"/>
      <c r="H3" s="755"/>
      <c r="I3" s="755"/>
      <c r="J3" s="755"/>
      <c r="K3" s="755"/>
      <c r="L3" s="755"/>
      <c r="M3" s="755"/>
      <c r="N3" s="755"/>
      <c r="O3" s="755"/>
      <c r="P3" s="755"/>
      <c r="Q3" s="755"/>
      <c r="R3" s="755"/>
      <c r="S3" s="755"/>
      <c r="T3" s="49"/>
    </row>
    <row r="4" spans="1:20" s="328" customFormat="1" ht="30" customHeight="1">
      <c r="A4" s="744" t="s">
        <v>511</v>
      </c>
      <c r="B4" s="744"/>
      <c r="C4" s="744"/>
      <c r="D4" s="744"/>
      <c r="E4" s="744"/>
      <c r="F4" s="744"/>
      <c r="G4" s="744"/>
      <c r="H4" s="744"/>
      <c r="I4" s="744"/>
      <c r="J4" s="744"/>
      <c r="K4" s="744"/>
      <c r="L4" s="744"/>
      <c r="M4" s="744"/>
      <c r="N4" s="744"/>
      <c r="O4" s="744"/>
      <c r="P4" s="744"/>
      <c r="Q4" s="744"/>
      <c r="R4" s="744"/>
      <c r="S4" s="744"/>
      <c r="T4" s="49"/>
    </row>
    <row r="5" spans="1:20" s="328" customFormat="1" ht="3.75" customHeight="1">
      <c r="A5" s="49"/>
      <c r="B5" s="49"/>
      <c r="C5" s="49"/>
      <c r="D5" s="49"/>
      <c r="E5" s="49"/>
      <c r="F5" s="49"/>
      <c r="G5" s="49"/>
      <c r="H5" s="49"/>
      <c r="I5" s="49"/>
      <c r="J5" s="49"/>
      <c r="K5" s="49"/>
      <c r="L5" s="49"/>
      <c r="M5" s="49"/>
      <c r="N5" s="49"/>
      <c r="O5" s="49"/>
      <c r="P5" s="49"/>
      <c r="Q5" s="49"/>
      <c r="R5" s="49"/>
      <c r="S5" s="49"/>
      <c r="T5" s="49"/>
    </row>
    <row r="6" spans="1:20" s="328" customFormat="1" ht="15" customHeight="1">
      <c r="A6" s="434"/>
      <c r="B6" s="627" t="s">
        <v>993</v>
      </c>
      <c r="C6" s="786" t="s">
        <v>1010</v>
      </c>
      <c r="D6" s="786"/>
      <c r="E6" s="786"/>
      <c r="F6" s="786"/>
      <c r="G6" s="786"/>
      <c r="H6" s="786" t="s">
        <v>1011</v>
      </c>
      <c r="I6" s="786"/>
      <c r="J6" s="786"/>
      <c r="K6" s="786"/>
      <c r="L6" s="786"/>
      <c r="M6" s="786" t="s">
        <v>1012</v>
      </c>
      <c r="N6" s="786"/>
      <c r="O6" s="786"/>
      <c r="P6" s="786"/>
      <c r="Q6" s="786"/>
      <c r="R6" s="786" t="s">
        <v>997</v>
      </c>
      <c r="S6" s="786"/>
      <c r="T6" s="49"/>
    </row>
    <row r="7" spans="1:20" s="328" customFormat="1" ht="15" customHeight="1" thickBot="1">
      <c r="A7" s="434"/>
      <c r="B7" s="627" t="s">
        <v>998</v>
      </c>
      <c r="C7" s="434"/>
      <c r="D7" s="434"/>
      <c r="E7" s="434"/>
      <c r="F7" s="434"/>
      <c r="G7" s="434"/>
      <c r="H7" s="434"/>
      <c r="I7" s="434"/>
      <c r="J7" s="434"/>
      <c r="K7" s="434"/>
      <c r="L7" s="434"/>
      <c r="M7" s="434"/>
      <c r="N7" s="434"/>
      <c r="O7" s="434"/>
      <c r="P7" s="434"/>
      <c r="Q7" s="434"/>
      <c r="R7" s="434"/>
      <c r="S7" s="434"/>
      <c r="T7" s="49"/>
    </row>
    <row r="8" spans="1:20" s="49" customFormat="1" ht="15" customHeight="1" thickTop="1" thickBot="1">
      <c r="A8" s="441" t="s">
        <v>1013</v>
      </c>
      <c r="B8" s="442" t="s">
        <v>999</v>
      </c>
      <c r="C8" s="442" t="s">
        <v>155</v>
      </c>
      <c r="D8" s="442" t="s">
        <v>157</v>
      </c>
      <c r="E8" s="442" t="s">
        <v>156</v>
      </c>
      <c r="F8" s="442" t="s">
        <v>158</v>
      </c>
      <c r="G8" s="442" t="s">
        <v>159</v>
      </c>
      <c r="H8" s="442" t="s">
        <v>155</v>
      </c>
      <c r="I8" s="442" t="s">
        <v>157</v>
      </c>
      <c r="J8" s="442" t="s">
        <v>156</v>
      </c>
      <c r="K8" s="442" t="s">
        <v>158</v>
      </c>
      <c r="L8" s="442" t="s">
        <v>159</v>
      </c>
      <c r="M8" s="442" t="s">
        <v>155</v>
      </c>
      <c r="N8" s="442" t="s">
        <v>157</v>
      </c>
      <c r="O8" s="442" t="s">
        <v>156</v>
      </c>
      <c r="P8" s="442" t="s">
        <v>158</v>
      </c>
      <c r="Q8" s="442" t="s">
        <v>159</v>
      </c>
      <c r="R8" s="442" t="s">
        <v>1000</v>
      </c>
      <c r="S8" s="442" t="s">
        <v>1001</v>
      </c>
    </row>
    <row r="9" spans="1:20" ht="15" customHeight="1" thickTop="1">
      <c r="A9" s="289"/>
      <c r="B9" s="47"/>
      <c r="C9" s="47"/>
      <c r="D9" s="259" t="s">
        <v>442</v>
      </c>
      <c r="E9" s="259" t="s">
        <v>442</v>
      </c>
      <c r="F9" s="259"/>
      <c r="G9" s="259" t="s">
        <v>442</v>
      </c>
      <c r="H9" s="47"/>
      <c r="I9" s="259" t="s">
        <v>442</v>
      </c>
      <c r="J9" s="259" t="s">
        <v>442</v>
      </c>
      <c r="K9" s="259"/>
      <c r="L9" s="47"/>
      <c r="M9" s="47"/>
      <c r="N9" s="47"/>
      <c r="O9" s="47"/>
      <c r="P9" s="47"/>
      <c r="Q9" s="47"/>
      <c r="R9" s="47"/>
      <c r="S9" s="47"/>
      <c r="T9" s="47"/>
    </row>
    <row r="10" spans="1:20" ht="15" customHeight="1">
      <c r="A10" s="289"/>
      <c r="B10" s="259" t="s">
        <v>442</v>
      </c>
      <c r="C10" s="47"/>
      <c r="D10" s="259" t="s">
        <v>442</v>
      </c>
      <c r="E10" s="260" t="s">
        <v>442</v>
      </c>
      <c r="F10" s="260"/>
      <c r="G10" s="260" t="s">
        <v>442</v>
      </c>
      <c r="H10" s="47"/>
      <c r="I10" s="259" t="s">
        <v>442</v>
      </c>
      <c r="J10" s="259" t="s">
        <v>442</v>
      </c>
      <c r="K10" s="259"/>
      <c r="L10" s="261"/>
      <c r="M10" s="261"/>
      <c r="N10" s="261"/>
      <c r="O10" s="261"/>
      <c r="P10" s="261"/>
      <c r="Q10" s="47"/>
      <c r="R10" s="431"/>
      <c r="S10" s="431"/>
      <c r="T10" s="47"/>
    </row>
    <row r="11" spans="1:20" ht="15" customHeight="1">
      <c r="A11" s="269" t="s">
        <v>62</v>
      </c>
      <c r="B11" s="329">
        <v>1496275.47</v>
      </c>
      <c r="C11" s="329">
        <v>103378.63</v>
      </c>
      <c r="D11" s="329">
        <v>0</v>
      </c>
      <c r="E11" s="329">
        <v>59422.85</v>
      </c>
      <c r="F11" s="329">
        <v>0</v>
      </c>
      <c r="G11" s="329">
        <v>162801.48000000001</v>
      </c>
      <c r="H11" s="329">
        <v>105664.67</v>
      </c>
      <c r="I11" s="329">
        <v>0</v>
      </c>
      <c r="J11" s="329">
        <v>67135.38</v>
      </c>
      <c r="K11" s="329">
        <v>0</v>
      </c>
      <c r="L11" s="329">
        <v>172800.05</v>
      </c>
      <c r="M11" s="329">
        <v>2286.0399999999936</v>
      </c>
      <c r="N11" s="329">
        <v>0</v>
      </c>
      <c r="O11" s="329">
        <v>7712.5300000000061</v>
      </c>
      <c r="P11" s="329">
        <v>0</v>
      </c>
      <c r="Q11" s="329">
        <v>9998.57</v>
      </c>
      <c r="R11" s="330">
        <v>0.10880448370913948</v>
      </c>
      <c r="S11" s="330">
        <v>0.11548678934100283</v>
      </c>
      <c r="T11" s="47"/>
    </row>
    <row r="12" spans="1:20" ht="15" customHeight="1">
      <c r="A12" s="269" t="s">
        <v>64</v>
      </c>
      <c r="B12" s="329">
        <v>522980.91</v>
      </c>
      <c r="C12" s="329">
        <v>31110.75</v>
      </c>
      <c r="D12" s="329">
        <v>0</v>
      </c>
      <c r="E12" s="329">
        <v>20381.04</v>
      </c>
      <c r="F12" s="329">
        <v>0</v>
      </c>
      <c r="G12" s="329">
        <v>51491.79</v>
      </c>
      <c r="H12" s="329">
        <v>34617.15</v>
      </c>
      <c r="I12" s="329">
        <v>0</v>
      </c>
      <c r="J12" s="329">
        <v>23031.17</v>
      </c>
      <c r="K12" s="329">
        <v>0</v>
      </c>
      <c r="L12" s="329">
        <v>57648.32</v>
      </c>
      <c r="M12" s="329">
        <v>3506.4000000000015</v>
      </c>
      <c r="N12" s="329">
        <v>0</v>
      </c>
      <c r="O12" s="329">
        <v>2650.1299999999974</v>
      </c>
      <c r="P12" s="329">
        <v>0</v>
      </c>
      <c r="Q12" s="329">
        <v>6156.5299999999988</v>
      </c>
      <c r="R12" s="330">
        <v>9.8458259212559032E-2</v>
      </c>
      <c r="S12" s="330">
        <v>0.11023025677935358</v>
      </c>
      <c r="T12" s="47"/>
    </row>
    <row r="13" spans="1:20" ht="15" customHeight="1">
      <c r="A13" s="269" t="s">
        <v>66</v>
      </c>
      <c r="B13" s="329">
        <v>161315.94</v>
      </c>
      <c r="C13" s="329">
        <v>11623.02</v>
      </c>
      <c r="D13" s="329">
        <v>0</v>
      </c>
      <c r="E13" s="329">
        <v>5006.1099999999997</v>
      </c>
      <c r="F13" s="329">
        <v>0</v>
      </c>
      <c r="G13" s="329">
        <v>16629.13</v>
      </c>
      <c r="H13" s="329">
        <v>14673.67</v>
      </c>
      <c r="I13" s="329">
        <v>0</v>
      </c>
      <c r="J13" s="329">
        <v>12618.55</v>
      </c>
      <c r="K13" s="329">
        <v>0</v>
      </c>
      <c r="L13" s="329">
        <v>27292.22</v>
      </c>
      <c r="M13" s="329">
        <v>3050.6499999999996</v>
      </c>
      <c r="N13" s="329">
        <v>0</v>
      </c>
      <c r="O13" s="329">
        <v>7612.44</v>
      </c>
      <c r="P13" s="329">
        <v>0</v>
      </c>
      <c r="Q13" s="329">
        <v>10663.09</v>
      </c>
      <c r="R13" s="330">
        <v>0.10308423333738749</v>
      </c>
      <c r="S13" s="330">
        <v>0.16918489270186196</v>
      </c>
      <c r="T13" s="47"/>
    </row>
    <row r="14" spans="1:20" ht="15" customHeight="1">
      <c r="A14" s="289"/>
      <c r="B14" s="331" t="s">
        <v>442</v>
      </c>
      <c r="C14" s="331" t="s">
        <v>442</v>
      </c>
      <c r="D14" s="331" t="s">
        <v>442</v>
      </c>
      <c r="E14" s="331" t="s">
        <v>442</v>
      </c>
      <c r="F14" s="331" t="s">
        <v>442</v>
      </c>
      <c r="G14" s="331" t="s">
        <v>442</v>
      </c>
      <c r="H14" s="331" t="s">
        <v>442</v>
      </c>
      <c r="I14" s="331" t="s">
        <v>442</v>
      </c>
      <c r="J14" s="331" t="s">
        <v>442</v>
      </c>
      <c r="K14" s="331" t="s">
        <v>442</v>
      </c>
      <c r="L14" s="71"/>
      <c r="M14" s="71"/>
      <c r="N14" s="331" t="s">
        <v>442</v>
      </c>
      <c r="O14" s="71"/>
      <c r="P14" s="71"/>
      <c r="Q14" s="71"/>
      <c r="R14" s="47"/>
      <c r="S14" s="47"/>
      <c r="T14" s="47"/>
    </row>
    <row r="15" spans="1:20" s="332" customFormat="1" ht="15" customHeight="1">
      <c r="A15" s="681" t="s">
        <v>159</v>
      </c>
      <c r="B15" s="443">
        <v>2180572.3199999998</v>
      </c>
      <c r="C15" s="443">
        <v>146112.4</v>
      </c>
      <c r="D15" s="443">
        <v>0</v>
      </c>
      <c r="E15" s="443">
        <v>84810</v>
      </c>
      <c r="F15" s="443">
        <v>0</v>
      </c>
      <c r="G15" s="443">
        <v>230922.40000000002</v>
      </c>
      <c r="H15" s="443">
        <v>154955.49000000002</v>
      </c>
      <c r="I15" s="443">
        <v>0</v>
      </c>
      <c r="J15" s="443">
        <v>102785.1</v>
      </c>
      <c r="K15" s="443">
        <v>0</v>
      </c>
      <c r="L15" s="443">
        <v>257740.59</v>
      </c>
      <c r="M15" s="443">
        <v>8843.0899999999947</v>
      </c>
      <c r="N15" s="443">
        <v>0</v>
      </c>
      <c r="O15" s="443">
        <v>17975.100000000002</v>
      </c>
      <c r="P15" s="443">
        <v>0</v>
      </c>
      <c r="Q15" s="443">
        <v>26818.19</v>
      </c>
      <c r="R15" s="444">
        <v>0.10589990429668485</v>
      </c>
      <c r="S15" s="444">
        <v>0.11819859751315197</v>
      </c>
      <c r="T15" s="534"/>
    </row>
    <row r="16" spans="1:20" ht="15" customHeight="1" thickBot="1">
      <c r="A16" s="289"/>
      <c r="B16" s="331"/>
      <c r="C16" s="331" t="s">
        <v>442</v>
      </c>
      <c r="D16" s="329" t="s">
        <v>442</v>
      </c>
      <c r="E16" s="329" t="s">
        <v>442</v>
      </c>
      <c r="F16" s="329"/>
      <c r="G16" s="331"/>
      <c r="H16" s="331"/>
      <c r="I16" s="331"/>
      <c r="J16" s="331"/>
      <c r="K16" s="331"/>
      <c r="L16" s="331" t="s">
        <v>442</v>
      </c>
      <c r="M16" s="331" t="s">
        <v>442</v>
      </c>
      <c r="N16" s="331" t="s">
        <v>442</v>
      </c>
      <c r="O16" s="331" t="s">
        <v>442</v>
      </c>
      <c r="P16" s="331"/>
      <c r="Q16" s="331" t="s">
        <v>442</v>
      </c>
      <c r="R16" s="333" t="s">
        <v>442</v>
      </c>
      <c r="S16" s="333" t="s">
        <v>442</v>
      </c>
      <c r="T16" s="47"/>
    </row>
    <row r="17" spans="1:20" s="49" customFormat="1" ht="15" customHeight="1" thickTop="1" thickBot="1">
      <c r="A17" s="535" t="s">
        <v>961</v>
      </c>
      <c r="B17" s="445"/>
      <c r="C17" s="445"/>
      <c r="D17" s="445"/>
      <c r="E17" s="442" t="s">
        <v>442</v>
      </c>
      <c r="F17" s="442"/>
      <c r="G17" s="442"/>
      <c r="H17" s="442"/>
      <c r="I17" s="442"/>
      <c r="J17" s="442"/>
      <c r="K17" s="442"/>
      <c r="L17" s="442" t="s">
        <v>442</v>
      </c>
      <c r="M17" s="442"/>
      <c r="N17" s="442"/>
      <c r="O17" s="442"/>
      <c r="P17" s="442"/>
      <c r="Q17" s="442" t="s">
        <v>442</v>
      </c>
      <c r="R17" s="442"/>
      <c r="S17" s="442"/>
    </row>
    <row r="18" spans="1:20" ht="15" customHeight="1" thickTop="1">
      <c r="A18" s="289"/>
      <c r="B18" s="331" t="s">
        <v>442</v>
      </c>
      <c r="C18" s="71"/>
      <c r="D18" s="331" t="s">
        <v>442</v>
      </c>
      <c r="E18" s="331" t="s">
        <v>442</v>
      </c>
      <c r="F18" s="331"/>
      <c r="G18" s="331" t="s">
        <v>442</v>
      </c>
      <c r="H18" s="331" t="s">
        <v>442</v>
      </c>
      <c r="I18" s="331" t="s">
        <v>442</v>
      </c>
      <c r="J18" s="331" t="s">
        <v>442</v>
      </c>
      <c r="K18" s="331"/>
      <c r="L18" s="331" t="s">
        <v>442</v>
      </c>
      <c r="M18" s="331" t="s">
        <v>442</v>
      </c>
      <c r="N18" s="331" t="s">
        <v>442</v>
      </c>
      <c r="O18" s="71"/>
      <c r="P18" s="71"/>
      <c r="Q18" s="71"/>
      <c r="R18" s="47"/>
      <c r="S18" s="47"/>
      <c r="T18" s="47"/>
    </row>
    <row r="19" spans="1:20" ht="15" customHeight="1">
      <c r="A19" s="269" t="s">
        <v>67</v>
      </c>
      <c r="B19" s="329">
        <v>947061.66</v>
      </c>
      <c r="C19" s="329">
        <v>46409.95</v>
      </c>
      <c r="D19" s="329">
        <v>0</v>
      </c>
      <c r="E19" s="329">
        <v>37679.199999999997</v>
      </c>
      <c r="F19" s="329">
        <v>0</v>
      </c>
      <c r="G19" s="329">
        <v>84089.15</v>
      </c>
      <c r="H19" s="329">
        <v>67170.39</v>
      </c>
      <c r="I19" s="329">
        <v>0</v>
      </c>
      <c r="J19" s="329">
        <v>133993.54</v>
      </c>
      <c r="K19" s="329">
        <v>0.02</v>
      </c>
      <c r="L19" s="329">
        <v>201163.94999999998</v>
      </c>
      <c r="M19" s="329">
        <v>20760.440000000002</v>
      </c>
      <c r="N19" s="329">
        <v>0</v>
      </c>
      <c r="O19" s="329">
        <v>96314.340000000011</v>
      </c>
      <c r="P19" s="329">
        <v>0.02</v>
      </c>
      <c r="Q19" s="329">
        <v>117074.80000000002</v>
      </c>
      <c r="R19" s="330">
        <v>8.8789519786916501E-2</v>
      </c>
      <c r="S19" s="330">
        <v>0.212408503581488</v>
      </c>
      <c r="T19" s="47"/>
    </row>
    <row r="20" spans="1:20" ht="15" customHeight="1">
      <c r="A20" s="269" t="s">
        <v>68</v>
      </c>
      <c r="B20" s="329">
        <v>466115.09</v>
      </c>
      <c r="C20" s="329">
        <v>25062.65</v>
      </c>
      <c r="D20" s="329">
        <v>0</v>
      </c>
      <c r="E20" s="329">
        <v>18407.759999999998</v>
      </c>
      <c r="F20" s="329">
        <v>0</v>
      </c>
      <c r="G20" s="329">
        <v>43470.41</v>
      </c>
      <c r="H20" s="329">
        <v>30717.25</v>
      </c>
      <c r="I20" s="329">
        <v>0</v>
      </c>
      <c r="J20" s="329">
        <v>26716.34</v>
      </c>
      <c r="K20" s="329">
        <v>0</v>
      </c>
      <c r="L20" s="329">
        <v>57433.59</v>
      </c>
      <c r="M20" s="329">
        <v>5654.5999999999985</v>
      </c>
      <c r="N20" s="329">
        <v>0</v>
      </c>
      <c r="O20" s="329">
        <v>8308.5800000000017</v>
      </c>
      <c r="P20" s="329">
        <v>0</v>
      </c>
      <c r="Q20" s="329">
        <v>13963.18</v>
      </c>
      <c r="R20" s="330">
        <v>9.3261108538665843E-2</v>
      </c>
      <c r="S20" s="330">
        <v>0.12321761563222507</v>
      </c>
      <c r="T20" s="47"/>
    </row>
    <row r="21" spans="1:20" ht="15" customHeight="1">
      <c r="A21" s="269" t="s">
        <v>69</v>
      </c>
      <c r="B21" s="329">
        <v>326185.96000000002</v>
      </c>
      <c r="C21" s="329">
        <v>7297.31</v>
      </c>
      <c r="D21" s="329">
        <v>0</v>
      </c>
      <c r="E21" s="329">
        <v>20275.71</v>
      </c>
      <c r="F21" s="329">
        <v>0</v>
      </c>
      <c r="G21" s="329">
        <v>27573.02</v>
      </c>
      <c r="H21" s="329">
        <v>36860.31</v>
      </c>
      <c r="I21" s="329">
        <v>0</v>
      </c>
      <c r="J21" s="329">
        <v>26650.62</v>
      </c>
      <c r="K21" s="329">
        <v>0</v>
      </c>
      <c r="L21" s="329">
        <v>63510.929999999993</v>
      </c>
      <c r="M21" s="329">
        <v>29562.999999999996</v>
      </c>
      <c r="N21" s="329">
        <v>0</v>
      </c>
      <c r="O21" s="329">
        <v>6374.91</v>
      </c>
      <c r="P21" s="329">
        <v>0</v>
      </c>
      <c r="Q21" s="329">
        <v>35937.909999999996</v>
      </c>
      <c r="R21" s="330">
        <v>8.4531596638923387E-2</v>
      </c>
      <c r="S21" s="330">
        <v>0.19470773665426921</v>
      </c>
      <c r="T21" s="47"/>
    </row>
    <row r="22" spans="1:20" ht="15" customHeight="1">
      <c r="A22" s="269" t="s">
        <v>70</v>
      </c>
      <c r="B22" s="329">
        <v>83780.19</v>
      </c>
      <c r="C22" s="329">
        <v>1819.66</v>
      </c>
      <c r="D22" s="329">
        <v>0</v>
      </c>
      <c r="E22" s="329">
        <v>5925.76</v>
      </c>
      <c r="F22" s="329">
        <v>0</v>
      </c>
      <c r="G22" s="329">
        <v>7745.42</v>
      </c>
      <c r="H22" s="329">
        <v>1908.54</v>
      </c>
      <c r="I22" s="329">
        <v>0</v>
      </c>
      <c r="J22" s="329">
        <v>7762.06</v>
      </c>
      <c r="K22" s="329">
        <v>0</v>
      </c>
      <c r="L22" s="329">
        <v>9670.6</v>
      </c>
      <c r="M22" s="329">
        <v>88.879999999999882</v>
      </c>
      <c r="N22" s="329">
        <v>0</v>
      </c>
      <c r="O22" s="329">
        <v>1836.3000000000002</v>
      </c>
      <c r="P22" s="329">
        <v>0</v>
      </c>
      <c r="Q22" s="329">
        <v>1925.18</v>
      </c>
      <c r="R22" s="330">
        <v>9.2449300962435157E-2</v>
      </c>
      <c r="S22" s="330">
        <v>0.1154282414494405</v>
      </c>
      <c r="T22" s="47"/>
    </row>
    <row r="23" spans="1:20" ht="15" customHeight="1">
      <c r="A23" s="269" t="s">
        <v>71</v>
      </c>
      <c r="B23" s="329">
        <v>124799.05</v>
      </c>
      <c r="C23" s="329">
        <v>5390.53</v>
      </c>
      <c r="D23" s="329">
        <v>0</v>
      </c>
      <c r="E23" s="329">
        <v>4944.34</v>
      </c>
      <c r="F23" s="329">
        <v>0</v>
      </c>
      <c r="G23" s="329">
        <v>10334.869999999999</v>
      </c>
      <c r="H23" s="329">
        <v>6739.79</v>
      </c>
      <c r="I23" s="329">
        <v>0</v>
      </c>
      <c r="J23" s="329">
        <v>5882.31</v>
      </c>
      <c r="K23" s="329">
        <v>0</v>
      </c>
      <c r="L23" s="329">
        <v>12622.1</v>
      </c>
      <c r="M23" s="329">
        <v>1349.2600000000002</v>
      </c>
      <c r="N23" s="329">
        <v>0</v>
      </c>
      <c r="O23" s="329">
        <v>937.97000000000025</v>
      </c>
      <c r="P23" s="329">
        <v>0</v>
      </c>
      <c r="Q23" s="329">
        <v>2287.2300000000005</v>
      </c>
      <c r="R23" s="330">
        <v>8.2812088713816318E-2</v>
      </c>
      <c r="S23" s="330">
        <v>0.10113939168607454</v>
      </c>
      <c r="T23" s="47"/>
    </row>
    <row r="24" spans="1:20" ht="15" customHeight="1">
      <c r="A24" s="269" t="s">
        <v>89</v>
      </c>
      <c r="B24" s="329">
        <v>67144.37</v>
      </c>
      <c r="C24" s="329">
        <v>4998.04</v>
      </c>
      <c r="D24" s="329">
        <v>0</v>
      </c>
      <c r="E24" s="329">
        <v>2309.48</v>
      </c>
      <c r="F24" s="329">
        <v>0</v>
      </c>
      <c r="G24" s="329">
        <v>7307.52</v>
      </c>
      <c r="H24" s="329">
        <v>5292.09</v>
      </c>
      <c r="I24" s="329">
        <v>0</v>
      </c>
      <c r="J24" s="329">
        <v>3411.84</v>
      </c>
      <c r="K24" s="329">
        <v>0</v>
      </c>
      <c r="L24" s="329">
        <v>8703.93</v>
      </c>
      <c r="M24" s="329">
        <v>294.05000000000018</v>
      </c>
      <c r="N24" s="329">
        <v>0</v>
      </c>
      <c r="O24" s="329">
        <v>1102.3600000000001</v>
      </c>
      <c r="P24" s="329">
        <v>0</v>
      </c>
      <c r="Q24" s="329">
        <v>1396.4100000000003</v>
      </c>
      <c r="R24" s="330">
        <v>0.10883295204050616</v>
      </c>
      <c r="S24" s="330">
        <v>0.12963007918608813</v>
      </c>
      <c r="T24" s="47"/>
    </row>
    <row r="25" spans="1:20" ht="15" customHeight="1">
      <c r="A25" s="269" t="s">
        <v>72</v>
      </c>
      <c r="B25" s="329">
        <v>159601.07999999999</v>
      </c>
      <c r="C25" s="329">
        <v>11729.4</v>
      </c>
      <c r="D25" s="329">
        <v>0</v>
      </c>
      <c r="E25" s="329">
        <v>6310.24</v>
      </c>
      <c r="F25" s="329">
        <v>0</v>
      </c>
      <c r="G25" s="329">
        <v>18039.64</v>
      </c>
      <c r="H25" s="329">
        <v>13333.62</v>
      </c>
      <c r="I25" s="329">
        <v>0</v>
      </c>
      <c r="J25" s="329">
        <v>7978.62</v>
      </c>
      <c r="K25" s="329">
        <v>0</v>
      </c>
      <c r="L25" s="329">
        <v>21312.240000000002</v>
      </c>
      <c r="M25" s="329">
        <v>1604.2200000000012</v>
      </c>
      <c r="N25" s="329">
        <v>0</v>
      </c>
      <c r="O25" s="329">
        <v>1668.38</v>
      </c>
      <c r="P25" s="329">
        <v>0</v>
      </c>
      <c r="Q25" s="329">
        <v>3272.6000000000013</v>
      </c>
      <c r="R25" s="330">
        <v>0.11302956095284569</v>
      </c>
      <c r="S25" s="330">
        <v>0.13353443472938906</v>
      </c>
      <c r="T25" s="47"/>
    </row>
    <row r="26" spans="1:20" ht="15" customHeight="1">
      <c r="A26" s="269" t="s">
        <v>73</v>
      </c>
      <c r="B26" s="329">
        <v>68986.850000000006</v>
      </c>
      <c r="C26" s="329">
        <v>5243.94</v>
      </c>
      <c r="D26" s="329">
        <v>0</v>
      </c>
      <c r="E26" s="329">
        <v>2018.27</v>
      </c>
      <c r="F26" s="329">
        <v>0</v>
      </c>
      <c r="G26" s="329">
        <v>7262.2099999999991</v>
      </c>
      <c r="H26" s="329">
        <v>5677.61</v>
      </c>
      <c r="I26" s="329">
        <v>0</v>
      </c>
      <c r="J26" s="329">
        <v>2964.93</v>
      </c>
      <c r="K26" s="329">
        <v>0</v>
      </c>
      <c r="L26" s="329">
        <v>8642.5399999999991</v>
      </c>
      <c r="M26" s="329">
        <v>433.67000000000007</v>
      </c>
      <c r="N26" s="329">
        <v>0</v>
      </c>
      <c r="O26" s="329">
        <v>946.65999999999985</v>
      </c>
      <c r="P26" s="329">
        <v>0</v>
      </c>
      <c r="Q26" s="329">
        <v>1380.33</v>
      </c>
      <c r="R26" s="330">
        <v>0.10526948251732031</v>
      </c>
      <c r="S26" s="330">
        <v>0.12527807835841176</v>
      </c>
      <c r="T26" s="47"/>
    </row>
    <row r="27" spans="1:20" ht="15" customHeight="1">
      <c r="A27" s="269" t="s">
        <v>74</v>
      </c>
      <c r="B27" s="329">
        <v>83610.570000000007</v>
      </c>
      <c r="C27" s="329">
        <v>5402.11</v>
      </c>
      <c r="D27" s="329">
        <v>0</v>
      </c>
      <c r="E27" s="329">
        <v>2610.7600000000002</v>
      </c>
      <c r="F27" s="329">
        <v>0</v>
      </c>
      <c r="G27" s="329">
        <v>8012.87</v>
      </c>
      <c r="H27" s="329">
        <v>7766.87</v>
      </c>
      <c r="I27" s="329">
        <v>0</v>
      </c>
      <c r="J27" s="329">
        <v>3565.27</v>
      </c>
      <c r="K27" s="329">
        <v>0</v>
      </c>
      <c r="L27" s="329">
        <v>11332.14</v>
      </c>
      <c r="M27" s="329">
        <v>2364.7600000000002</v>
      </c>
      <c r="N27" s="329">
        <v>0</v>
      </c>
      <c r="O27" s="329">
        <v>954.50999999999976</v>
      </c>
      <c r="P27" s="329">
        <v>0</v>
      </c>
      <c r="Q27" s="329">
        <v>3319.27</v>
      </c>
      <c r="R27" s="330">
        <v>9.5835610258368037E-2</v>
      </c>
      <c r="S27" s="330">
        <v>0.13553477748088547</v>
      </c>
      <c r="T27" s="47"/>
    </row>
    <row r="28" spans="1:20" ht="15" customHeight="1">
      <c r="A28" s="269" t="s">
        <v>75</v>
      </c>
      <c r="B28" s="329">
        <v>61423.19</v>
      </c>
      <c r="C28" s="329">
        <v>4844.51</v>
      </c>
      <c r="D28" s="329">
        <v>0</v>
      </c>
      <c r="E28" s="329">
        <v>847.74</v>
      </c>
      <c r="F28" s="329">
        <v>0</v>
      </c>
      <c r="G28" s="329">
        <v>5692.25</v>
      </c>
      <c r="H28" s="329">
        <v>6003.53</v>
      </c>
      <c r="I28" s="329">
        <v>0</v>
      </c>
      <c r="J28" s="329">
        <v>1115.5899999999999</v>
      </c>
      <c r="K28" s="329">
        <v>0</v>
      </c>
      <c r="L28" s="329">
        <v>7119.12</v>
      </c>
      <c r="M28" s="329">
        <v>1159.0199999999995</v>
      </c>
      <c r="N28" s="329">
        <v>0</v>
      </c>
      <c r="O28" s="329">
        <v>267.84999999999991</v>
      </c>
      <c r="P28" s="329">
        <v>0</v>
      </c>
      <c r="Q28" s="329">
        <v>1426.8699999999994</v>
      </c>
      <c r="R28" s="330">
        <v>9.2672653439197797E-2</v>
      </c>
      <c r="S28" s="330">
        <v>0.11590280478757289</v>
      </c>
      <c r="T28" s="47"/>
    </row>
    <row r="29" spans="1:20" ht="15" customHeight="1">
      <c r="A29" s="269" t="s">
        <v>76</v>
      </c>
      <c r="B29" s="329">
        <v>63417.61</v>
      </c>
      <c r="C29" s="329">
        <v>4402.24</v>
      </c>
      <c r="D29" s="329">
        <v>0</v>
      </c>
      <c r="E29" s="329">
        <v>1412.2</v>
      </c>
      <c r="F29" s="329">
        <v>0</v>
      </c>
      <c r="G29" s="329">
        <v>5814.44</v>
      </c>
      <c r="H29" s="329">
        <v>4620.38</v>
      </c>
      <c r="I29" s="329">
        <v>0</v>
      </c>
      <c r="J29" s="329">
        <v>2145.2800000000002</v>
      </c>
      <c r="K29" s="329">
        <v>0</v>
      </c>
      <c r="L29" s="329">
        <v>6765.66</v>
      </c>
      <c r="M29" s="329">
        <v>218.14000000000033</v>
      </c>
      <c r="N29" s="329">
        <v>0</v>
      </c>
      <c r="O29" s="329">
        <v>733.08000000000015</v>
      </c>
      <c r="P29" s="329">
        <v>0</v>
      </c>
      <c r="Q29" s="329">
        <v>951.22000000000048</v>
      </c>
      <c r="R29" s="330">
        <v>9.1684943661547627E-2</v>
      </c>
      <c r="S29" s="330">
        <v>0.1066842474826787</v>
      </c>
      <c r="T29" s="47"/>
    </row>
    <row r="30" spans="1:20" ht="15" customHeight="1">
      <c r="A30" s="269" t="s">
        <v>82</v>
      </c>
      <c r="B30" s="329">
        <v>23285.56</v>
      </c>
      <c r="C30" s="329">
        <v>2069.35</v>
      </c>
      <c r="D30" s="329">
        <v>0</v>
      </c>
      <c r="E30" s="329">
        <v>57.59</v>
      </c>
      <c r="F30" s="329">
        <v>0</v>
      </c>
      <c r="G30" s="329">
        <v>2126.94</v>
      </c>
      <c r="H30" s="329">
        <v>2511.6799999999998</v>
      </c>
      <c r="I30" s="329">
        <v>0</v>
      </c>
      <c r="J30" s="329">
        <v>1061.6500000000001</v>
      </c>
      <c r="K30" s="329">
        <v>0</v>
      </c>
      <c r="L30" s="329">
        <v>3573.33</v>
      </c>
      <c r="M30" s="329">
        <v>442.32999999999993</v>
      </c>
      <c r="N30" s="329">
        <v>0</v>
      </c>
      <c r="O30" s="329">
        <v>1004.0600000000001</v>
      </c>
      <c r="P30" s="329">
        <v>0</v>
      </c>
      <c r="Q30" s="329">
        <v>1446.3899999999999</v>
      </c>
      <c r="R30" s="330">
        <v>9.1341586803151825E-2</v>
      </c>
      <c r="S30" s="330">
        <v>0.15345690634023831</v>
      </c>
      <c r="T30" s="47"/>
    </row>
    <row r="31" spans="1:20" ht="15" customHeight="1">
      <c r="A31" s="269" t="s">
        <v>80</v>
      </c>
      <c r="B31" s="329">
        <v>87101.17</v>
      </c>
      <c r="C31" s="329">
        <v>7569.51</v>
      </c>
      <c r="D31" s="329">
        <v>0</v>
      </c>
      <c r="E31" s="329">
        <v>746.86</v>
      </c>
      <c r="F31" s="329">
        <v>0</v>
      </c>
      <c r="G31" s="329">
        <v>8316.3700000000008</v>
      </c>
      <c r="H31" s="329">
        <v>10559.86</v>
      </c>
      <c r="I31" s="329">
        <v>0</v>
      </c>
      <c r="J31" s="329">
        <v>3467.67</v>
      </c>
      <c r="K31" s="329">
        <v>0</v>
      </c>
      <c r="L31" s="329">
        <v>14027.53</v>
      </c>
      <c r="M31" s="329">
        <v>2990.3500000000004</v>
      </c>
      <c r="N31" s="329">
        <v>0</v>
      </c>
      <c r="O31" s="329">
        <v>2720.81</v>
      </c>
      <c r="P31" s="329">
        <v>0</v>
      </c>
      <c r="Q31" s="329">
        <v>5711.16</v>
      </c>
      <c r="R31" s="330">
        <v>9.5479429265990359E-2</v>
      </c>
      <c r="S31" s="330">
        <v>0.16104869773850342</v>
      </c>
      <c r="T31" s="47"/>
    </row>
    <row r="32" spans="1:20" ht="15" customHeight="1">
      <c r="A32" s="269" t="s">
        <v>90</v>
      </c>
      <c r="B32" s="329">
        <v>159083.28</v>
      </c>
      <c r="C32" s="329">
        <v>8790.83</v>
      </c>
      <c r="D32" s="329">
        <v>0</v>
      </c>
      <c r="E32" s="329">
        <v>4401.34</v>
      </c>
      <c r="F32" s="329">
        <v>0</v>
      </c>
      <c r="G32" s="329">
        <v>13192.17</v>
      </c>
      <c r="H32" s="329">
        <v>9110.5400000000009</v>
      </c>
      <c r="I32" s="329">
        <v>0</v>
      </c>
      <c r="J32" s="329">
        <v>15317.39</v>
      </c>
      <c r="K32" s="329">
        <v>0</v>
      </c>
      <c r="L32" s="329">
        <v>24427.93</v>
      </c>
      <c r="M32" s="329">
        <v>319.71000000000095</v>
      </c>
      <c r="N32" s="329">
        <v>0</v>
      </c>
      <c r="O32" s="329">
        <v>10916.05</v>
      </c>
      <c r="P32" s="329">
        <v>0</v>
      </c>
      <c r="Q32" s="329">
        <v>11235.76</v>
      </c>
      <c r="R32" s="330">
        <v>8.2926188094688519E-2</v>
      </c>
      <c r="S32" s="330">
        <v>0.15355435216070476</v>
      </c>
      <c r="T32" s="47"/>
    </row>
    <row r="33" spans="1:20" ht="15" customHeight="1">
      <c r="A33" s="269" t="s">
        <v>81</v>
      </c>
      <c r="B33" s="329">
        <v>35520.089999999997</v>
      </c>
      <c r="C33" s="329">
        <v>2353.27</v>
      </c>
      <c r="D33" s="329">
        <v>0</v>
      </c>
      <c r="E33" s="329">
        <v>1142.52</v>
      </c>
      <c r="F33" s="329">
        <v>0</v>
      </c>
      <c r="G33" s="329">
        <v>3495.79</v>
      </c>
      <c r="H33" s="329">
        <v>4313.63</v>
      </c>
      <c r="I33" s="329">
        <v>0</v>
      </c>
      <c r="J33" s="329">
        <v>3842.89</v>
      </c>
      <c r="K33" s="329">
        <v>0</v>
      </c>
      <c r="L33" s="329">
        <v>8156.52</v>
      </c>
      <c r="M33" s="329">
        <v>1960.3600000000001</v>
      </c>
      <c r="N33" s="329">
        <v>0</v>
      </c>
      <c r="O33" s="329">
        <v>2700.37</v>
      </c>
      <c r="P33" s="329">
        <v>0</v>
      </c>
      <c r="Q33" s="329">
        <v>4660.7299999999996</v>
      </c>
      <c r="R33" s="330">
        <v>9.8417261893199035E-2</v>
      </c>
      <c r="S33" s="330">
        <v>0.22963117492100951</v>
      </c>
      <c r="T33" s="47"/>
    </row>
    <row r="34" spans="1:20" ht="15" customHeight="1">
      <c r="A34" s="269" t="s">
        <v>79</v>
      </c>
      <c r="B34" s="329">
        <v>117441.52</v>
      </c>
      <c r="C34" s="329">
        <v>9571.4699999999993</v>
      </c>
      <c r="D34" s="329">
        <v>0</v>
      </c>
      <c r="E34" s="329">
        <v>1376.89</v>
      </c>
      <c r="F34" s="329">
        <v>0</v>
      </c>
      <c r="G34" s="329">
        <v>10948.359999999999</v>
      </c>
      <c r="H34" s="329">
        <v>10650.32</v>
      </c>
      <c r="I34" s="329">
        <v>0</v>
      </c>
      <c r="J34" s="329">
        <v>5105.67</v>
      </c>
      <c r="K34" s="329">
        <v>0</v>
      </c>
      <c r="L34" s="329">
        <v>15755.99</v>
      </c>
      <c r="M34" s="329">
        <v>1078.8500000000004</v>
      </c>
      <c r="N34" s="329">
        <v>0</v>
      </c>
      <c r="O34" s="329">
        <v>3728.7799999999997</v>
      </c>
      <c r="P34" s="329">
        <v>0</v>
      </c>
      <c r="Q34" s="329">
        <v>4807.63</v>
      </c>
      <c r="R34" s="330">
        <v>9.3223929663035679E-2</v>
      </c>
      <c r="S34" s="330">
        <v>0.13416030378353413</v>
      </c>
      <c r="T34" s="47"/>
    </row>
    <row r="35" spans="1:20" ht="15" customHeight="1">
      <c r="A35" s="269" t="s">
        <v>77</v>
      </c>
      <c r="B35" s="329">
        <v>45954.64</v>
      </c>
      <c r="C35" s="329">
        <v>3841.21</v>
      </c>
      <c r="D35" s="329">
        <v>0</v>
      </c>
      <c r="E35" s="329">
        <v>443.06</v>
      </c>
      <c r="F35" s="329">
        <v>0</v>
      </c>
      <c r="G35" s="329">
        <v>4284.2700000000004</v>
      </c>
      <c r="H35" s="329">
        <v>4163.58</v>
      </c>
      <c r="I35" s="329">
        <v>0</v>
      </c>
      <c r="J35" s="329">
        <v>2491.33</v>
      </c>
      <c r="K35" s="329">
        <v>0</v>
      </c>
      <c r="L35" s="329">
        <v>6654.91</v>
      </c>
      <c r="M35" s="329">
        <v>322.36999999999989</v>
      </c>
      <c r="N35" s="329">
        <v>0</v>
      </c>
      <c r="O35" s="329">
        <v>2048.27</v>
      </c>
      <c r="P35" s="329">
        <v>0</v>
      </c>
      <c r="Q35" s="329">
        <v>2370.64</v>
      </c>
      <c r="R35" s="330">
        <v>9.3228235494827089E-2</v>
      </c>
      <c r="S35" s="330">
        <v>0.14481475646420036</v>
      </c>
      <c r="T35" s="47"/>
    </row>
    <row r="36" spans="1:20" ht="15" customHeight="1">
      <c r="A36" s="269" t="s">
        <v>78</v>
      </c>
      <c r="B36" s="329">
        <v>67215.27</v>
      </c>
      <c r="C36" s="329">
        <v>5742.56</v>
      </c>
      <c r="D36" s="329">
        <v>0</v>
      </c>
      <c r="E36" s="329">
        <v>105.54</v>
      </c>
      <c r="F36" s="329">
        <v>0.02</v>
      </c>
      <c r="G36" s="329">
        <v>5848.1200000000008</v>
      </c>
      <c r="H36" s="329">
        <v>7185.01</v>
      </c>
      <c r="I36" s="329">
        <v>0</v>
      </c>
      <c r="J36" s="329">
        <v>377.92</v>
      </c>
      <c r="K36" s="329">
        <v>6.44</v>
      </c>
      <c r="L36" s="329">
        <v>7569.37</v>
      </c>
      <c r="M36" s="329">
        <v>1442.4499999999998</v>
      </c>
      <c r="N36" s="329">
        <v>0</v>
      </c>
      <c r="O36" s="329">
        <v>272.38</v>
      </c>
      <c r="P36" s="329">
        <v>6.4200000000000008</v>
      </c>
      <c r="Q36" s="329">
        <v>1721.25</v>
      </c>
      <c r="R36" s="330">
        <v>8.7005824718103503E-2</v>
      </c>
      <c r="S36" s="330">
        <v>0.11261384503848604</v>
      </c>
      <c r="T36" s="47"/>
    </row>
    <row r="37" spans="1:20" ht="15" customHeight="1">
      <c r="A37" s="269" t="s">
        <v>87</v>
      </c>
      <c r="B37" s="329">
        <v>276990.13</v>
      </c>
      <c r="C37" s="329">
        <v>24126.9</v>
      </c>
      <c r="D37" s="329">
        <v>0</v>
      </c>
      <c r="E37" s="329">
        <v>837.58</v>
      </c>
      <c r="F37" s="329">
        <v>0</v>
      </c>
      <c r="G37" s="329">
        <v>24964.480000000003</v>
      </c>
      <c r="H37" s="329">
        <v>25189.72</v>
      </c>
      <c r="I37" s="329">
        <v>0</v>
      </c>
      <c r="J37" s="329">
        <v>7320.69</v>
      </c>
      <c r="K37" s="329">
        <v>0</v>
      </c>
      <c r="L37" s="329">
        <v>32510.41</v>
      </c>
      <c r="M37" s="329">
        <v>1062.8199999999997</v>
      </c>
      <c r="N37" s="329">
        <v>0</v>
      </c>
      <c r="O37" s="329">
        <v>6483.11</v>
      </c>
      <c r="P37" s="329">
        <v>0</v>
      </c>
      <c r="Q37" s="329">
        <v>7545.9299999999994</v>
      </c>
      <c r="R37" s="330">
        <v>9.0127687943249102E-2</v>
      </c>
      <c r="S37" s="330">
        <v>0.11737028319384521</v>
      </c>
      <c r="T37" s="47"/>
    </row>
    <row r="38" spans="1:20" ht="15" customHeight="1">
      <c r="A38" s="269" t="s">
        <v>88</v>
      </c>
      <c r="B38" s="329">
        <v>207830.82</v>
      </c>
      <c r="C38" s="329">
        <v>17146.02</v>
      </c>
      <c r="D38" s="329">
        <v>0</v>
      </c>
      <c r="E38" s="329">
        <v>1471.73</v>
      </c>
      <c r="F38" s="329">
        <v>0</v>
      </c>
      <c r="G38" s="329">
        <v>18617.75</v>
      </c>
      <c r="H38" s="329">
        <v>17950.77</v>
      </c>
      <c r="I38" s="329">
        <v>0</v>
      </c>
      <c r="J38" s="329">
        <v>4547.3500000000004</v>
      </c>
      <c r="K38" s="329">
        <v>203.55</v>
      </c>
      <c r="L38" s="329">
        <v>22701.670000000002</v>
      </c>
      <c r="M38" s="329">
        <v>804.75</v>
      </c>
      <c r="N38" s="329">
        <v>0</v>
      </c>
      <c r="O38" s="329">
        <v>3075.6200000000003</v>
      </c>
      <c r="P38" s="329">
        <v>203.55</v>
      </c>
      <c r="Q38" s="329">
        <v>4083.9200000000005</v>
      </c>
      <c r="R38" s="330">
        <v>8.958127577035975E-2</v>
      </c>
      <c r="S38" s="330">
        <v>0.1092314893431109</v>
      </c>
      <c r="T38" s="47"/>
    </row>
    <row r="39" spans="1:20" ht="15" customHeight="1">
      <c r="A39" s="269" t="s">
        <v>86</v>
      </c>
      <c r="B39" s="329">
        <v>68319.12</v>
      </c>
      <c r="C39" s="329">
        <v>5469.76</v>
      </c>
      <c r="D39" s="329">
        <v>0</v>
      </c>
      <c r="E39" s="329">
        <v>699.85</v>
      </c>
      <c r="F39" s="329">
        <v>0</v>
      </c>
      <c r="G39" s="329">
        <v>6169.6100000000006</v>
      </c>
      <c r="H39" s="329">
        <v>6089.96</v>
      </c>
      <c r="I39" s="329">
        <v>0</v>
      </c>
      <c r="J39" s="329">
        <v>1404.04</v>
      </c>
      <c r="K39" s="329">
        <v>0</v>
      </c>
      <c r="L39" s="329">
        <v>7494</v>
      </c>
      <c r="M39" s="329">
        <v>620.19999999999982</v>
      </c>
      <c r="N39" s="329">
        <v>0</v>
      </c>
      <c r="O39" s="329">
        <v>704.18999999999994</v>
      </c>
      <c r="P39" s="329">
        <v>0</v>
      </c>
      <c r="Q39" s="329">
        <v>1324.3899999999999</v>
      </c>
      <c r="R39" s="330">
        <v>9.030575920767131E-2</v>
      </c>
      <c r="S39" s="330">
        <v>0.109691108433481</v>
      </c>
      <c r="T39" s="47"/>
    </row>
    <row r="40" spans="1:20" ht="15" customHeight="1">
      <c r="A40" s="269" t="s">
        <v>84</v>
      </c>
      <c r="B40" s="329">
        <v>82824.58</v>
      </c>
      <c r="C40" s="329">
        <v>6183.78</v>
      </c>
      <c r="D40" s="329">
        <v>0</v>
      </c>
      <c r="E40" s="329">
        <v>994.37</v>
      </c>
      <c r="F40" s="329">
        <v>0</v>
      </c>
      <c r="G40" s="329">
        <v>7178.15</v>
      </c>
      <c r="H40" s="329">
        <v>7148.7</v>
      </c>
      <c r="I40" s="329">
        <v>0</v>
      </c>
      <c r="J40" s="329">
        <v>3019.93</v>
      </c>
      <c r="K40" s="329">
        <v>0</v>
      </c>
      <c r="L40" s="329">
        <v>10168.629999999999</v>
      </c>
      <c r="M40" s="329">
        <v>964.92000000000007</v>
      </c>
      <c r="N40" s="329">
        <v>0</v>
      </c>
      <c r="O40" s="329">
        <v>2025.56</v>
      </c>
      <c r="P40" s="329">
        <v>0</v>
      </c>
      <c r="Q40" s="329">
        <v>2990.48</v>
      </c>
      <c r="R40" s="330">
        <v>8.6666904921220242E-2</v>
      </c>
      <c r="S40" s="330">
        <v>0.12277309465378514</v>
      </c>
      <c r="T40" s="47"/>
    </row>
    <row r="41" spans="1:20" ht="15" customHeight="1">
      <c r="A41" s="269" t="s">
        <v>83</v>
      </c>
      <c r="B41" s="329">
        <v>57539.39</v>
      </c>
      <c r="C41" s="329">
        <v>3415.71</v>
      </c>
      <c r="D41" s="329">
        <v>0</v>
      </c>
      <c r="E41" s="329">
        <v>2012.21</v>
      </c>
      <c r="F41" s="329">
        <v>0</v>
      </c>
      <c r="G41" s="329">
        <v>5427.92</v>
      </c>
      <c r="H41" s="329">
        <v>3551.26</v>
      </c>
      <c r="I41" s="329">
        <v>0</v>
      </c>
      <c r="J41" s="329">
        <v>2101.06</v>
      </c>
      <c r="K41" s="329">
        <v>0</v>
      </c>
      <c r="L41" s="329">
        <v>5652.32</v>
      </c>
      <c r="M41" s="329">
        <v>135.55000000000018</v>
      </c>
      <c r="N41" s="329">
        <v>0</v>
      </c>
      <c r="O41" s="329">
        <v>88.849999999999909</v>
      </c>
      <c r="P41" s="329">
        <v>0</v>
      </c>
      <c r="Q41" s="329">
        <v>224.40000000000009</v>
      </c>
      <c r="R41" s="330">
        <v>9.4333985813892018E-2</v>
      </c>
      <c r="S41" s="330">
        <v>9.8233922883089297E-2</v>
      </c>
      <c r="T41" s="47"/>
    </row>
    <row r="42" spans="1:20" ht="15" customHeight="1">
      <c r="A42" s="269" t="s">
        <v>91</v>
      </c>
      <c r="B42" s="329">
        <v>70621.25</v>
      </c>
      <c r="C42" s="329">
        <v>5787.9</v>
      </c>
      <c r="D42" s="329">
        <v>0</v>
      </c>
      <c r="E42" s="329">
        <v>823.26</v>
      </c>
      <c r="F42" s="329">
        <v>0</v>
      </c>
      <c r="G42" s="329">
        <v>6611.16</v>
      </c>
      <c r="H42" s="329">
        <v>8243.2900000000009</v>
      </c>
      <c r="I42" s="329">
        <v>0</v>
      </c>
      <c r="J42" s="329">
        <v>1813.89</v>
      </c>
      <c r="K42" s="329">
        <v>0</v>
      </c>
      <c r="L42" s="329">
        <v>10057.18</v>
      </c>
      <c r="M42" s="329">
        <v>2455.3900000000012</v>
      </c>
      <c r="N42" s="329">
        <v>0</v>
      </c>
      <c r="O42" s="329">
        <v>990.63000000000011</v>
      </c>
      <c r="P42" s="329">
        <v>0</v>
      </c>
      <c r="Q42" s="329">
        <v>3446.0200000000013</v>
      </c>
      <c r="R42" s="330">
        <v>9.3614315804378997E-2</v>
      </c>
      <c r="S42" s="330">
        <v>0.14241011027134184</v>
      </c>
      <c r="T42" s="47"/>
    </row>
    <row r="43" spans="1:20" ht="15" customHeight="1">
      <c r="A43" s="269" t="s">
        <v>92</v>
      </c>
      <c r="B43" s="329">
        <v>133816.19</v>
      </c>
      <c r="C43" s="329">
        <v>7505.44</v>
      </c>
      <c r="D43" s="329">
        <v>0</v>
      </c>
      <c r="E43" s="329">
        <v>6766.54</v>
      </c>
      <c r="F43" s="329">
        <v>0</v>
      </c>
      <c r="G43" s="329">
        <v>14271.98</v>
      </c>
      <c r="H43" s="329">
        <v>9516.9699999999993</v>
      </c>
      <c r="I43" s="329">
        <v>0</v>
      </c>
      <c r="J43" s="329">
        <v>8533.6</v>
      </c>
      <c r="K43" s="329">
        <v>0</v>
      </c>
      <c r="L43" s="329">
        <v>18050.57</v>
      </c>
      <c r="M43" s="329">
        <v>2011.5299999999997</v>
      </c>
      <c r="N43" s="329">
        <v>0</v>
      </c>
      <c r="O43" s="329">
        <v>1767.0600000000004</v>
      </c>
      <c r="P43" s="329">
        <v>0</v>
      </c>
      <c r="Q43" s="329">
        <v>3778.59</v>
      </c>
      <c r="R43" s="330">
        <v>0.10665361194336799</v>
      </c>
      <c r="S43" s="330">
        <v>0.13489077816368855</v>
      </c>
      <c r="T43" s="47"/>
    </row>
    <row r="44" spans="1:20" ht="15" customHeight="1">
      <c r="A44" s="269" t="s">
        <v>93</v>
      </c>
      <c r="B44" s="329">
        <v>33567.33</v>
      </c>
      <c r="C44" s="329">
        <v>3444.32</v>
      </c>
      <c r="D44" s="329">
        <v>0</v>
      </c>
      <c r="E44" s="329">
        <v>379.53</v>
      </c>
      <c r="F44" s="329">
        <v>0</v>
      </c>
      <c r="G44" s="329">
        <v>3823.8500000000004</v>
      </c>
      <c r="H44" s="329">
        <v>3803.92</v>
      </c>
      <c r="I44" s="329">
        <v>0</v>
      </c>
      <c r="J44" s="329">
        <v>1375.22</v>
      </c>
      <c r="K44" s="329">
        <v>0</v>
      </c>
      <c r="L44" s="329">
        <v>5179.1400000000003</v>
      </c>
      <c r="M44" s="329">
        <v>359.59999999999991</v>
      </c>
      <c r="N44" s="329">
        <v>0</v>
      </c>
      <c r="O44" s="329">
        <v>995.69</v>
      </c>
      <c r="P44" s="329">
        <v>0</v>
      </c>
      <c r="Q44" s="329">
        <v>1355.29</v>
      </c>
      <c r="R44" s="330">
        <v>0.11391582231890353</v>
      </c>
      <c r="S44" s="330">
        <v>0.15429109196352525</v>
      </c>
      <c r="T44" s="47"/>
    </row>
    <row r="45" spans="1:20" ht="15" customHeight="1">
      <c r="A45" s="269" t="s">
        <v>94</v>
      </c>
      <c r="B45" s="329">
        <v>125220.53</v>
      </c>
      <c r="C45" s="329">
        <v>7546.39</v>
      </c>
      <c r="D45" s="329">
        <v>0</v>
      </c>
      <c r="E45" s="329">
        <v>3199.91</v>
      </c>
      <c r="F45" s="329">
        <v>0</v>
      </c>
      <c r="G45" s="329">
        <v>10746.3</v>
      </c>
      <c r="H45" s="329">
        <v>8761.75</v>
      </c>
      <c r="I45" s="329">
        <v>0</v>
      </c>
      <c r="J45" s="329">
        <v>6503.55</v>
      </c>
      <c r="K45" s="329">
        <v>0</v>
      </c>
      <c r="L45" s="329">
        <v>15265.3</v>
      </c>
      <c r="M45" s="329">
        <v>1215.3599999999997</v>
      </c>
      <c r="N45" s="329">
        <v>0</v>
      </c>
      <c r="O45" s="329">
        <v>3303.6400000000003</v>
      </c>
      <c r="P45" s="329">
        <v>0</v>
      </c>
      <c r="Q45" s="329">
        <v>4519</v>
      </c>
      <c r="R45" s="330">
        <v>8.5818994696796116E-2</v>
      </c>
      <c r="S45" s="330">
        <v>0.12190732621879176</v>
      </c>
      <c r="T45" s="47"/>
    </row>
    <row r="46" spans="1:20" ht="15" customHeight="1">
      <c r="A46" s="269" t="s">
        <v>95</v>
      </c>
      <c r="B46" s="329">
        <v>126676.01</v>
      </c>
      <c r="C46" s="329">
        <v>8462.43</v>
      </c>
      <c r="D46" s="329">
        <v>0</v>
      </c>
      <c r="E46" s="329">
        <v>3021.83</v>
      </c>
      <c r="F46" s="329">
        <v>0</v>
      </c>
      <c r="G46" s="329">
        <v>11484.26</v>
      </c>
      <c r="H46" s="329">
        <v>14533.45</v>
      </c>
      <c r="I46" s="329">
        <v>0</v>
      </c>
      <c r="J46" s="329">
        <v>12131.27</v>
      </c>
      <c r="K46" s="329">
        <v>0</v>
      </c>
      <c r="L46" s="329">
        <v>26664.720000000001</v>
      </c>
      <c r="M46" s="329">
        <v>6071.02</v>
      </c>
      <c r="N46" s="329">
        <v>0</v>
      </c>
      <c r="O46" s="329">
        <v>9109.44</v>
      </c>
      <c r="P46" s="329">
        <v>0</v>
      </c>
      <c r="Q46" s="329">
        <v>15180.460000000001</v>
      </c>
      <c r="R46" s="330">
        <v>9.0658523267349522E-2</v>
      </c>
      <c r="S46" s="330">
        <v>0.21049542056147807</v>
      </c>
      <c r="T46" s="47"/>
    </row>
    <row r="47" spans="1:20" ht="15" customHeight="1">
      <c r="A47" s="269" t="s">
        <v>96</v>
      </c>
      <c r="B47" s="329">
        <v>25114.07</v>
      </c>
      <c r="C47" s="329">
        <v>2559.5</v>
      </c>
      <c r="D47" s="329">
        <v>0</v>
      </c>
      <c r="E47" s="329">
        <v>98.48</v>
      </c>
      <c r="F47" s="329">
        <v>0</v>
      </c>
      <c r="G47" s="329">
        <v>2657.98</v>
      </c>
      <c r="H47" s="329">
        <v>2649.34</v>
      </c>
      <c r="I47" s="329">
        <v>0</v>
      </c>
      <c r="J47" s="329">
        <v>303.44</v>
      </c>
      <c r="K47" s="329">
        <v>0</v>
      </c>
      <c r="L47" s="329">
        <v>2952.78</v>
      </c>
      <c r="M47" s="329">
        <v>89.840000000000146</v>
      </c>
      <c r="N47" s="329">
        <v>0</v>
      </c>
      <c r="O47" s="329">
        <v>204.95999999999998</v>
      </c>
      <c r="P47" s="329">
        <v>0</v>
      </c>
      <c r="Q47" s="329">
        <v>294.80000000000013</v>
      </c>
      <c r="R47" s="330">
        <v>0.10583629017518865</v>
      </c>
      <c r="S47" s="330">
        <v>0.11757473002185628</v>
      </c>
      <c r="T47" s="47"/>
    </row>
    <row r="48" spans="1:20" ht="15" customHeight="1">
      <c r="A48" s="269" t="s">
        <v>97</v>
      </c>
      <c r="B48" s="329">
        <v>172442.23999999999</v>
      </c>
      <c r="C48" s="329">
        <v>12995.7</v>
      </c>
      <c r="D48" s="329">
        <v>0</v>
      </c>
      <c r="E48" s="329">
        <v>2383.59</v>
      </c>
      <c r="F48" s="329">
        <v>0</v>
      </c>
      <c r="G48" s="329">
        <v>15379.29</v>
      </c>
      <c r="H48" s="329">
        <v>13346.23</v>
      </c>
      <c r="I48" s="329">
        <v>0</v>
      </c>
      <c r="J48" s="329">
        <v>3866.65</v>
      </c>
      <c r="K48" s="329">
        <v>0</v>
      </c>
      <c r="L48" s="329">
        <v>17212.88</v>
      </c>
      <c r="M48" s="329">
        <v>350.52999999999884</v>
      </c>
      <c r="N48" s="329">
        <v>0</v>
      </c>
      <c r="O48" s="329">
        <v>1483.06</v>
      </c>
      <c r="P48" s="329">
        <v>0</v>
      </c>
      <c r="Q48" s="329">
        <v>1833.5899999999988</v>
      </c>
      <c r="R48" s="330">
        <v>8.9185167160899803E-2</v>
      </c>
      <c r="S48" s="330">
        <v>9.9818234789805574E-2</v>
      </c>
      <c r="T48" s="47"/>
    </row>
    <row r="49" spans="1:20" ht="15" customHeight="1">
      <c r="A49" s="269" t="s">
        <v>517</v>
      </c>
      <c r="B49" s="329">
        <v>26325.95</v>
      </c>
      <c r="C49" s="329">
        <v>1893.67</v>
      </c>
      <c r="D49" s="329">
        <v>0</v>
      </c>
      <c r="E49" s="329">
        <v>507.24</v>
      </c>
      <c r="F49" s="329">
        <v>0</v>
      </c>
      <c r="G49" s="329">
        <v>2400.91</v>
      </c>
      <c r="H49" s="329">
        <v>2151.08</v>
      </c>
      <c r="I49" s="329">
        <v>0</v>
      </c>
      <c r="J49" s="329">
        <v>1142.04</v>
      </c>
      <c r="K49" s="329">
        <v>0</v>
      </c>
      <c r="L49" s="329">
        <v>3293.12</v>
      </c>
      <c r="M49" s="329">
        <v>257.40999999999985</v>
      </c>
      <c r="N49" s="329">
        <v>0</v>
      </c>
      <c r="O49" s="329">
        <v>634.79999999999995</v>
      </c>
      <c r="P49" s="329">
        <v>0</v>
      </c>
      <c r="Q49" s="329">
        <v>892.20999999999981</v>
      </c>
      <c r="R49" s="330">
        <v>9.1199367924044525E-2</v>
      </c>
      <c r="S49" s="330">
        <v>0.12509026264959097</v>
      </c>
      <c r="T49" s="47"/>
    </row>
    <row r="50" spans="1:20" ht="15" customHeight="1">
      <c r="A50" s="269" t="s">
        <v>1295</v>
      </c>
      <c r="B50" s="329">
        <v>35234.410000000003</v>
      </c>
      <c r="C50" s="329">
        <v>2627.14</v>
      </c>
      <c r="D50" s="329">
        <v>0</v>
      </c>
      <c r="E50" s="329">
        <v>607.42999999999995</v>
      </c>
      <c r="F50" s="329">
        <v>0</v>
      </c>
      <c r="G50" s="329">
        <v>3234.5699999999997</v>
      </c>
      <c r="H50" s="329">
        <v>3192.31</v>
      </c>
      <c r="I50" s="329">
        <v>0</v>
      </c>
      <c r="J50" s="329">
        <v>990.16</v>
      </c>
      <c r="K50" s="329">
        <v>0</v>
      </c>
      <c r="L50" s="329">
        <v>4182.47</v>
      </c>
      <c r="M50" s="329">
        <v>565.17000000000007</v>
      </c>
      <c r="N50" s="329">
        <v>0</v>
      </c>
      <c r="O50" s="329">
        <v>382.73</v>
      </c>
      <c r="P50" s="329">
        <v>0</v>
      </c>
      <c r="Q50" s="329">
        <v>947.90000000000009</v>
      </c>
      <c r="R50" s="330">
        <v>9.1801452046451168E-2</v>
      </c>
      <c r="S50" s="330">
        <v>0.11870413042250459</v>
      </c>
      <c r="T50" s="47"/>
    </row>
    <row r="51" spans="1:20" ht="15" customHeight="1">
      <c r="A51" s="269" t="s">
        <v>1306</v>
      </c>
      <c r="B51" s="329">
        <v>24947.74</v>
      </c>
      <c r="C51" s="329">
        <v>1866.36</v>
      </c>
      <c r="D51" s="329">
        <v>0</v>
      </c>
      <c r="E51" s="329">
        <v>379.52</v>
      </c>
      <c r="F51" s="329">
        <v>0</v>
      </c>
      <c r="G51" s="329">
        <v>2245.88</v>
      </c>
      <c r="H51" s="329">
        <v>2812.75</v>
      </c>
      <c r="I51" s="329">
        <v>0</v>
      </c>
      <c r="J51" s="329">
        <v>1349.61</v>
      </c>
      <c r="K51" s="329">
        <v>0</v>
      </c>
      <c r="L51" s="329">
        <v>4162.3599999999997</v>
      </c>
      <c r="M51" s="329">
        <v>946.3900000000001</v>
      </c>
      <c r="N51" s="329">
        <v>0</v>
      </c>
      <c r="O51" s="329">
        <v>970.08999999999992</v>
      </c>
      <c r="P51" s="329">
        <v>0</v>
      </c>
      <c r="Q51" s="329">
        <v>1916.48</v>
      </c>
      <c r="R51" s="330">
        <v>9.0023384883761007E-2</v>
      </c>
      <c r="S51" s="330">
        <v>0.16684316896039478</v>
      </c>
      <c r="T51" s="47"/>
    </row>
    <row r="52" spans="1:20" ht="15" customHeight="1">
      <c r="A52" s="269" t="s">
        <v>1307</v>
      </c>
      <c r="B52" s="329">
        <v>8088.35</v>
      </c>
      <c r="C52" s="329">
        <v>404.23</v>
      </c>
      <c r="D52" s="329">
        <v>0</v>
      </c>
      <c r="E52" s="329">
        <v>229.19</v>
      </c>
      <c r="F52" s="329">
        <v>0</v>
      </c>
      <c r="G52" s="329">
        <v>633.42000000000007</v>
      </c>
      <c r="H52" s="329">
        <v>474.15</v>
      </c>
      <c r="I52" s="329">
        <v>0</v>
      </c>
      <c r="J52" s="329">
        <v>544.48</v>
      </c>
      <c r="K52" s="329">
        <v>0</v>
      </c>
      <c r="L52" s="329">
        <v>1018.63</v>
      </c>
      <c r="M52" s="329">
        <v>69.919999999999959</v>
      </c>
      <c r="N52" s="329">
        <v>0</v>
      </c>
      <c r="O52" s="329">
        <v>315.29000000000002</v>
      </c>
      <c r="P52" s="329">
        <v>0</v>
      </c>
      <c r="Q52" s="329">
        <v>385.21</v>
      </c>
      <c r="R52" s="330">
        <v>7.8312634838996836E-2</v>
      </c>
      <c r="S52" s="330">
        <v>0.12593792306218202</v>
      </c>
      <c r="T52" s="47"/>
    </row>
    <row r="53" spans="1:20" ht="15" customHeight="1">
      <c r="A53" s="269" t="s">
        <v>1317</v>
      </c>
      <c r="B53" s="329">
        <v>29966.639999999999</v>
      </c>
      <c r="C53" s="329">
        <v>2275.7399999999998</v>
      </c>
      <c r="D53" s="329">
        <v>0</v>
      </c>
      <c r="E53" s="329">
        <v>511.35</v>
      </c>
      <c r="F53" s="329">
        <v>0</v>
      </c>
      <c r="G53" s="329">
        <v>2787.0899999999997</v>
      </c>
      <c r="H53" s="329">
        <v>2772.06</v>
      </c>
      <c r="I53" s="329">
        <v>0</v>
      </c>
      <c r="J53" s="329">
        <v>648.15</v>
      </c>
      <c r="K53" s="329">
        <v>0</v>
      </c>
      <c r="L53" s="329">
        <v>3420.21</v>
      </c>
      <c r="M53" s="329">
        <v>496.32000000000016</v>
      </c>
      <c r="N53" s="329">
        <v>0</v>
      </c>
      <c r="O53" s="329">
        <v>136.79999999999995</v>
      </c>
      <c r="P53" s="329">
        <v>0</v>
      </c>
      <c r="Q53" s="329">
        <v>633.12000000000012</v>
      </c>
      <c r="R53" s="330">
        <v>9.3006423142534489E-2</v>
      </c>
      <c r="S53" s="330">
        <v>0.11413391691561016</v>
      </c>
      <c r="T53" s="47"/>
    </row>
    <row r="54" spans="1:20" ht="15" customHeight="1">
      <c r="A54" s="269" t="s">
        <v>1318</v>
      </c>
      <c r="B54" s="329">
        <v>2506.16</v>
      </c>
      <c r="C54" s="329">
        <v>231.02</v>
      </c>
      <c r="D54" s="329">
        <v>0</v>
      </c>
      <c r="E54" s="329">
        <v>2.5299999999999998</v>
      </c>
      <c r="F54" s="329">
        <v>0</v>
      </c>
      <c r="G54" s="329">
        <v>233.55</v>
      </c>
      <c r="H54" s="329">
        <v>388.35</v>
      </c>
      <c r="I54" s="329">
        <v>0</v>
      </c>
      <c r="J54" s="329">
        <v>9.8800000000000008</v>
      </c>
      <c r="K54" s="329">
        <v>0</v>
      </c>
      <c r="L54" s="329">
        <v>398.23</v>
      </c>
      <c r="M54" s="329">
        <v>157.33000000000001</v>
      </c>
      <c r="N54" s="329">
        <v>0</v>
      </c>
      <c r="O54" s="329">
        <v>7.3500000000000014</v>
      </c>
      <c r="P54" s="329">
        <v>0</v>
      </c>
      <c r="Q54" s="329">
        <v>164.68</v>
      </c>
      <c r="R54" s="330">
        <v>9.3190378906374702E-2</v>
      </c>
      <c r="S54" s="330">
        <v>0.15890046924378334</v>
      </c>
      <c r="T54" s="47"/>
    </row>
    <row r="55" spans="1:20" ht="15" customHeight="1">
      <c r="A55" s="269" t="s">
        <v>1440</v>
      </c>
      <c r="B55" s="329">
        <v>55087.31</v>
      </c>
      <c r="C55" s="329">
        <v>2297.0500000000002</v>
      </c>
      <c r="D55" s="329">
        <v>0</v>
      </c>
      <c r="E55" s="329">
        <v>2514.81</v>
      </c>
      <c r="F55" s="329">
        <v>0</v>
      </c>
      <c r="G55" s="329">
        <v>4811.8600000000006</v>
      </c>
      <c r="H55" s="329">
        <v>2528.41</v>
      </c>
      <c r="I55" s="329">
        <v>0</v>
      </c>
      <c r="J55" s="329">
        <v>4055.36</v>
      </c>
      <c r="K55" s="329">
        <v>0</v>
      </c>
      <c r="L55" s="329">
        <v>6583.77</v>
      </c>
      <c r="M55" s="329">
        <v>231.35999999999967</v>
      </c>
      <c r="N55" s="329">
        <v>0</v>
      </c>
      <c r="O55" s="329">
        <v>1540.5500000000002</v>
      </c>
      <c r="P55" s="329">
        <v>0</v>
      </c>
      <c r="Q55" s="329">
        <v>1771.9099999999999</v>
      </c>
      <c r="R55" s="330">
        <v>8.7349699958121044E-2</v>
      </c>
      <c r="S55" s="330">
        <v>0.11951518416854991</v>
      </c>
      <c r="T55" s="47"/>
    </row>
    <row r="56" spans="1:20" ht="15" customHeight="1">
      <c r="A56" s="289" t="s">
        <v>442</v>
      </c>
      <c r="B56" s="71"/>
      <c r="C56" s="331" t="s">
        <v>442</v>
      </c>
      <c r="D56" s="331" t="s">
        <v>442</v>
      </c>
      <c r="E56" s="71"/>
      <c r="F56" s="71"/>
      <c r="G56" s="331" t="s">
        <v>442</v>
      </c>
      <c r="H56" s="331" t="s">
        <v>442</v>
      </c>
      <c r="I56" s="331" t="s">
        <v>442</v>
      </c>
      <c r="J56" s="71"/>
      <c r="K56" s="71"/>
      <c r="L56" s="71"/>
      <c r="M56" s="71"/>
      <c r="N56" s="331" t="s">
        <v>442</v>
      </c>
      <c r="O56" s="331" t="s">
        <v>442</v>
      </c>
      <c r="P56" s="331" t="s">
        <v>442</v>
      </c>
      <c r="Q56" s="71"/>
      <c r="R56" s="47"/>
      <c r="S56" s="47"/>
      <c r="T56" s="47"/>
    </row>
    <row r="57" spans="1:20" s="328" customFormat="1" ht="15" customHeight="1">
      <c r="A57" s="681" t="s">
        <v>159</v>
      </c>
      <c r="B57" s="443">
        <v>4550845.3699999992</v>
      </c>
      <c r="C57" s="443">
        <v>278777.59999999992</v>
      </c>
      <c r="D57" s="443">
        <v>0</v>
      </c>
      <c r="E57" s="443">
        <v>138456.20999999993</v>
      </c>
      <c r="F57" s="443">
        <v>0.02</v>
      </c>
      <c r="G57" s="443">
        <v>417233.82999999984</v>
      </c>
      <c r="H57" s="443">
        <v>369689.47</v>
      </c>
      <c r="I57" s="443">
        <v>0</v>
      </c>
      <c r="J57" s="443">
        <v>315511.28999999992</v>
      </c>
      <c r="K57" s="443">
        <v>210.01000000000002</v>
      </c>
      <c r="L57" s="443">
        <v>685410.76999999979</v>
      </c>
      <c r="M57" s="443">
        <v>90911.87000000001</v>
      </c>
      <c r="N57" s="443">
        <v>0</v>
      </c>
      <c r="O57" s="443">
        <v>177055.08</v>
      </c>
      <c r="P57" s="443">
        <v>209.99</v>
      </c>
      <c r="Q57" s="443">
        <v>268176.94000000006</v>
      </c>
      <c r="R57" s="444">
        <v>9.1682708612883482E-2</v>
      </c>
      <c r="S57" s="444">
        <v>0.15061174666982804</v>
      </c>
      <c r="T57" s="49"/>
    </row>
    <row r="58" spans="1:20" s="328" customFormat="1" ht="15" customHeight="1" thickBot="1">
      <c r="A58" s="681"/>
      <c r="B58" s="443"/>
      <c r="C58" s="443"/>
      <c r="D58" s="443"/>
      <c r="E58" s="443"/>
      <c r="F58" s="443"/>
      <c r="G58" s="443"/>
      <c r="H58" s="443"/>
      <c r="I58" s="443"/>
      <c r="J58" s="443"/>
      <c r="K58" s="443"/>
      <c r="L58" s="443"/>
      <c r="M58" s="443"/>
      <c r="N58" s="443"/>
      <c r="O58" s="443"/>
      <c r="P58" s="443"/>
      <c r="Q58" s="443"/>
      <c r="R58" s="444"/>
      <c r="S58" s="444"/>
      <c r="T58" s="49"/>
    </row>
    <row r="59" spans="1:20" s="328" customFormat="1" ht="15" customHeight="1" thickTop="1" thickBot="1">
      <c r="A59" s="535" t="s">
        <v>446</v>
      </c>
      <c r="B59" s="445"/>
      <c r="C59" s="445"/>
      <c r="D59" s="445"/>
      <c r="E59" s="442" t="s">
        <v>442</v>
      </c>
      <c r="F59" s="442"/>
      <c r="G59" s="442"/>
      <c r="H59" s="442"/>
      <c r="I59" s="442"/>
      <c r="J59" s="442"/>
      <c r="K59" s="442"/>
      <c r="L59" s="442" t="s">
        <v>442</v>
      </c>
      <c r="M59" s="442"/>
      <c r="N59" s="442"/>
      <c r="O59" s="442"/>
      <c r="P59" s="442"/>
      <c r="Q59" s="442" t="s">
        <v>442</v>
      </c>
      <c r="R59" s="442"/>
      <c r="S59" s="442"/>
      <c r="T59" s="49"/>
    </row>
    <row r="60" spans="1:20" s="328" customFormat="1" ht="15" customHeight="1" thickTop="1">
      <c r="A60" s="681"/>
      <c r="B60" s="443"/>
      <c r="C60" s="443"/>
      <c r="D60" s="443"/>
      <c r="E60" s="443"/>
      <c r="F60" s="443"/>
      <c r="G60" s="443"/>
      <c r="H60" s="443"/>
      <c r="I60" s="443"/>
      <c r="J60" s="443"/>
      <c r="K60" s="443"/>
      <c r="L60" s="443"/>
      <c r="M60" s="443"/>
      <c r="N60" s="443"/>
      <c r="O60" s="443"/>
      <c r="P60" s="443"/>
      <c r="Q60" s="443"/>
      <c r="R60" s="444"/>
      <c r="S60" s="444"/>
      <c r="T60" s="49"/>
    </row>
    <row r="61" spans="1:20" s="328" customFormat="1" ht="15" customHeight="1">
      <c r="A61" s="269" t="s">
        <v>100</v>
      </c>
      <c r="B61" s="570">
        <v>54009.73</v>
      </c>
      <c r="C61" s="570">
        <v>1484.4</v>
      </c>
      <c r="D61" s="570">
        <v>0</v>
      </c>
      <c r="E61" s="570">
        <v>610.20000000000005</v>
      </c>
      <c r="F61" s="570">
        <v>0</v>
      </c>
      <c r="G61" s="329">
        <v>2094.6000000000004</v>
      </c>
      <c r="H61" s="570">
        <v>5775.16</v>
      </c>
      <c r="I61" s="570">
        <v>0</v>
      </c>
      <c r="J61" s="570">
        <v>23034.09</v>
      </c>
      <c r="K61" s="570">
        <v>0</v>
      </c>
      <c r="L61" s="329">
        <v>28809.25</v>
      </c>
      <c r="M61" s="570">
        <v>4290.76</v>
      </c>
      <c r="N61" s="570">
        <v>0</v>
      </c>
      <c r="O61" s="570">
        <v>22423.89</v>
      </c>
      <c r="P61" s="570">
        <v>0</v>
      </c>
      <c r="Q61" s="329">
        <v>26714.65</v>
      </c>
      <c r="R61" s="431">
        <v>3.8781900964881703E-2</v>
      </c>
      <c r="S61" s="431">
        <v>0.53340851731715744</v>
      </c>
      <c r="T61" s="49"/>
    </row>
    <row r="62" spans="1:20" s="328" customFormat="1" ht="15" customHeight="1">
      <c r="A62" s="269" t="s">
        <v>102</v>
      </c>
      <c r="B62" s="570">
        <v>468362.84</v>
      </c>
      <c r="C62" s="570">
        <v>31756.66</v>
      </c>
      <c r="D62" s="570">
        <v>0</v>
      </c>
      <c r="E62" s="570">
        <v>2245.62</v>
      </c>
      <c r="F62" s="570">
        <v>0</v>
      </c>
      <c r="G62" s="329">
        <v>34002.28</v>
      </c>
      <c r="H62" s="570">
        <v>38783.81</v>
      </c>
      <c r="I62" s="570">
        <v>0</v>
      </c>
      <c r="J62" s="570">
        <v>8846.8799999999992</v>
      </c>
      <c r="K62" s="570">
        <v>0</v>
      </c>
      <c r="L62" s="329">
        <v>47630.689999999995</v>
      </c>
      <c r="M62" s="570">
        <v>7027.1499999999978</v>
      </c>
      <c r="N62" s="570">
        <v>0</v>
      </c>
      <c r="O62" s="570">
        <v>6601.2599999999993</v>
      </c>
      <c r="P62" s="570">
        <v>0</v>
      </c>
      <c r="Q62" s="329">
        <v>13628.409999999996</v>
      </c>
      <c r="R62" s="431">
        <v>7.2598159153702282E-2</v>
      </c>
      <c r="S62" s="431">
        <v>0.10169613370693541</v>
      </c>
      <c r="T62" s="49"/>
    </row>
    <row r="63" spans="1:20" s="328" customFormat="1" ht="15" customHeight="1">
      <c r="A63" s="269" t="s">
        <v>103</v>
      </c>
      <c r="B63" s="570">
        <v>29705.63</v>
      </c>
      <c r="C63" s="570">
        <v>2732.04</v>
      </c>
      <c r="D63" s="570">
        <v>0</v>
      </c>
      <c r="E63" s="570">
        <v>347.17</v>
      </c>
      <c r="F63" s="570">
        <v>0</v>
      </c>
      <c r="G63" s="329">
        <v>3079.21</v>
      </c>
      <c r="H63" s="570">
        <v>4050.21</v>
      </c>
      <c r="I63" s="570">
        <v>0</v>
      </c>
      <c r="J63" s="570">
        <v>2991.49</v>
      </c>
      <c r="K63" s="570">
        <v>0</v>
      </c>
      <c r="L63" s="329">
        <v>7041.7</v>
      </c>
      <c r="M63" s="570">
        <v>1318.17</v>
      </c>
      <c r="N63" s="570">
        <v>0</v>
      </c>
      <c r="O63" s="570">
        <v>2644.3199999999997</v>
      </c>
      <c r="P63" s="570">
        <v>0</v>
      </c>
      <c r="Q63" s="329">
        <v>3962.49</v>
      </c>
      <c r="R63" s="431">
        <v>0.1036574548326361</v>
      </c>
      <c r="S63" s="431">
        <v>0.23704934047855575</v>
      </c>
      <c r="T63" s="49"/>
    </row>
    <row r="64" spans="1:20" s="328" customFormat="1" ht="15" customHeight="1">
      <c r="A64" s="269" t="s">
        <v>105</v>
      </c>
      <c r="B64" s="570">
        <v>65.47</v>
      </c>
      <c r="C64" s="570">
        <v>48.93</v>
      </c>
      <c r="D64" s="570">
        <v>0</v>
      </c>
      <c r="E64" s="570">
        <v>0.01</v>
      </c>
      <c r="F64" s="570">
        <v>0</v>
      </c>
      <c r="G64" s="329">
        <v>48.94</v>
      </c>
      <c r="H64" s="570">
        <v>103.93</v>
      </c>
      <c r="I64" s="570">
        <v>0</v>
      </c>
      <c r="J64" s="570">
        <v>318.95999999999998</v>
      </c>
      <c r="K64" s="570">
        <v>0</v>
      </c>
      <c r="L64" s="329">
        <v>422.89</v>
      </c>
      <c r="M64" s="570">
        <v>55.000000000000007</v>
      </c>
      <c r="N64" s="570">
        <v>0</v>
      </c>
      <c r="O64" s="570">
        <v>318.95</v>
      </c>
      <c r="P64" s="570">
        <v>0</v>
      </c>
      <c r="Q64" s="329">
        <v>373.95</v>
      </c>
      <c r="R64" s="431">
        <v>0.74751794715136699</v>
      </c>
      <c r="S64" s="431">
        <v>6.4592943332824193</v>
      </c>
      <c r="T64" s="49"/>
    </row>
    <row r="65" spans="1:20" s="328" customFormat="1" ht="15" customHeight="1">
      <c r="A65" s="269" t="s">
        <v>107</v>
      </c>
      <c r="B65" s="570">
        <v>24531.87</v>
      </c>
      <c r="C65" s="570">
        <v>2085.21</v>
      </c>
      <c r="D65" s="570">
        <v>0</v>
      </c>
      <c r="E65" s="570">
        <v>0</v>
      </c>
      <c r="F65" s="570">
        <v>0</v>
      </c>
      <c r="G65" s="329">
        <v>2085.21</v>
      </c>
      <c r="H65" s="570">
        <v>4198.34</v>
      </c>
      <c r="I65" s="570">
        <v>0</v>
      </c>
      <c r="J65" s="570">
        <v>330.81</v>
      </c>
      <c r="K65" s="570">
        <v>0</v>
      </c>
      <c r="L65" s="329">
        <v>4529.1500000000005</v>
      </c>
      <c r="M65" s="570">
        <v>2113.13</v>
      </c>
      <c r="N65" s="570">
        <v>0</v>
      </c>
      <c r="O65" s="570">
        <v>330.81</v>
      </c>
      <c r="P65" s="570">
        <v>0</v>
      </c>
      <c r="Q65" s="329">
        <v>2443.94</v>
      </c>
      <c r="R65" s="431">
        <v>8.5000042801466016E-2</v>
      </c>
      <c r="S65" s="431">
        <v>0.18462310455745937</v>
      </c>
      <c r="T65" s="49"/>
    </row>
    <row r="66" spans="1:20" s="328" customFormat="1" ht="15" customHeight="1">
      <c r="A66" s="269" t="s">
        <v>109</v>
      </c>
      <c r="B66" s="570">
        <v>35770.07</v>
      </c>
      <c r="C66" s="570">
        <v>2865.23</v>
      </c>
      <c r="D66" s="570">
        <v>0</v>
      </c>
      <c r="E66" s="570">
        <v>0.51</v>
      </c>
      <c r="F66" s="570">
        <v>0</v>
      </c>
      <c r="G66" s="329">
        <v>2865.7400000000002</v>
      </c>
      <c r="H66" s="570">
        <v>7567.74</v>
      </c>
      <c r="I66" s="570">
        <v>0</v>
      </c>
      <c r="J66" s="570">
        <v>3886.76</v>
      </c>
      <c r="K66" s="570">
        <v>0</v>
      </c>
      <c r="L66" s="329">
        <v>11454.5</v>
      </c>
      <c r="M66" s="570">
        <v>4702.51</v>
      </c>
      <c r="N66" s="570">
        <v>0</v>
      </c>
      <c r="O66" s="570">
        <v>3886.25</v>
      </c>
      <c r="P66" s="570">
        <v>0</v>
      </c>
      <c r="Q66" s="329">
        <v>8588.76</v>
      </c>
      <c r="R66" s="431">
        <v>8.0115582664501361E-2</v>
      </c>
      <c r="S66" s="431">
        <v>0.32022582007807088</v>
      </c>
      <c r="T66" s="49"/>
    </row>
    <row r="67" spans="1:20" s="328" customFormat="1" ht="15" customHeight="1">
      <c r="A67" s="269" t="s">
        <v>111</v>
      </c>
      <c r="B67" s="570">
        <v>3752.72</v>
      </c>
      <c r="C67" s="570">
        <v>318.98</v>
      </c>
      <c r="D67" s="570">
        <v>0</v>
      </c>
      <c r="E67" s="570">
        <v>0</v>
      </c>
      <c r="F67" s="570">
        <v>0</v>
      </c>
      <c r="G67" s="329">
        <v>318.98</v>
      </c>
      <c r="H67" s="570">
        <v>413.02</v>
      </c>
      <c r="I67" s="570">
        <v>0</v>
      </c>
      <c r="J67" s="570">
        <v>1.3</v>
      </c>
      <c r="K67" s="570">
        <v>0</v>
      </c>
      <c r="L67" s="329">
        <v>414.32</v>
      </c>
      <c r="M67" s="570">
        <v>94.039999999999964</v>
      </c>
      <c r="N67" s="570">
        <v>0</v>
      </c>
      <c r="O67" s="570">
        <v>1.3</v>
      </c>
      <c r="P67" s="570">
        <v>0</v>
      </c>
      <c r="Q67" s="329">
        <v>95.339999999999961</v>
      </c>
      <c r="R67" s="431">
        <v>8.4999680231938449E-2</v>
      </c>
      <c r="S67" s="431">
        <v>0.11040525272335799</v>
      </c>
      <c r="T67" s="49"/>
    </row>
    <row r="68" spans="1:20" s="328" customFormat="1" ht="15" customHeight="1">
      <c r="A68" s="269" t="s">
        <v>113</v>
      </c>
      <c r="B68" s="570">
        <v>790.57</v>
      </c>
      <c r="C68" s="570">
        <v>692.72</v>
      </c>
      <c r="D68" s="570">
        <v>0</v>
      </c>
      <c r="E68" s="570">
        <v>0</v>
      </c>
      <c r="F68" s="570">
        <v>0</v>
      </c>
      <c r="G68" s="329">
        <v>692.72</v>
      </c>
      <c r="H68" s="570">
        <v>14395.69</v>
      </c>
      <c r="I68" s="570">
        <v>0</v>
      </c>
      <c r="J68" s="570">
        <v>3187.35</v>
      </c>
      <c r="K68" s="570">
        <v>0</v>
      </c>
      <c r="L68" s="329">
        <v>17583.04</v>
      </c>
      <c r="M68" s="570">
        <v>13702.970000000001</v>
      </c>
      <c r="N68" s="570">
        <v>0</v>
      </c>
      <c r="O68" s="570">
        <v>3187.35</v>
      </c>
      <c r="P68" s="570">
        <v>0</v>
      </c>
      <c r="Q68" s="329">
        <v>16890.32</v>
      </c>
      <c r="R68" s="431">
        <v>0.87622854396195149</v>
      </c>
      <c r="S68" s="431">
        <v>22.240965379409793</v>
      </c>
      <c r="T68" s="49"/>
    </row>
    <row r="69" spans="1:20" s="328" customFormat="1" ht="15" customHeight="1">
      <c r="A69" s="269" t="s">
        <v>510</v>
      </c>
      <c r="B69" s="570">
        <v>0</v>
      </c>
      <c r="C69" s="570">
        <v>0</v>
      </c>
      <c r="D69" s="570">
        <v>0</v>
      </c>
      <c r="E69" s="570">
        <v>0</v>
      </c>
      <c r="F69" s="570">
        <v>0</v>
      </c>
      <c r="G69" s="329">
        <v>0</v>
      </c>
      <c r="H69" s="570">
        <v>556.63</v>
      </c>
      <c r="I69" s="570">
        <v>0</v>
      </c>
      <c r="J69" s="570">
        <v>347.14</v>
      </c>
      <c r="K69" s="570">
        <v>0</v>
      </c>
      <c r="L69" s="329">
        <v>903.77</v>
      </c>
      <c r="M69" s="570">
        <v>556.63</v>
      </c>
      <c r="N69" s="570">
        <v>0</v>
      </c>
      <c r="O69" s="570">
        <v>347.14</v>
      </c>
      <c r="P69" s="570">
        <v>0</v>
      </c>
      <c r="Q69" s="329">
        <v>903.77</v>
      </c>
      <c r="R69" s="431">
        <v>0</v>
      </c>
      <c r="S69" s="431">
        <v>0</v>
      </c>
      <c r="T69" s="49"/>
    </row>
    <row r="70" spans="1:20" s="328" customFormat="1" ht="15" customHeight="1">
      <c r="A70" s="681" t="s">
        <v>442</v>
      </c>
      <c r="B70" s="443"/>
      <c r="C70" s="443" t="s">
        <v>442</v>
      </c>
      <c r="D70" s="443" t="s">
        <v>442</v>
      </c>
      <c r="E70" s="443"/>
      <c r="F70" s="443"/>
      <c r="G70" s="443" t="s">
        <v>442</v>
      </c>
      <c r="H70" s="443" t="s">
        <v>442</v>
      </c>
      <c r="I70" s="443" t="s">
        <v>442</v>
      </c>
      <c r="J70" s="443"/>
      <c r="K70" s="443"/>
      <c r="L70" s="443"/>
      <c r="M70" s="443"/>
      <c r="N70" s="443" t="s">
        <v>442</v>
      </c>
      <c r="O70" s="443" t="s">
        <v>442</v>
      </c>
      <c r="P70" s="443" t="s">
        <v>442</v>
      </c>
      <c r="Q70" s="443"/>
      <c r="R70" s="444"/>
      <c r="S70" s="444"/>
      <c r="T70" s="49"/>
    </row>
    <row r="71" spans="1:20" s="328" customFormat="1" ht="15" customHeight="1">
      <c r="A71" s="681" t="s">
        <v>159</v>
      </c>
      <c r="B71" s="443">
        <v>616988.89999999979</v>
      </c>
      <c r="C71" s="443">
        <v>41984.170000000006</v>
      </c>
      <c r="D71" s="443">
        <v>0</v>
      </c>
      <c r="E71" s="443">
        <v>3203.51</v>
      </c>
      <c r="F71" s="443">
        <v>0</v>
      </c>
      <c r="G71" s="443">
        <v>45187.68</v>
      </c>
      <c r="H71" s="443">
        <v>75844.53</v>
      </c>
      <c r="I71" s="443">
        <v>0</v>
      </c>
      <c r="J71" s="443">
        <v>42944.78</v>
      </c>
      <c r="K71" s="443">
        <v>0</v>
      </c>
      <c r="L71" s="443">
        <v>118789.31000000001</v>
      </c>
      <c r="M71" s="443">
        <v>33860.36</v>
      </c>
      <c r="N71" s="443">
        <v>0</v>
      </c>
      <c r="O71" s="443">
        <v>39741.269999999997</v>
      </c>
      <c r="P71" s="443">
        <v>0</v>
      </c>
      <c r="Q71" s="443">
        <v>73601.62999999999</v>
      </c>
      <c r="R71" s="432">
        <v>7.3239048546902566E-2</v>
      </c>
      <c r="S71" s="432">
        <v>0.19253070841306877</v>
      </c>
      <c r="T71" s="49"/>
    </row>
    <row r="72" spans="1:20" ht="15" customHeight="1">
      <c r="A72" s="269" t="s">
        <v>442</v>
      </c>
      <c r="B72" s="331"/>
      <c r="C72" s="331"/>
      <c r="D72" s="331"/>
      <c r="E72" s="329"/>
      <c r="F72" s="329"/>
      <c r="G72" s="331"/>
      <c r="H72" s="331"/>
      <c r="I72" s="331"/>
      <c r="J72" s="331"/>
      <c r="K72" s="331"/>
      <c r="L72" s="331"/>
      <c r="M72" s="331"/>
      <c r="N72" s="331"/>
      <c r="O72" s="331"/>
      <c r="P72" s="331"/>
      <c r="Q72" s="331"/>
      <c r="R72" s="333"/>
      <c r="S72" s="259"/>
      <c r="T72" s="47"/>
    </row>
    <row r="73" spans="1:20" ht="15" customHeight="1">
      <c r="A73" s="49"/>
      <c r="B73" s="259"/>
      <c r="C73" s="259"/>
      <c r="D73" s="47"/>
      <c r="E73" s="264"/>
      <c r="F73" s="264"/>
      <c r="G73" s="259"/>
      <c r="H73" s="259"/>
      <c r="I73" s="259"/>
      <c r="J73" s="264"/>
      <c r="K73" s="264"/>
      <c r="L73" s="259"/>
      <c r="M73" s="259"/>
      <c r="N73" s="47"/>
      <c r="O73" s="259" t="s">
        <v>442</v>
      </c>
      <c r="P73" s="259"/>
      <c r="Q73" s="259" t="s">
        <v>442</v>
      </c>
      <c r="R73" s="259" t="s">
        <v>442</v>
      </c>
      <c r="S73" s="259" t="s">
        <v>1014</v>
      </c>
      <c r="T73" s="47"/>
    </row>
    <row r="74" spans="1:20" ht="15" customHeight="1" thickBot="1">
      <c r="A74" s="334"/>
      <c r="B74" s="335"/>
      <c r="C74" s="118"/>
      <c r="D74" s="118"/>
      <c r="E74" s="335"/>
      <c r="F74" s="335"/>
      <c r="G74" s="118"/>
      <c r="H74" s="118"/>
      <c r="I74" s="118"/>
      <c r="J74" s="335"/>
      <c r="K74" s="335"/>
      <c r="L74" s="335"/>
      <c r="M74" s="118"/>
      <c r="N74" s="118"/>
      <c r="O74" s="118"/>
      <c r="P74" s="118"/>
      <c r="Q74" s="335" t="s">
        <v>442</v>
      </c>
      <c r="R74" s="118"/>
      <c r="S74" s="118"/>
      <c r="T74" s="47"/>
    </row>
    <row r="75" spans="1:20" ht="15" customHeight="1" thickTop="1">
      <c r="A75" s="336" t="s">
        <v>1419</v>
      </c>
      <c r="B75" s="47"/>
      <c r="C75" s="47"/>
      <c r="D75" s="47"/>
      <c r="E75" s="47"/>
      <c r="F75" s="47"/>
      <c r="G75" s="47"/>
      <c r="H75" s="47"/>
      <c r="I75" s="47"/>
      <c r="J75" s="47"/>
      <c r="K75" s="47"/>
      <c r="L75" s="47"/>
      <c r="M75" s="47"/>
      <c r="N75" s="47"/>
      <c r="O75" s="47"/>
      <c r="P75" s="47"/>
      <c r="Q75" s="259" t="s">
        <v>442</v>
      </c>
      <c r="R75" s="47"/>
      <c r="S75" s="47"/>
      <c r="T75" s="47"/>
    </row>
    <row r="76" spans="1:20" ht="15" customHeight="1">
      <c r="A76" s="336" t="s">
        <v>1420</v>
      </c>
      <c r="B76" s="47"/>
      <c r="C76" s="47"/>
      <c r="D76" s="47"/>
      <c r="E76" s="47"/>
      <c r="F76" s="47"/>
      <c r="G76" s="47"/>
      <c r="H76" s="47"/>
      <c r="I76" s="47"/>
      <c r="J76" s="47"/>
      <c r="K76" s="47"/>
      <c r="L76" s="47"/>
      <c r="M76" s="47"/>
      <c r="N76" s="47"/>
      <c r="O76" s="47"/>
      <c r="P76" s="47"/>
      <c r="Q76" s="47"/>
      <c r="R76" s="47"/>
      <c r="S76" s="47"/>
      <c r="T76" s="47"/>
    </row>
    <row r="77" spans="1:20" ht="15" customHeight="1">
      <c r="A77" s="49"/>
      <c r="B77" s="47"/>
      <c r="C77" s="47"/>
      <c r="D77" s="47"/>
      <c r="E77" s="47"/>
      <c r="F77" s="47"/>
      <c r="G77" s="47"/>
      <c r="H77" s="47"/>
      <c r="I77" s="47"/>
      <c r="J77" s="47"/>
      <c r="K77" s="47"/>
      <c r="L77" s="47"/>
      <c r="M77" s="47"/>
      <c r="N77" s="47"/>
      <c r="O77" s="47"/>
      <c r="P77" s="47"/>
      <c r="Q77" s="47"/>
      <c r="R77" s="47"/>
      <c r="S77" s="47"/>
      <c r="T77" s="47"/>
    </row>
    <row r="78" spans="1:20" ht="15" customHeight="1">
      <c r="B78" s="47"/>
      <c r="C78" s="47"/>
      <c r="D78" s="47"/>
      <c r="E78" s="47"/>
      <c r="F78" s="47"/>
      <c r="G78" s="47"/>
      <c r="H78" s="47"/>
      <c r="I78" s="47"/>
      <c r="J78" s="47"/>
      <c r="K78" s="47"/>
      <c r="L78" s="47"/>
      <c r="M78" s="47"/>
      <c r="N78" s="47"/>
      <c r="O78" s="47"/>
      <c r="P78" s="47"/>
      <c r="Q78" s="47"/>
      <c r="R78" s="47"/>
      <c r="S78" s="47"/>
      <c r="T78" s="47"/>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45"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10.7109375" style="5" bestFit="1" customWidth="1"/>
    <col min="7" max="16384" width="9.140625" style="5"/>
  </cols>
  <sheetData>
    <row r="1" spans="1:6" ht="30" customHeight="1">
      <c r="A1" s="727" t="s">
        <v>446</v>
      </c>
      <c r="B1" s="727"/>
      <c r="C1" s="727"/>
      <c r="D1" s="727"/>
      <c r="E1" s="727"/>
      <c r="F1" s="727"/>
    </row>
    <row r="2" spans="1:6" ht="18">
      <c r="A2" s="728" t="s">
        <v>487</v>
      </c>
      <c r="B2" s="728"/>
      <c r="C2" s="728"/>
      <c r="D2" s="728"/>
      <c r="E2" s="728"/>
      <c r="F2" s="728"/>
    </row>
    <row r="3" spans="1:6" ht="18">
      <c r="A3" s="728" t="s">
        <v>1468</v>
      </c>
      <c r="B3" s="728"/>
      <c r="C3" s="728"/>
      <c r="D3" s="728"/>
      <c r="E3" s="728"/>
      <c r="F3" s="728"/>
    </row>
    <row r="4" spans="1:6" ht="30" customHeight="1">
      <c r="A4" s="732" t="s">
        <v>511</v>
      </c>
      <c r="B4" s="732"/>
      <c r="C4" s="732"/>
      <c r="D4" s="732"/>
      <c r="E4" s="732"/>
      <c r="F4" s="732"/>
    </row>
    <row r="5" spans="1:6" ht="3.75" customHeight="1">
      <c r="A5" s="188"/>
      <c r="B5" s="189"/>
      <c r="C5" s="189"/>
      <c r="D5" s="189"/>
      <c r="E5" s="189"/>
      <c r="F5" s="189"/>
    </row>
    <row r="6" spans="1:6" ht="30" customHeight="1" thickBot="1">
      <c r="A6" s="446"/>
      <c r="B6" s="382" t="s">
        <v>155</v>
      </c>
      <c r="C6" s="382" t="s">
        <v>156</v>
      </c>
      <c r="D6" s="382" t="s">
        <v>157</v>
      </c>
      <c r="E6" s="382" t="s">
        <v>158</v>
      </c>
      <c r="F6" s="382" t="s">
        <v>159</v>
      </c>
    </row>
    <row r="7" spans="1:6">
      <c r="A7" s="383" t="s">
        <v>160</v>
      </c>
      <c r="B7" s="384">
        <v>8949335.4100499991</v>
      </c>
      <c r="C7" s="384">
        <v>1376332.4875999999</v>
      </c>
      <c r="D7" s="384">
        <v>0</v>
      </c>
      <c r="E7" s="384">
        <v>0</v>
      </c>
      <c r="F7" s="384">
        <v>10325667.89765</v>
      </c>
    </row>
    <row r="8" spans="1:6">
      <c r="A8" s="187" t="s">
        <v>161</v>
      </c>
      <c r="B8" s="57">
        <v>422640.68979999999</v>
      </c>
      <c r="C8" s="57">
        <v>94953.51771</v>
      </c>
      <c r="D8" s="57">
        <v>0</v>
      </c>
      <c r="E8" s="57">
        <v>0</v>
      </c>
      <c r="F8" s="57">
        <v>517594.20750999998</v>
      </c>
    </row>
    <row r="9" spans="1:6">
      <c r="A9" s="58" t="s">
        <v>162</v>
      </c>
      <c r="B9" s="95">
        <v>93752.811549999999</v>
      </c>
      <c r="C9" s="95">
        <v>5160.52412</v>
      </c>
      <c r="D9" s="95">
        <v>0</v>
      </c>
      <c r="E9" s="95">
        <v>0</v>
      </c>
      <c r="F9" s="95">
        <v>98913.33567</v>
      </c>
    </row>
    <row r="10" spans="1:6">
      <c r="A10" s="58" t="s">
        <v>163</v>
      </c>
      <c r="B10" s="95">
        <v>32363.984359999999</v>
      </c>
      <c r="C10" s="95">
        <v>38532.790130000001</v>
      </c>
      <c r="D10" s="95">
        <v>0</v>
      </c>
      <c r="E10" s="95">
        <v>0</v>
      </c>
      <c r="F10" s="95">
        <v>70896.774489999996</v>
      </c>
    </row>
    <row r="11" spans="1:6">
      <c r="A11" s="58" t="s">
        <v>164</v>
      </c>
      <c r="B11" s="95">
        <v>296493.48548000003</v>
      </c>
      <c r="C11" s="95">
        <v>51260.201679999998</v>
      </c>
      <c r="D11" s="95">
        <v>0</v>
      </c>
      <c r="E11" s="95">
        <v>0</v>
      </c>
      <c r="F11" s="95">
        <v>347753.68716000003</v>
      </c>
    </row>
    <row r="12" spans="1:6">
      <c r="A12" s="58" t="s">
        <v>165</v>
      </c>
      <c r="B12" s="95">
        <v>0</v>
      </c>
      <c r="C12" s="95">
        <v>0</v>
      </c>
      <c r="D12" s="95">
        <v>0</v>
      </c>
      <c r="E12" s="95">
        <v>0</v>
      </c>
      <c r="F12" s="95">
        <v>0</v>
      </c>
    </row>
    <row r="13" spans="1:6">
      <c r="A13" s="58" t="s">
        <v>166</v>
      </c>
      <c r="B13" s="95">
        <v>0</v>
      </c>
      <c r="C13" s="95">
        <v>0</v>
      </c>
      <c r="D13" s="95">
        <v>0</v>
      </c>
      <c r="E13" s="95">
        <v>0</v>
      </c>
      <c r="F13" s="95">
        <v>0</v>
      </c>
    </row>
    <row r="14" spans="1:6">
      <c r="A14" s="58" t="s">
        <v>1443</v>
      </c>
      <c r="B14" s="95">
        <v>4.9470000000000001</v>
      </c>
      <c r="C14" s="95">
        <v>0</v>
      </c>
      <c r="D14" s="95">
        <v>0</v>
      </c>
      <c r="E14" s="95">
        <v>0</v>
      </c>
      <c r="F14" s="95">
        <v>4.9470000000000001</v>
      </c>
    </row>
    <row r="15" spans="1:6">
      <c r="A15" s="58" t="s">
        <v>168</v>
      </c>
      <c r="B15" s="95">
        <v>25.461410000000001</v>
      </c>
      <c r="C15" s="95">
        <v>1.7800000000000001E-3</v>
      </c>
      <c r="D15" s="95">
        <v>0</v>
      </c>
      <c r="E15" s="95">
        <v>0</v>
      </c>
      <c r="F15" s="95">
        <v>25.463189999999997</v>
      </c>
    </row>
    <row r="16" spans="1:6">
      <c r="A16" s="58" t="s">
        <v>169</v>
      </c>
      <c r="B16" s="95">
        <v>0</v>
      </c>
      <c r="C16" s="95">
        <v>0</v>
      </c>
      <c r="D16" s="95">
        <v>0</v>
      </c>
      <c r="E16" s="95">
        <v>0</v>
      </c>
      <c r="F16" s="95">
        <v>0</v>
      </c>
    </row>
    <row r="17" spans="1:6">
      <c r="A17" s="187" t="s">
        <v>170</v>
      </c>
      <c r="B17" s="57">
        <v>159445.06336</v>
      </c>
      <c r="C17" s="57">
        <v>27783.439449999998</v>
      </c>
      <c r="D17" s="57">
        <v>0</v>
      </c>
      <c r="E17" s="57">
        <v>0</v>
      </c>
      <c r="F17" s="57">
        <v>187228.50281000001</v>
      </c>
    </row>
    <row r="18" spans="1:6">
      <c r="A18" s="58" t="s">
        <v>171</v>
      </c>
      <c r="B18" s="95">
        <v>0</v>
      </c>
      <c r="C18" s="95">
        <v>0</v>
      </c>
      <c r="D18" s="95">
        <v>0</v>
      </c>
      <c r="E18" s="95">
        <v>0</v>
      </c>
      <c r="F18" s="95">
        <v>0</v>
      </c>
    </row>
    <row r="19" spans="1:6">
      <c r="A19" s="58" t="s">
        <v>172</v>
      </c>
      <c r="B19" s="95">
        <v>97824.422790000011</v>
      </c>
      <c r="C19" s="95">
        <v>10783.075279999999</v>
      </c>
      <c r="D19" s="95">
        <v>0</v>
      </c>
      <c r="E19" s="95">
        <v>0</v>
      </c>
      <c r="F19" s="95">
        <v>108607.49806999999</v>
      </c>
    </row>
    <row r="20" spans="1:6">
      <c r="A20" s="58" t="s">
        <v>173</v>
      </c>
      <c r="B20" s="95">
        <v>0</v>
      </c>
      <c r="C20" s="95">
        <v>0</v>
      </c>
      <c r="D20" s="95">
        <v>0</v>
      </c>
      <c r="E20" s="95">
        <v>0</v>
      </c>
      <c r="F20" s="95">
        <v>0</v>
      </c>
    </row>
    <row r="21" spans="1:6">
      <c r="A21" s="58" t="s">
        <v>174</v>
      </c>
      <c r="B21" s="95">
        <v>0</v>
      </c>
      <c r="C21" s="95">
        <v>0</v>
      </c>
      <c r="D21" s="95">
        <v>0</v>
      </c>
      <c r="E21" s="95">
        <v>0</v>
      </c>
      <c r="F21" s="95">
        <v>0</v>
      </c>
    </row>
    <row r="22" spans="1:6">
      <c r="A22" s="58" t="s">
        <v>219</v>
      </c>
      <c r="B22" s="95">
        <v>29127.003069999999</v>
      </c>
      <c r="C22" s="95">
        <v>10304.45579</v>
      </c>
      <c r="D22" s="95">
        <v>0</v>
      </c>
      <c r="E22" s="95">
        <v>0</v>
      </c>
      <c r="F22" s="95">
        <v>39431.458859999999</v>
      </c>
    </row>
    <row r="23" spans="1:6">
      <c r="A23" s="58" t="s">
        <v>176</v>
      </c>
      <c r="B23" s="95">
        <v>32332.747530000001</v>
      </c>
      <c r="C23" s="95">
        <v>6695.9083799999999</v>
      </c>
      <c r="D23" s="95">
        <v>0</v>
      </c>
      <c r="E23" s="95">
        <v>0</v>
      </c>
      <c r="F23" s="95">
        <v>39028.655909999994</v>
      </c>
    </row>
    <row r="24" spans="1:6">
      <c r="A24" s="58" t="s">
        <v>177</v>
      </c>
      <c r="B24" s="95">
        <v>160.88997000000001</v>
      </c>
      <c r="C24" s="95">
        <v>0</v>
      </c>
      <c r="D24" s="95">
        <v>0</v>
      </c>
      <c r="E24" s="95">
        <v>0</v>
      </c>
      <c r="F24" s="95">
        <v>160.88997000000001</v>
      </c>
    </row>
    <row r="25" spans="1:6">
      <c r="A25" s="58" t="s">
        <v>178</v>
      </c>
      <c r="B25" s="95">
        <v>0</v>
      </c>
      <c r="C25" s="95">
        <v>0</v>
      </c>
      <c r="D25" s="95">
        <v>0</v>
      </c>
      <c r="E25" s="95">
        <v>0</v>
      </c>
      <c r="F25" s="95">
        <v>0</v>
      </c>
    </row>
    <row r="26" spans="1:6">
      <c r="A26" s="187" t="s">
        <v>179</v>
      </c>
      <c r="B26" s="57">
        <v>8022385.7847700007</v>
      </c>
      <c r="C26" s="57">
        <v>131625.95878000002</v>
      </c>
      <c r="D26" s="57">
        <v>0</v>
      </c>
      <c r="E26" s="57">
        <v>0</v>
      </c>
      <c r="F26" s="57">
        <v>8154011.7435499998</v>
      </c>
    </row>
    <row r="27" spans="1:6">
      <c r="A27" s="60" t="s">
        <v>180</v>
      </c>
      <c r="B27" s="95">
        <v>7699510.33287</v>
      </c>
      <c r="C27" s="95">
        <v>103633.65413</v>
      </c>
      <c r="D27" s="95">
        <v>0</v>
      </c>
      <c r="E27" s="95">
        <v>0</v>
      </c>
      <c r="F27" s="95">
        <v>7803143.9869999997</v>
      </c>
    </row>
    <row r="28" spans="1:6">
      <c r="A28" s="58" t="s">
        <v>181</v>
      </c>
      <c r="B28" s="95">
        <v>6963485.8503</v>
      </c>
      <c r="C28" s="95">
        <v>60874.344090000006</v>
      </c>
      <c r="D28" s="95">
        <v>0</v>
      </c>
      <c r="E28" s="95">
        <v>0</v>
      </c>
      <c r="F28" s="95">
        <v>7024360.1943900008</v>
      </c>
    </row>
    <row r="29" spans="1:6">
      <c r="A29" s="58" t="s">
        <v>182</v>
      </c>
      <c r="B29" s="95">
        <v>559683.51512999996</v>
      </c>
      <c r="C29" s="95">
        <v>36174.33642</v>
      </c>
      <c r="D29" s="95">
        <v>0</v>
      </c>
      <c r="E29" s="95">
        <v>0</v>
      </c>
      <c r="F29" s="95">
        <v>595857.8515499999</v>
      </c>
    </row>
    <row r="30" spans="1:6">
      <c r="A30" s="58" t="s">
        <v>183</v>
      </c>
      <c r="B30" s="95">
        <v>176340.96744000001</v>
      </c>
      <c r="C30" s="95">
        <v>6584.9736199999998</v>
      </c>
      <c r="D30" s="95">
        <v>0</v>
      </c>
      <c r="E30" s="95">
        <v>0</v>
      </c>
      <c r="F30" s="95">
        <v>182925.94106000001</v>
      </c>
    </row>
    <row r="31" spans="1:6">
      <c r="A31" s="60" t="s">
        <v>184</v>
      </c>
      <c r="B31" s="95">
        <v>88556.41072</v>
      </c>
      <c r="C31" s="95">
        <v>873.16034999999999</v>
      </c>
      <c r="D31" s="95">
        <v>0</v>
      </c>
      <c r="E31" s="95">
        <v>0</v>
      </c>
      <c r="F31" s="95">
        <v>89429.571069999991</v>
      </c>
    </row>
    <row r="32" spans="1:6">
      <c r="A32" s="58" t="s">
        <v>185</v>
      </c>
      <c r="B32" s="95">
        <v>68206.987970000002</v>
      </c>
      <c r="C32" s="95">
        <v>472.66676000000001</v>
      </c>
      <c r="D32" s="95">
        <v>0</v>
      </c>
      <c r="E32" s="95">
        <v>0</v>
      </c>
      <c r="F32" s="95">
        <v>68679.654730000009</v>
      </c>
    </row>
    <row r="33" spans="1:6">
      <c r="A33" s="58" t="s">
        <v>186</v>
      </c>
      <c r="B33" s="95">
        <v>12204.753769999999</v>
      </c>
      <c r="C33" s="95">
        <v>227.68455</v>
      </c>
      <c r="D33" s="95">
        <v>0</v>
      </c>
      <c r="E33" s="95">
        <v>0</v>
      </c>
      <c r="F33" s="95">
        <v>12432.438320000001</v>
      </c>
    </row>
    <row r="34" spans="1:6">
      <c r="A34" s="58" t="s">
        <v>187</v>
      </c>
      <c r="B34" s="95">
        <v>8144.6689800000004</v>
      </c>
      <c r="C34" s="95">
        <v>172.80904000000001</v>
      </c>
      <c r="D34" s="95">
        <v>0</v>
      </c>
      <c r="E34" s="95">
        <v>0</v>
      </c>
      <c r="F34" s="95">
        <v>8317.4780199999987</v>
      </c>
    </row>
    <row r="35" spans="1:6">
      <c r="A35" s="60" t="s">
        <v>188</v>
      </c>
      <c r="B35" s="95">
        <v>74399.388599999991</v>
      </c>
      <c r="C35" s="95">
        <v>7863.8471399999999</v>
      </c>
      <c r="D35" s="95">
        <v>0</v>
      </c>
      <c r="E35" s="95">
        <v>0</v>
      </c>
      <c r="F35" s="95">
        <v>82263.235739999989</v>
      </c>
    </row>
    <row r="36" spans="1:6">
      <c r="A36" s="58" t="s">
        <v>189</v>
      </c>
      <c r="B36" s="95">
        <v>55178.312259999999</v>
      </c>
      <c r="C36" s="95">
        <v>3658.48666</v>
      </c>
      <c r="D36" s="95">
        <v>0</v>
      </c>
      <c r="E36" s="95">
        <v>0</v>
      </c>
      <c r="F36" s="95">
        <v>58836.798920000001</v>
      </c>
    </row>
    <row r="37" spans="1:6">
      <c r="A37" s="58" t="s">
        <v>190</v>
      </c>
      <c r="B37" s="95">
        <v>15457.61405</v>
      </c>
      <c r="C37" s="95">
        <v>3987.5855999999999</v>
      </c>
      <c r="D37" s="95">
        <v>0</v>
      </c>
      <c r="E37" s="95">
        <v>0</v>
      </c>
      <c r="F37" s="95">
        <v>19445.199649999999</v>
      </c>
    </row>
    <row r="38" spans="1:6">
      <c r="A38" s="58" t="s">
        <v>191</v>
      </c>
      <c r="B38" s="95">
        <v>3763.4622899999999</v>
      </c>
      <c r="C38" s="95">
        <v>217.77488</v>
      </c>
      <c r="D38" s="95">
        <v>0</v>
      </c>
      <c r="E38" s="95">
        <v>0</v>
      </c>
      <c r="F38" s="95">
        <v>3981.2371699999999</v>
      </c>
    </row>
    <row r="39" spans="1:6">
      <c r="A39" s="60" t="s">
        <v>192</v>
      </c>
      <c r="B39" s="95">
        <v>502820.60072000005</v>
      </c>
      <c r="C39" s="95">
        <v>25854.821670000001</v>
      </c>
      <c r="D39" s="95">
        <v>0</v>
      </c>
      <c r="E39" s="95">
        <v>0</v>
      </c>
      <c r="F39" s="95">
        <v>528675.42238999996</v>
      </c>
    </row>
    <row r="40" spans="1:6">
      <c r="A40" s="58" t="s">
        <v>193</v>
      </c>
      <c r="B40" s="95">
        <v>175595.01583000002</v>
      </c>
      <c r="C40" s="95">
        <v>6940.5805099999998</v>
      </c>
      <c r="D40" s="95">
        <v>0</v>
      </c>
      <c r="E40" s="95">
        <v>0</v>
      </c>
      <c r="F40" s="95">
        <v>182535.59633999999</v>
      </c>
    </row>
    <row r="41" spans="1:6">
      <c r="A41" s="58" t="s">
        <v>194</v>
      </c>
      <c r="B41" s="95">
        <v>56810.578439999997</v>
      </c>
      <c r="C41" s="95">
        <v>6027.25324</v>
      </c>
      <c r="D41" s="95">
        <v>0</v>
      </c>
      <c r="E41" s="95">
        <v>0</v>
      </c>
      <c r="F41" s="95">
        <v>62837.831680000003</v>
      </c>
    </row>
    <row r="42" spans="1:6">
      <c r="A42" s="58" t="s">
        <v>195</v>
      </c>
      <c r="B42" s="95">
        <v>677.19132999999999</v>
      </c>
      <c r="C42" s="95">
        <v>1.0000000000000001E-5</v>
      </c>
      <c r="D42" s="95">
        <v>0</v>
      </c>
      <c r="E42" s="95">
        <v>0</v>
      </c>
      <c r="F42" s="95">
        <v>677.19133999999997</v>
      </c>
    </row>
    <row r="43" spans="1:6">
      <c r="A43" s="58" t="s">
        <v>196</v>
      </c>
      <c r="B43" s="95">
        <v>330.80225999999999</v>
      </c>
      <c r="C43" s="95">
        <v>21.654959999999999</v>
      </c>
      <c r="D43" s="95">
        <v>0</v>
      </c>
      <c r="E43" s="95">
        <v>0</v>
      </c>
      <c r="F43" s="95">
        <v>352.45721999999995</v>
      </c>
    </row>
    <row r="44" spans="1:6">
      <c r="A44" s="58" t="s">
        <v>197</v>
      </c>
      <c r="B44" s="95">
        <v>97.974199999999996</v>
      </c>
      <c r="C44" s="95">
        <v>0</v>
      </c>
      <c r="D44" s="95">
        <v>0</v>
      </c>
      <c r="E44" s="95">
        <v>0</v>
      </c>
      <c r="F44" s="95">
        <v>97.974199999999996</v>
      </c>
    </row>
    <row r="45" spans="1:6">
      <c r="A45" s="58" t="s">
        <v>198</v>
      </c>
      <c r="B45" s="95">
        <v>219.16647</v>
      </c>
      <c r="C45" s="95">
        <v>0</v>
      </c>
      <c r="D45" s="95">
        <v>0</v>
      </c>
      <c r="E45" s="95">
        <v>0</v>
      </c>
      <c r="F45" s="95">
        <v>219.16647</v>
      </c>
    </row>
    <row r="46" spans="1:6">
      <c r="A46" s="58" t="s">
        <v>1181</v>
      </c>
      <c r="B46" s="95">
        <v>149277.69596000001</v>
      </c>
      <c r="C46" s="95">
        <v>6603.70471</v>
      </c>
      <c r="D46" s="95">
        <v>0</v>
      </c>
      <c r="E46" s="95">
        <v>0</v>
      </c>
      <c r="F46" s="95">
        <v>155881.40066999997</v>
      </c>
    </row>
    <row r="47" spans="1:6">
      <c r="A47" s="58" t="s">
        <v>1182</v>
      </c>
      <c r="B47" s="95">
        <v>117559.89416</v>
      </c>
      <c r="C47" s="95">
        <v>6204.8416999999999</v>
      </c>
      <c r="D47" s="95">
        <v>0</v>
      </c>
      <c r="E47" s="95">
        <v>0</v>
      </c>
      <c r="F47" s="95">
        <v>123764.73586</v>
      </c>
    </row>
    <row r="48" spans="1:6">
      <c r="A48" s="58" t="s">
        <v>1187</v>
      </c>
      <c r="B48" s="95">
        <v>674.52412000000004</v>
      </c>
      <c r="C48" s="95">
        <v>0</v>
      </c>
      <c r="D48" s="95">
        <v>0</v>
      </c>
      <c r="E48" s="95">
        <v>0</v>
      </c>
      <c r="F48" s="95">
        <v>674.52412000000004</v>
      </c>
    </row>
    <row r="49" spans="1:6">
      <c r="A49" s="58" t="s">
        <v>1188</v>
      </c>
      <c r="B49" s="95">
        <v>867.28549999999996</v>
      </c>
      <c r="C49" s="95">
        <v>56.786540000000002</v>
      </c>
      <c r="D49" s="95">
        <v>0</v>
      </c>
      <c r="E49" s="95">
        <v>0</v>
      </c>
      <c r="F49" s="95">
        <v>924.07204000000002</v>
      </c>
    </row>
    <row r="50" spans="1:6">
      <c r="A50" s="58" t="s">
        <v>1206</v>
      </c>
      <c r="B50" s="95">
        <v>400.73525999999998</v>
      </c>
      <c r="C50" s="95">
        <v>0</v>
      </c>
      <c r="D50" s="95">
        <v>0</v>
      </c>
      <c r="E50" s="95">
        <v>0</v>
      </c>
      <c r="F50" s="95">
        <v>400.73525999999998</v>
      </c>
    </row>
    <row r="51" spans="1:6">
      <c r="A51" s="58" t="s">
        <v>1226</v>
      </c>
      <c r="B51" s="95">
        <v>309.73719</v>
      </c>
      <c r="C51" s="95">
        <v>0</v>
      </c>
      <c r="D51" s="95">
        <v>0</v>
      </c>
      <c r="E51" s="95">
        <v>0</v>
      </c>
      <c r="F51" s="95">
        <v>309.73719</v>
      </c>
    </row>
    <row r="52" spans="1:6">
      <c r="A52" s="60" t="s">
        <v>199</v>
      </c>
      <c r="B52" s="95">
        <v>-342900.94813999999</v>
      </c>
      <c r="C52" s="95">
        <v>-6599.5245100000002</v>
      </c>
      <c r="D52" s="95">
        <v>0</v>
      </c>
      <c r="E52" s="95">
        <v>0</v>
      </c>
      <c r="F52" s="95">
        <v>-349500.47264999995</v>
      </c>
    </row>
    <row r="53" spans="1:6">
      <c r="A53" s="61" t="s">
        <v>1257</v>
      </c>
      <c r="B53" s="95">
        <v>-44829.132239999999</v>
      </c>
      <c r="C53" s="95">
        <v>-1250.3917099999999</v>
      </c>
      <c r="D53" s="95">
        <v>0</v>
      </c>
      <c r="E53" s="95">
        <v>0</v>
      </c>
      <c r="F53" s="95">
        <v>-46079.523950000003</v>
      </c>
    </row>
    <row r="54" spans="1:6">
      <c r="A54" s="58" t="s">
        <v>1281</v>
      </c>
      <c r="B54" s="95">
        <v>-8274.2528700000003</v>
      </c>
      <c r="C54" s="95">
        <v>-915.02647999999999</v>
      </c>
      <c r="D54" s="95">
        <v>0</v>
      </c>
      <c r="E54" s="95">
        <v>0</v>
      </c>
      <c r="F54" s="95">
        <v>-9189.2793499999989</v>
      </c>
    </row>
    <row r="55" spans="1:6">
      <c r="A55" s="58" t="s">
        <v>1258</v>
      </c>
      <c r="B55" s="95">
        <v>-44219.726490000001</v>
      </c>
      <c r="C55" s="95">
        <v>-183.61626999999999</v>
      </c>
      <c r="D55" s="95">
        <v>0</v>
      </c>
      <c r="E55" s="95">
        <v>0</v>
      </c>
      <c r="F55" s="95">
        <v>-44403.34276</v>
      </c>
    </row>
    <row r="56" spans="1:6">
      <c r="A56" s="58" t="s">
        <v>1282</v>
      </c>
      <c r="B56" s="95">
        <v>-9188.4211999999989</v>
      </c>
      <c r="C56" s="95">
        <v>-47.915390000000002</v>
      </c>
      <c r="D56" s="95">
        <v>0</v>
      </c>
      <c r="E56" s="95">
        <v>0</v>
      </c>
      <c r="F56" s="95">
        <v>-9236.336589999999</v>
      </c>
    </row>
    <row r="57" spans="1:6">
      <c r="A57" s="58" t="s">
        <v>1259</v>
      </c>
      <c r="B57" s="95">
        <v>-45889.852610000002</v>
      </c>
      <c r="C57" s="95">
        <v>-1847.3597</v>
      </c>
      <c r="D57" s="95">
        <v>0</v>
      </c>
      <c r="E57" s="95">
        <v>0</v>
      </c>
      <c r="F57" s="95">
        <v>-47737.212310000003</v>
      </c>
    </row>
    <row r="58" spans="1:6">
      <c r="A58" s="58" t="s">
        <v>200</v>
      </c>
      <c r="B58" s="95">
        <v>-10803.134470000001</v>
      </c>
      <c r="C58" s="95">
        <v>-2097.8081000000002</v>
      </c>
      <c r="D58" s="95">
        <v>0</v>
      </c>
      <c r="E58" s="95">
        <v>0</v>
      </c>
      <c r="F58" s="95">
        <v>-12900.942570000001</v>
      </c>
    </row>
    <row r="59" spans="1:6">
      <c r="A59" s="61" t="s">
        <v>201</v>
      </c>
      <c r="B59" s="95">
        <v>-125608.16939</v>
      </c>
      <c r="C59" s="95">
        <v>0</v>
      </c>
      <c r="D59" s="95">
        <v>0</v>
      </c>
      <c r="E59" s="95">
        <v>0</v>
      </c>
      <c r="F59" s="95">
        <v>-125608.16939</v>
      </c>
    </row>
    <row r="60" spans="1:6">
      <c r="A60" s="58" t="s">
        <v>202</v>
      </c>
      <c r="B60" s="95">
        <v>-37981.772979999994</v>
      </c>
      <c r="C60" s="95">
        <v>0</v>
      </c>
      <c r="D60" s="95">
        <v>0</v>
      </c>
      <c r="E60" s="95">
        <v>0</v>
      </c>
      <c r="F60" s="95">
        <v>-37981.772979999994</v>
      </c>
    </row>
    <row r="61" spans="1:6">
      <c r="A61" s="58" t="s">
        <v>203</v>
      </c>
      <c r="B61" s="95">
        <v>0</v>
      </c>
      <c r="C61" s="95">
        <v>0</v>
      </c>
      <c r="D61" s="95">
        <v>0</v>
      </c>
      <c r="E61" s="95">
        <v>0</v>
      </c>
      <c r="F61" s="95">
        <v>0</v>
      </c>
    </row>
    <row r="62" spans="1:6">
      <c r="A62" s="58" t="s">
        <v>204</v>
      </c>
      <c r="B62" s="95">
        <v>0</v>
      </c>
      <c r="C62" s="95">
        <v>0</v>
      </c>
      <c r="D62" s="95">
        <v>0</v>
      </c>
      <c r="E62" s="95">
        <v>0</v>
      </c>
      <c r="F62" s="95">
        <v>0</v>
      </c>
    </row>
    <row r="63" spans="1:6">
      <c r="A63" s="58" t="s">
        <v>1002</v>
      </c>
      <c r="B63" s="95">
        <v>-1391.8040100000001</v>
      </c>
      <c r="C63" s="95">
        <v>-48.3962</v>
      </c>
      <c r="D63" s="95">
        <v>0</v>
      </c>
      <c r="E63" s="95">
        <v>0</v>
      </c>
      <c r="F63" s="95">
        <v>-1440.20021</v>
      </c>
    </row>
    <row r="64" spans="1:6">
      <c r="A64" s="58" t="s">
        <v>1003</v>
      </c>
      <c r="B64" s="95">
        <v>-3101.1252500000001</v>
      </c>
      <c r="C64" s="95">
        <v>-99.13879</v>
      </c>
      <c r="D64" s="95">
        <v>0</v>
      </c>
      <c r="E64" s="95">
        <v>0</v>
      </c>
      <c r="F64" s="95">
        <v>-3200.26404</v>
      </c>
    </row>
    <row r="65" spans="1:6">
      <c r="A65" s="61" t="s">
        <v>1189</v>
      </c>
      <c r="B65" s="95">
        <v>-4416.1540800000002</v>
      </c>
      <c r="C65" s="95">
        <v>-19.168240000000001</v>
      </c>
      <c r="D65" s="95">
        <v>0</v>
      </c>
      <c r="E65" s="95">
        <v>0</v>
      </c>
      <c r="F65" s="95">
        <v>-4435.3223200000002</v>
      </c>
    </row>
    <row r="66" spans="1:6">
      <c r="A66" s="58" t="s">
        <v>1190</v>
      </c>
      <c r="B66" s="95">
        <v>-4858.3852699999998</v>
      </c>
      <c r="C66" s="95">
        <v>-12.370809999999999</v>
      </c>
      <c r="D66" s="95">
        <v>0</v>
      </c>
      <c r="E66" s="95">
        <v>0</v>
      </c>
      <c r="F66" s="95">
        <v>-4870.7560800000001</v>
      </c>
    </row>
    <row r="67" spans="1:6">
      <c r="A67" s="58" t="s">
        <v>1191</v>
      </c>
      <c r="B67" s="95">
        <v>-782.7319399999999</v>
      </c>
      <c r="C67" s="95">
        <v>-37.156980000000004</v>
      </c>
      <c r="D67" s="95">
        <v>0</v>
      </c>
      <c r="E67" s="95">
        <v>0</v>
      </c>
      <c r="F67" s="95">
        <v>-819.8889200000001</v>
      </c>
    </row>
    <row r="68" spans="1:6">
      <c r="A68" s="58" t="s">
        <v>1192</v>
      </c>
      <c r="B68" s="95">
        <v>-1556.2853400000001</v>
      </c>
      <c r="C68" s="95">
        <v>-41.175839999999994</v>
      </c>
      <c r="D68" s="95">
        <v>0</v>
      </c>
      <c r="E68" s="95">
        <v>0</v>
      </c>
      <c r="F68" s="95">
        <v>-1597.46118</v>
      </c>
    </row>
    <row r="69" spans="1:6">
      <c r="A69" s="187" t="s">
        <v>205</v>
      </c>
      <c r="B69" s="57">
        <v>66851.968210000006</v>
      </c>
      <c r="C69" s="57">
        <v>6057.68487</v>
      </c>
      <c r="D69" s="57">
        <v>0</v>
      </c>
      <c r="E69" s="57">
        <v>0</v>
      </c>
      <c r="F69" s="57">
        <v>72909.653080000004</v>
      </c>
    </row>
    <row r="70" spans="1:6">
      <c r="A70" s="58" t="s">
        <v>206</v>
      </c>
      <c r="B70" s="95">
        <v>0</v>
      </c>
      <c r="C70" s="95">
        <v>0</v>
      </c>
      <c r="D70" s="95">
        <v>0</v>
      </c>
      <c r="E70" s="95">
        <v>0</v>
      </c>
      <c r="F70" s="95">
        <v>0</v>
      </c>
    </row>
    <row r="71" spans="1:6">
      <c r="A71" s="61" t="s">
        <v>207</v>
      </c>
      <c r="B71" s="95">
        <v>46983.270700000001</v>
      </c>
      <c r="C71" s="95">
        <v>3329.2514900000001</v>
      </c>
      <c r="D71" s="95">
        <v>0</v>
      </c>
      <c r="E71" s="95">
        <v>0</v>
      </c>
      <c r="F71" s="95">
        <v>50312.522189999996</v>
      </c>
    </row>
    <row r="72" spans="1:6">
      <c r="A72" s="58" t="s">
        <v>208</v>
      </c>
      <c r="B72" s="95">
        <v>26292.83856</v>
      </c>
      <c r="C72" s="95">
        <v>3672.3527599999998</v>
      </c>
      <c r="D72" s="95">
        <v>0</v>
      </c>
      <c r="E72" s="95">
        <v>0</v>
      </c>
      <c r="F72" s="95">
        <v>29965.191320000002</v>
      </c>
    </row>
    <row r="73" spans="1:6">
      <c r="A73" s="58" t="s">
        <v>209</v>
      </c>
      <c r="B73" s="95">
        <v>0</v>
      </c>
      <c r="C73" s="95">
        <v>0</v>
      </c>
      <c r="D73" s="95">
        <v>0</v>
      </c>
      <c r="E73" s="95">
        <v>0</v>
      </c>
      <c r="F73" s="95">
        <v>0</v>
      </c>
    </row>
    <row r="74" spans="1:6">
      <c r="A74" s="58" t="s">
        <v>210</v>
      </c>
      <c r="B74" s="95">
        <v>-6424.1410500000002</v>
      </c>
      <c r="C74" s="95">
        <v>-943.91938000000005</v>
      </c>
      <c r="D74" s="95">
        <v>0</v>
      </c>
      <c r="E74" s="95">
        <v>0</v>
      </c>
      <c r="F74" s="95">
        <v>-7368.0604299999995</v>
      </c>
    </row>
    <row r="75" spans="1:6">
      <c r="A75" s="187" t="s">
        <v>211</v>
      </c>
      <c r="B75" s="57">
        <v>860.55703000000005</v>
      </c>
      <c r="C75" s="57">
        <v>0</v>
      </c>
      <c r="D75" s="57">
        <v>0</v>
      </c>
      <c r="E75" s="57">
        <v>0</v>
      </c>
      <c r="F75" s="57">
        <v>860.55703000000005</v>
      </c>
    </row>
    <row r="76" spans="1:6">
      <c r="A76" s="58" t="s">
        <v>212</v>
      </c>
      <c r="B76" s="95">
        <v>0</v>
      </c>
      <c r="C76" s="95">
        <v>0</v>
      </c>
      <c r="D76" s="95">
        <v>0</v>
      </c>
      <c r="E76" s="95">
        <v>0</v>
      </c>
      <c r="F76" s="95">
        <v>0</v>
      </c>
    </row>
    <row r="77" spans="1:6">
      <c r="A77" s="58" t="s">
        <v>213</v>
      </c>
      <c r="B77" s="95">
        <v>5949.0932999999995</v>
      </c>
      <c r="C77" s="95">
        <v>0</v>
      </c>
      <c r="D77" s="95">
        <v>0</v>
      </c>
      <c r="E77" s="95">
        <v>0</v>
      </c>
      <c r="F77" s="95">
        <v>5949.0932999999995</v>
      </c>
    </row>
    <row r="78" spans="1:6">
      <c r="A78" s="58" t="s">
        <v>214</v>
      </c>
      <c r="B78" s="95">
        <v>840.94556</v>
      </c>
      <c r="C78" s="95">
        <v>0</v>
      </c>
      <c r="D78" s="95">
        <v>0</v>
      </c>
      <c r="E78" s="95">
        <v>0</v>
      </c>
      <c r="F78" s="95">
        <v>840.94556</v>
      </c>
    </row>
    <row r="79" spans="1:6">
      <c r="A79" s="58" t="s">
        <v>215</v>
      </c>
      <c r="B79" s="95">
        <v>1E-3</v>
      </c>
      <c r="C79" s="95">
        <v>0</v>
      </c>
      <c r="D79" s="95">
        <v>0</v>
      </c>
      <c r="E79" s="95">
        <v>0</v>
      </c>
      <c r="F79" s="95">
        <v>1E-3</v>
      </c>
    </row>
    <row r="80" spans="1:6">
      <c r="A80" s="58" t="s">
        <v>216</v>
      </c>
      <c r="B80" s="95">
        <v>-5929.4828299999999</v>
      </c>
      <c r="C80" s="95">
        <v>0</v>
      </c>
      <c r="D80" s="95">
        <v>0</v>
      </c>
      <c r="E80" s="95">
        <v>0</v>
      </c>
      <c r="F80" s="95">
        <v>-5929.4828299999999</v>
      </c>
    </row>
    <row r="81" spans="1:6">
      <c r="A81" s="187" t="s">
        <v>217</v>
      </c>
      <c r="B81" s="57">
        <v>65556.0533</v>
      </c>
      <c r="C81" s="57">
        <v>1115871.57118</v>
      </c>
      <c r="D81" s="57">
        <v>0</v>
      </c>
      <c r="E81" s="57">
        <v>0</v>
      </c>
      <c r="F81" s="57">
        <v>1181427.62448</v>
      </c>
    </row>
    <row r="82" spans="1:6">
      <c r="A82" s="58" t="s">
        <v>171</v>
      </c>
      <c r="B82" s="95">
        <v>0</v>
      </c>
      <c r="C82" s="95">
        <v>0</v>
      </c>
      <c r="D82" s="95">
        <v>0</v>
      </c>
      <c r="E82" s="95">
        <v>0</v>
      </c>
      <c r="F82" s="95">
        <v>0</v>
      </c>
    </row>
    <row r="83" spans="1:6">
      <c r="A83" s="58" t="s">
        <v>172</v>
      </c>
      <c r="B83" s="95">
        <v>31568.022570000001</v>
      </c>
      <c r="C83" s="95">
        <v>33614</v>
      </c>
      <c r="D83" s="95">
        <v>0</v>
      </c>
      <c r="E83" s="95">
        <v>0</v>
      </c>
      <c r="F83" s="95">
        <v>65182.022570000001</v>
      </c>
    </row>
    <row r="84" spans="1:6">
      <c r="A84" s="58" t="s">
        <v>173</v>
      </c>
      <c r="B84" s="95">
        <v>0</v>
      </c>
      <c r="C84" s="95">
        <v>0</v>
      </c>
      <c r="D84" s="95">
        <v>0</v>
      </c>
      <c r="E84" s="95">
        <v>0</v>
      </c>
      <c r="F84" s="95">
        <v>0</v>
      </c>
    </row>
    <row r="85" spans="1:6">
      <c r="A85" s="58" t="s">
        <v>174</v>
      </c>
      <c r="B85" s="95">
        <v>0</v>
      </c>
      <c r="C85" s="95">
        <v>0</v>
      </c>
      <c r="D85" s="95">
        <v>0</v>
      </c>
      <c r="E85" s="95">
        <v>0</v>
      </c>
      <c r="F85" s="95">
        <v>0</v>
      </c>
    </row>
    <row r="86" spans="1:6">
      <c r="A86" s="58" t="s">
        <v>218</v>
      </c>
      <c r="B86" s="95">
        <v>1717.76747</v>
      </c>
      <c r="C86" s="95">
        <v>0</v>
      </c>
      <c r="D86" s="95">
        <v>0</v>
      </c>
      <c r="E86" s="95">
        <v>0</v>
      </c>
      <c r="F86" s="95">
        <v>1717.76747</v>
      </c>
    </row>
    <row r="87" spans="1:6">
      <c r="A87" s="58" t="s">
        <v>219</v>
      </c>
      <c r="B87" s="95">
        <v>110.10299999999999</v>
      </c>
      <c r="C87" s="95">
        <v>729.42084</v>
      </c>
      <c r="D87" s="95">
        <v>0</v>
      </c>
      <c r="E87" s="95">
        <v>0</v>
      </c>
      <c r="F87" s="95">
        <v>839.52383999999995</v>
      </c>
    </row>
    <row r="88" spans="1:6">
      <c r="A88" s="58" t="s">
        <v>176</v>
      </c>
      <c r="B88" s="95">
        <v>30480.08569</v>
      </c>
      <c r="C88" s="95">
        <v>1081098.52137</v>
      </c>
      <c r="D88" s="95">
        <v>0</v>
      </c>
      <c r="E88" s="95">
        <v>0</v>
      </c>
      <c r="F88" s="95">
        <v>1111578.6070599998</v>
      </c>
    </row>
    <row r="89" spans="1:6">
      <c r="A89" s="58" t="s">
        <v>220</v>
      </c>
      <c r="B89" s="95">
        <v>1680.07457</v>
      </c>
      <c r="C89" s="95">
        <v>814.16399999999999</v>
      </c>
      <c r="D89" s="95">
        <v>0</v>
      </c>
      <c r="E89" s="95">
        <v>0</v>
      </c>
      <c r="F89" s="95">
        <v>2494.23857</v>
      </c>
    </row>
    <row r="90" spans="1:6">
      <c r="A90" s="58" t="s">
        <v>221</v>
      </c>
      <c r="B90" s="95">
        <v>0</v>
      </c>
      <c r="C90" s="95">
        <v>-384.53503000000001</v>
      </c>
      <c r="D90" s="95">
        <v>0</v>
      </c>
      <c r="E90" s="95">
        <v>0</v>
      </c>
      <c r="F90" s="95">
        <v>-384.53503000000001</v>
      </c>
    </row>
    <row r="91" spans="1:6">
      <c r="A91" s="187" t="s">
        <v>222</v>
      </c>
      <c r="B91" s="57">
        <v>179881.36851</v>
      </c>
      <c r="C91" s="57">
        <v>0</v>
      </c>
      <c r="D91" s="57">
        <v>0</v>
      </c>
      <c r="E91" s="57">
        <v>0</v>
      </c>
      <c r="F91" s="57">
        <v>179881.36851</v>
      </c>
    </row>
    <row r="92" spans="1:6">
      <c r="A92" s="58" t="s">
        <v>223</v>
      </c>
      <c r="B92" s="95">
        <v>34042.735959999998</v>
      </c>
      <c r="C92" s="95">
        <v>0</v>
      </c>
      <c r="D92" s="95">
        <v>0</v>
      </c>
      <c r="E92" s="95">
        <v>0</v>
      </c>
      <c r="F92" s="95">
        <v>34042.735959999998</v>
      </c>
    </row>
    <row r="93" spans="1:6">
      <c r="A93" s="58" t="s">
        <v>224</v>
      </c>
      <c r="B93" s="95">
        <v>67176.474480000004</v>
      </c>
      <c r="C93" s="95">
        <v>0</v>
      </c>
      <c r="D93" s="95">
        <v>0</v>
      </c>
      <c r="E93" s="95">
        <v>0</v>
      </c>
      <c r="F93" s="95">
        <v>67176.474480000004</v>
      </c>
    </row>
    <row r="94" spans="1:6">
      <c r="A94" s="58" t="s">
        <v>225</v>
      </c>
      <c r="B94" s="95">
        <v>14232.617269999999</v>
      </c>
      <c r="C94" s="95">
        <v>0</v>
      </c>
      <c r="D94" s="95">
        <v>0</v>
      </c>
      <c r="E94" s="95">
        <v>0</v>
      </c>
      <c r="F94" s="95">
        <v>14232.617269999999</v>
      </c>
    </row>
    <row r="95" spans="1:6">
      <c r="A95" s="58" t="s">
        <v>226</v>
      </c>
      <c r="B95" s="95">
        <v>17375.222979999999</v>
      </c>
      <c r="C95" s="95">
        <v>0</v>
      </c>
      <c r="D95" s="95">
        <v>0</v>
      </c>
      <c r="E95" s="95">
        <v>0</v>
      </c>
      <c r="F95" s="95">
        <v>17375.222979999999</v>
      </c>
    </row>
    <row r="96" spans="1:6">
      <c r="A96" s="58" t="s">
        <v>227</v>
      </c>
      <c r="B96" s="95">
        <v>32831.502619999999</v>
      </c>
      <c r="C96" s="95">
        <v>0</v>
      </c>
      <c r="D96" s="95">
        <v>0</v>
      </c>
      <c r="E96" s="95">
        <v>0</v>
      </c>
      <c r="F96" s="95">
        <v>32831.502619999999</v>
      </c>
    </row>
    <row r="97" spans="1:6">
      <c r="A97" s="58" t="s">
        <v>228</v>
      </c>
      <c r="B97" s="95">
        <v>10852.19716</v>
      </c>
      <c r="C97" s="95">
        <v>0</v>
      </c>
      <c r="D97" s="95">
        <v>0</v>
      </c>
      <c r="E97" s="95">
        <v>0</v>
      </c>
      <c r="F97" s="95">
        <v>10852.19716</v>
      </c>
    </row>
    <row r="98" spans="1:6">
      <c r="A98" s="58" t="s">
        <v>229</v>
      </c>
      <c r="B98" s="95">
        <v>14.903459999999999</v>
      </c>
      <c r="C98" s="95">
        <v>0</v>
      </c>
      <c r="D98" s="95">
        <v>0</v>
      </c>
      <c r="E98" s="95">
        <v>0</v>
      </c>
      <c r="F98" s="95">
        <v>14.903459999999999</v>
      </c>
    </row>
    <row r="99" spans="1:6">
      <c r="A99" s="58" t="s">
        <v>230</v>
      </c>
      <c r="B99" s="95">
        <v>3340.4311200000002</v>
      </c>
      <c r="C99" s="95">
        <v>0</v>
      </c>
      <c r="D99" s="95">
        <v>0</v>
      </c>
      <c r="E99" s="95">
        <v>0</v>
      </c>
      <c r="F99" s="95">
        <v>3340.4311200000002</v>
      </c>
    </row>
    <row r="100" spans="1:6">
      <c r="A100" s="58" t="s">
        <v>231</v>
      </c>
      <c r="B100" s="95">
        <v>15.28346</v>
      </c>
      <c r="C100" s="95">
        <v>0</v>
      </c>
      <c r="D100" s="95">
        <v>0</v>
      </c>
      <c r="E100" s="95">
        <v>0</v>
      </c>
      <c r="F100" s="95">
        <v>15.28346</v>
      </c>
    </row>
    <row r="101" spans="1:6">
      <c r="A101" s="187" t="s">
        <v>232</v>
      </c>
      <c r="B101" s="57">
        <v>31713.925070000001</v>
      </c>
      <c r="C101" s="57">
        <v>40.31561</v>
      </c>
      <c r="D101" s="57">
        <v>0</v>
      </c>
      <c r="E101" s="57">
        <v>0</v>
      </c>
      <c r="F101" s="57">
        <v>31754.240679999999</v>
      </c>
    </row>
    <row r="102" spans="1:6">
      <c r="A102" s="58" t="s">
        <v>233</v>
      </c>
      <c r="B102" s="95">
        <v>6027.8350300000002</v>
      </c>
      <c r="C102" s="95">
        <v>0</v>
      </c>
      <c r="D102" s="95">
        <v>0</v>
      </c>
      <c r="E102" s="95">
        <v>0</v>
      </c>
      <c r="F102" s="95">
        <v>6027.8350300000002</v>
      </c>
    </row>
    <row r="103" spans="1:6">
      <c r="A103" s="58" t="s">
        <v>234</v>
      </c>
      <c r="B103" s="95">
        <v>7887.16669</v>
      </c>
      <c r="C103" s="95">
        <v>0</v>
      </c>
      <c r="D103" s="95">
        <v>0</v>
      </c>
      <c r="E103" s="95">
        <v>0</v>
      </c>
      <c r="F103" s="95">
        <v>7887.16669</v>
      </c>
    </row>
    <row r="104" spans="1:6">
      <c r="A104" s="58" t="s">
        <v>235</v>
      </c>
      <c r="B104" s="95">
        <v>2624.6288199999999</v>
      </c>
      <c r="C104" s="95">
        <v>40.31561</v>
      </c>
      <c r="D104" s="95">
        <v>0</v>
      </c>
      <c r="E104" s="95">
        <v>0</v>
      </c>
      <c r="F104" s="95">
        <v>2664.94443</v>
      </c>
    </row>
    <row r="105" spans="1:6">
      <c r="A105" s="58" t="s">
        <v>236</v>
      </c>
      <c r="B105" s="95">
        <v>15174.294529999999</v>
      </c>
      <c r="C105" s="95">
        <v>0</v>
      </c>
      <c r="D105" s="95">
        <v>0</v>
      </c>
      <c r="E105" s="95">
        <v>0</v>
      </c>
      <c r="F105" s="95">
        <v>15174.294529999999</v>
      </c>
    </row>
    <row r="106" spans="1:6">
      <c r="A106" s="58" t="s">
        <v>237</v>
      </c>
      <c r="B106" s="95">
        <v>0</v>
      </c>
      <c r="C106" s="95">
        <v>0</v>
      </c>
      <c r="D106" s="95">
        <v>0</v>
      </c>
      <c r="E106" s="95">
        <v>0</v>
      </c>
      <c r="F106" s="95">
        <v>0</v>
      </c>
    </row>
    <row r="107" spans="1:6">
      <c r="A107" s="187" t="s">
        <v>238</v>
      </c>
      <c r="B107" s="57">
        <v>0</v>
      </c>
      <c r="C107" s="57">
        <v>0</v>
      </c>
      <c r="D107" s="57">
        <v>0</v>
      </c>
      <c r="E107" s="57">
        <v>0</v>
      </c>
      <c r="F107" s="57">
        <v>0</v>
      </c>
    </row>
    <row r="108" spans="1:6">
      <c r="A108" s="58" t="s">
        <v>239</v>
      </c>
      <c r="B108" s="95">
        <v>0</v>
      </c>
      <c r="C108" s="95">
        <v>0</v>
      </c>
      <c r="D108" s="95">
        <v>0</v>
      </c>
      <c r="E108" s="95">
        <v>0</v>
      </c>
      <c r="F108" s="95">
        <v>0</v>
      </c>
    </row>
    <row r="109" spans="1:6">
      <c r="A109" s="58" t="s">
        <v>240</v>
      </c>
      <c r="B109" s="95">
        <v>0</v>
      </c>
      <c r="C109" s="95">
        <v>0</v>
      </c>
      <c r="D109" s="95">
        <v>0</v>
      </c>
      <c r="E109" s="95">
        <v>0</v>
      </c>
      <c r="F109" s="95">
        <v>0</v>
      </c>
    </row>
    <row r="110" spans="1:6">
      <c r="A110" s="58" t="s">
        <v>241</v>
      </c>
      <c r="B110" s="95">
        <v>0</v>
      </c>
      <c r="C110" s="95">
        <v>0</v>
      </c>
      <c r="D110" s="95">
        <v>0</v>
      </c>
      <c r="E110" s="95">
        <v>0</v>
      </c>
      <c r="F110" s="95">
        <v>0</v>
      </c>
    </row>
    <row r="111" spans="1:6">
      <c r="A111" s="58" t="s">
        <v>242</v>
      </c>
      <c r="B111" s="95">
        <v>0</v>
      </c>
      <c r="C111" s="95">
        <v>0</v>
      </c>
      <c r="D111" s="95">
        <v>0</v>
      </c>
      <c r="E111" s="95">
        <v>0</v>
      </c>
      <c r="F111" s="95">
        <v>0</v>
      </c>
    </row>
    <row r="112" spans="1:6">
      <c r="A112" s="58" t="s">
        <v>243</v>
      </c>
      <c r="B112" s="95">
        <v>0</v>
      </c>
      <c r="C112" s="95">
        <v>0</v>
      </c>
      <c r="D112" s="95">
        <v>0</v>
      </c>
      <c r="E112" s="95">
        <v>0</v>
      </c>
      <c r="F112" s="95">
        <v>0</v>
      </c>
    </row>
    <row r="113" spans="1:6">
      <c r="A113" s="58" t="s">
        <v>244</v>
      </c>
      <c r="B113" s="95">
        <v>0</v>
      </c>
      <c r="C113" s="95">
        <v>0</v>
      </c>
      <c r="D113" s="95">
        <v>0</v>
      </c>
      <c r="E113" s="95">
        <v>0</v>
      </c>
      <c r="F113" s="95">
        <v>0</v>
      </c>
    </row>
    <row r="114" spans="1:6">
      <c r="A114" s="155" t="s">
        <v>245</v>
      </c>
      <c r="B114" s="57">
        <v>7341226.7159299999</v>
      </c>
      <c r="C114" s="57">
        <v>1557174.3456300001</v>
      </c>
      <c r="D114" s="57">
        <v>0</v>
      </c>
      <c r="E114" s="57">
        <v>0</v>
      </c>
      <c r="F114" s="57">
        <v>8898401.0615599994</v>
      </c>
    </row>
    <row r="115" spans="1:6">
      <c r="A115" s="177" t="s">
        <v>246</v>
      </c>
      <c r="B115" s="57">
        <v>955326.1884199999</v>
      </c>
      <c r="C115" s="57">
        <v>143785.57591999997</v>
      </c>
      <c r="D115" s="57">
        <v>0</v>
      </c>
      <c r="E115" s="57">
        <v>0</v>
      </c>
      <c r="F115" s="57">
        <v>1099111.76434</v>
      </c>
    </row>
    <row r="116" spans="1:6">
      <c r="A116" s="64" t="s">
        <v>247</v>
      </c>
      <c r="B116" s="95">
        <v>573.78620000000001</v>
      </c>
      <c r="C116" s="95">
        <v>8.8191500000000005</v>
      </c>
      <c r="D116" s="95">
        <v>0</v>
      </c>
      <c r="E116" s="95">
        <v>0</v>
      </c>
      <c r="F116" s="95">
        <v>582.60534999999993</v>
      </c>
    </row>
    <row r="117" spans="1:6">
      <c r="A117" s="64" t="s">
        <v>248</v>
      </c>
      <c r="B117" s="95">
        <v>0</v>
      </c>
      <c r="C117" s="95">
        <v>0</v>
      </c>
      <c r="D117" s="95">
        <v>0</v>
      </c>
      <c r="E117" s="95">
        <v>0</v>
      </c>
      <c r="F117" s="95">
        <v>0</v>
      </c>
    </row>
    <row r="118" spans="1:6">
      <c r="A118" s="64" t="s">
        <v>249</v>
      </c>
      <c r="B118" s="95">
        <v>573.78620000000001</v>
      </c>
      <c r="C118" s="95">
        <v>8.8191500000000005</v>
      </c>
      <c r="D118" s="95">
        <v>0</v>
      </c>
      <c r="E118" s="95">
        <v>0</v>
      </c>
      <c r="F118" s="95">
        <v>582.60534999999993</v>
      </c>
    </row>
    <row r="119" spans="1:6">
      <c r="A119" s="64" t="s">
        <v>250</v>
      </c>
      <c r="B119" s="95">
        <v>332038.21176999999</v>
      </c>
      <c r="C119" s="95">
        <v>2558.26485</v>
      </c>
      <c r="D119" s="95">
        <v>0</v>
      </c>
      <c r="E119" s="95">
        <v>0</v>
      </c>
      <c r="F119" s="95">
        <v>334596.47662000003</v>
      </c>
    </row>
    <row r="120" spans="1:6">
      <c r="A120" s="64" t="s">
        <v>251</v>
      </c>
      <c r="B120" s="95">
        <v>19746.684949999999</v>
      </c>
      <c r="C120" s="95">
        <v>39253.415560000001</v>
      </c>
      <c r="D120" s="95">
        <v>0</v>
      </c>
      <c r="E120" s="95">
        <v>0</v>
      </c>
      <c r="F120" s="95">
        <v>59000.100509999997</v>
      </c>
    </row>
    <row r="121" spans="1:6">
      <c r="A121" s="65" t="s">
        <v>252</v>
      </c>
      <c r="B121" s="95">
        <v>795.76963000000001</v>
      </c>
      <c r="C121" s="95">
        <v>144.42632999999998</v>
      </c>
      <c r="D121" s="95">
        <v>0</v>
      </c>
      <c r="E121" s="95">
        <v>0</v>
      </c>
      <c r="F121" s="95">
        <v>940.19596000000001</v>
      </c>
    </row>
    <row r="122" spans="1:6">
      <c r="A122" s="65" t="s">
        <v>253</v>
      </c>
      <c r="B122" s="95">
        <v>125.65213</v>
      </c>
      <c r="C122" s="95">
        <v>6.86</v>
      </c>
      <c r="D122" s="95">
        <v>0</v>
      </c>
      <c r="E122" s="95">
        <v>0</v>
      </c>
      <c r="F122" s="95">
        <v>132.51213000000001</v>
      </c>
    </row>
    <row r="123" spans="1:6">
      <c r="A123" s="99" t="s">
        <v>254</v>
      </c>
      <c r="B123" s="95">
        <v>172.45423000000002</v>
      </c>
      <c r="C123" s="95">
        <v>0</v>
      </c>
      <c r="D123" s="95">
        <v>0</v>
      </c>
      <c r="E123" s="95">
        <v>0</v>
      </c>
      <c r="F123" s="95">
        <v>172.45423000000002</v>
      </c>
    </row>
    <row r="124" spans="1:6">
      <c r="A124" s="99" t="s">
        <v>255</v>
      </c>
      <c r="B124" s="95">
        <v>2213.9149700000003</v>
      </c>
      <c r="C124" s="95">
        <v>42.531999999999996</v>
      </c>
      <c r="D124" s="95">
        <v>0</v>
      </c>
      <c r="E124" s="95">
        <v>0</v>
      </c>
      <c r="F124" s="95">
        <v>2256.4469700000004</v>
      </c>
    </row>
    <row r="125" spans="1:6">
      <c r="A125" s="99" t="s">
        <v>256</v>
      </c>
      <c r="B125" s="95">
        <v>7614.3190000000004</v>
      </c>
      <c r="C125" s="95">
        <v>5699.9343399999998</v>
      </c>
      <c r="D125" s="95">
        <v>0</v>
      </c>
      <c r="E125" s="95">
        <v>0</v>
      </c>
      <c r="F125" s="95">
        <v>13314.253339999999</v>
      </c>
    </row>
    <row r="126" spans="1:6">
      <c r="A126" s="99" t="s">
        <v>257</v>
      </c>
      <c r="B126" s="95">
        <v>5466.2552900000001</v>
      </c>
      <c r="C126" s="95">
        <v>11569.524589999999</v>
      </c>
      <c r="D126" s="95">
        <v>0</v>
      </c>
      <c r="E126" s="95">
        <v>0</v>
      </c>
      <c r="F126" s="95">
        <v>17035.779879999998</v>
      </c>
    </row>
    <row r="127" spans="1:6">
      <c r="A127" s="99" t="s">
        <v>1444</v>
      </c>
      <c r="B127" s="95">
        <v>3351.9197000000004</v>
      </c>
      <c r="C127" s="95">
        <v>21172.738300000001</v>
      </c>
      <c r="D127" s="95">
        <v>0</v>
      </c>
      <c r="E127" s="95">
        <v>0</v>
      </c>
      <c r="F127" s="95">
        <v>24524.657999999999</v>
      </c>
    </row>
    <row r="128" spans="1:6">
      <c r="A128" s="99" t="s">
        <v>1445</v>
      </c>
      <c r="B128" s="95">
        <v>6.4</v>
      </c>
      <c r="C128" s="95">
        <v>617.4</v>
      </c>
      <c r="D128" s="95">
        <v>0</v>
      </c>
      <c r="E128" s="95">
        <v>0</v>
      </c>
      <c r="F128" s="95">
        <v>623.79999999999995</v>
      </c>
    </row>
    <row r="129" spans="1:6">
      <c r="A129" s="156" t="s">
        <v>260</v>
      </c>
      <c r="B129" s="95">
        <v>633.44540000000006</v>
      </c>
      <c r="C129" s="95">
        <v>1.17581</v>
      </c>
      <c r="D129" s="95">
        <v>0</v>
      </c>
      <c r="E129" s="95">
        <v>0</v>
      </c>
      <c r="F129" s="95">
        <v>634.62121000000002</v>
      </c>
    </row>
    <row r="130" spans="1:6">
      <c r="A130" s="156" t="s">
        <v>261</v>
      </c>
      <c r="B130" s="95">
        <v>584652.93730999995</v>
      </c>
      <c r="C130" s="95">
        <v>99087.845499999996</v>
      </c>
      <c r="D130" s="95">
        <v>0</v>
      </c>
      <c r="E130" s="95">
        <v>0</v>
      </c>
      <c r="F130" s="95">
        <v>683740.78280999989</v>
      </c>
    </row>
    <row r="131" spans="1:6">
      <c r="A131" s="64" t="s">
        <v>262</v>
      </c>
      <c r="B131" s="95">
        <v>17681.122789999998</v>
      </c>
      <c r="C131" s="95">
        <v>2876.0550499999999</v>
      </c>
      <c r="D131" s="95">
        <v>0</v>
      </c>
      <c r="E131" s="95">
        <v>0</v>
      </c>
      <c r="F131" s="95">
        <v>20557.17784</v>
      </c>
    </row>
    <row r="132" spans="1:6">
      <c r="A132" s="177" t="s">
        <v>263</v>
      </c>
      <c r="B132" s="57">
        <v>0</v>
      </c>
      <c r="C132" s="57">
        <v>0</v>
      </c>
      <c r="D132" s="57">
        <v>0</v>
      </c>
      <c r="E132" s="57">
        <v>0</v>
      </c>
      <c r="F132" s="57">
        <v>0</v>
      </c>
    </row>
    <row r="133" spans="1:6">
      <c r="A133" s="177" t="s">
        <v>454</v>
      </c>
      <c r="B133" s="57">
        <v>133.81975</v>
      </c>
      <c r="C133" s="57">
        <v>0</v>
      </c>
      <c r="D133" s="57">
        <v>0</v>
      </c>
      <c r="E133" s="57">
        <v>0</v>
      </c>
      <c r="F133" s="57">
        <v>133.81975</v>
      </c>
    </row>
    <row r="134" spans="1:6">
      <c r="A134" s="64" t="s">
        <v>455</v>
      </c>
      <c r="B134" s="95">
        <v>0</v>
      </c>
      <c r="C134" s="95">
        <v>0</v>
      </c>
      <c r="D134" s="95">
        <v>0</v>
      </c>
      <c r="E134" s="95">
        <v>0</v>
      </c>
      <c r="F134" s="95">
        <v>0</v>
      </c>
    </row>
    <row r="135" spans="1:6">
      <c r="A135" s="64" t="s">
        <v>456</v>
      </c>
      <c r="B135" s="95">
        <v>133.81975</v>
      </c>
      <c r="C135" s="95">
        <v>0</v>
      </c>
      <c r="D135" s="95">
        <v>0</v>
      </c>
      <c r="E135" s="95">
        <v>0</v>
      </c>
      <c r="F135" s="95">
        <v>133.81975</v>
      </c>
    </row>
    <row r="136" spans="1:6">
      <c r="A136" s="64" t="s">
        <v>457</v>
      </c>
      <c r="B136" s="95">
        <v>0</v>
      </c>
      <c r="C136" s="95">
        <v>0</v>
      </c>
      <c r="D136" s="95">
        <v>0</v>
      </c>
      <c r="E136" s="95">
        <v>0</v>
      </c>
      <c r="F136" s="95">
        <v>0</v>
      </c>
    </row>
    <row r="137" spans="1:6">
      <c r="A137" s="64" t="s">
        <v>458</v>
      </c>
      <c r="B137" s="95">
        <v>0</v>
      </c>
      <c r="C137" s="95">
        <v>0</v>
      </c>
      <c r="D137" s="95">
        <v>0</v>
      </c>
      <c r="E137" s="95">
        <v>0</v>
      </c>
      <c r="F137" s="95">
        <v>0</v>
      </c>
    </row>
    <row r="138" spans="1:6">
      <c r="A138" s="64" t="s">
        <v>459</v>
      </c>
      <c r="B138" s="95">
        <v>0</v>
      </c>
      <c r="C138" s="95">
        <v>0</v>
      </c>
      <c r="D138" s="95">
        <v>0</v>
      </c>
      <c r="E138" s="95">
        <v>0</v>
      </c>
      <c r="F138" s="95">
        <v>0</v>
      </c>
    </row>
    <row r="139" spans="1:6">
      <c r="A139" s="64" t="s">
        <v>466</v>
      </c>
      <c r="B139" s="95">
        <v>0</v>
      </c>
      <c r="C139" s="95">
        <v>0</v>
      </c>
      <c r="D139" s="95">
        <v>0</v>
      </c>
      <c r="E139" s="95">
        <v>0</v>
      </c>
      <c r="F139" s="95">
        <v>0</v>
      </c>
    </row>
    <row r="140" spans="1:6">
      <c r="A140" s="177" t="s">
        <v>264</v>
      </c>
      <c r="B140" s="57">
        <v>4317732.4292399995</v>
      </c>
      <c r="C140" s="57">
        <v>1311308.09476</v>
      </c>
      <c r="D140" s="57">
        <v>0</v>
      </c>
      <c r="E140" s="57">
        <v>0</v>
      </c>
      <c r="F140" s="57">
        <v>5629040.5240000002</v>
      </c>
    </row>
    <row r="141" spans="1:6">
      <c r="A141" s="64" t="s">
        <v>265</v>
      </c>
      <c r="B141" s="95">
        <v>0</v>
      </c>
      <c r="C141" s="95">
        <v>0</v>
      </c>
      <c r="D141" s="95">
        <v>0</v>
      </c>
      <c r="E141" s="95">
        <v>0</v>
      </c>
      <c r="F141" s="95">
        <v>0</v>
      </c>
    </row>
    <row r="142" spans="1:6">
      <c r="A142" s="64" t="s">
        <v>266</v>
      </c>
      <c r="B142" s="95">
        <v>1073066.37788</v>
      </c>
      <c r="C142" s="95">
        <v>0</v>
      </c>
      <c r="D142" s="95">
        <v>0</v>
      </c>
      <c r="E142" s="95">
        <v>0</v>
      </c>
      <c r="F142" s="95">
        <v>1073066.37788</v>
      </c>
    </row>
    <row r="143" spans="1:6">
      <c r="A143" s="64" t="s">
        <v>267</v>
      </c>
      <c r="B143" s="95">
        <v>0</v>
      </c>
      <c r="C143" s="95">
        <v>0</v>
      </c>
      <c r="D143" s="95">
        <v>0</v>
      </c>
      <c r="E143" s="95">
        <v>0</v>
      </c>
      <c r="F143" s="95">
        <v>0</v>
      </c>
    </row>
    <row r="144" spans="1:6">
      <c r="A144" s="64" t="s">
        <v>268</v>
      </c>
      <c r="B144" s="95">
        <v>1034268.68674</v>
      </c>
      <c r="C144" s="95">
        <v>1347.49937</v>
      </c>
      <c r="D144" s="95">
        <v>0</v>
      </c>
      <c r="E144" s="95">
        <v>0</v>
      </c>
      <c r="F144" s="95">
        <v>1035616.18611</v>
      </c>
    </row>
    <row r="145" spans="1:6">
      <c r="A145" s="64" t="s">
        <v>1446</v>
      </c>
      <c r="B145" s="95">
        <v>2121104.6950599998</v>
      </c>
      <c r="C145" s="95">
        <v>8266.2999999999993</v>
      </c>
      <c r="D145" s="95">
        <v>0</v>
      </c>
      <c r="E145" s="95">
        <v>0</v>
      </c>
      <c r="F145" s="95">
        <v>2129370.9950600001</v>
      </c>
    </row>
    <row r="146" spans="1:6">
      <c r="A146" s="64" t="s">
        <v>270</v>
      </c>
      <c r="B146" s="95">
        <v>4639.2679800000005</v>
      </c>
      <c r="C146" s="95">
        <v>1029</v>
      </c>
      <c r="D146" s="95">
        <v>0</v>
      </c>
      <c r="E146" s="95">
        <v>0</v>
      </c>
      <c r="F146" s="95">
        <v>5668.2679800000005</v>
      </c>
    </row>
    <row r="147" spans="1:6">
      <c r="A147" s="64" t="s">
        <v>271</v>
      </c>
      <c r="B147" s="95">
        <v>56978.541560000005</v>
      </c>
      <c r="C147" s="95">
        <v>1280365.4606600001</v>
      </c>
      <c r="D147" s="95">
        <v>0</v>
      </c>
      <c r="E147" s="95">
        <v>0</v>
      </c>
      <c r="F147" s="95">
        <v>1337344.0022200001</v>
      </c>
    </row>
    <row r="148" spans="1:6">
      <c r="A148" s="64" t="s">
        <v>272</v>
      </c>
      <c r="B148" s="95">
        <v>27674.86002</v>
      </c>
      <c r="C148" s="95">
        <v>20299.834729999999</v>
      </c>
      <c r="D148" s="95">
        <v>0</v>
      </c>
      <c r="E148" s="95">
        <v>0</v>
      </c>
      <c r="F148" s="95">
        <v>47974.694750000002</v>
      </c>
    </row>
    <row r="149" spans="1:6">
      <c r="A149" s="177" t="s">
        <v>273</v>
      </c>
      <c r="B149" s="57">
        <v>267116.25731999998</v>
      </c>
      <c r="C149" s="57">
        <v>3064.3523999999998</v>
      </c>
      <c r="D149" s="57">
        <v>0</v>
      </c>
      <c r="E149" s="57">
        <v>0</v>
      </c>
      <c r="F149" s="57">
        <v>270180.60972000001</v>
      </c>
    </row>
    <row r="150" spans="1:6">
      <c r="A150" s="64" t="s">
        <v>206</v>
      </c>
      <c r="B150" s="95">
        <v>19.602439999999998</v>
      </c>
      <c r="C150" s="95">
        <v>0</v>
      </c>
      <c r="D150" s="95">
        <v>0</v>
      </c>
      <c r="E150" s="95">
        <v>0</v>
      </c>
      <c r="F150" s="95">
        <v>19.602439999999998</v>
      </c>
    </row>
    <row r="151" spans="1:6">
      <c r="A151" s="64" t="s">
        <v>208</v>
      </c>
      <c r="B151" s="95">
        <v>116671.70821</v>
      </c>
      <c r="C151" s="95">
        <v>2973.3650200000002</v>
      </c>
      <c r="D151" s="95">
        <v>0</v>
      </c>
      <c r="E151" s="95">
        <v>0</v>
      </c>
      <c r="F151" s="95">
        <v>119645.07323000001</v>
      </c>
    </row>
    <row r="152" spans="1:6">
      <c r="A152" s="64" t="s">
        <v>274</v>
      </c>
      <c r="B152" s="95">
        <v>144371.71734999999</v>
      </c>
      <c r="C152" s="95">
        <v>81.670429999999996</v>
      </c>
      <c r="D152" s="95">
        <v>0</v>
      </c>
      <c r="E152" s="95">
        <v>0</v>
      </c>
      <c r="F152" s="95">
        <v>144453.38777999999</v>
      </c>
    </row>
    <row r="153" spans="1:6">
      <c r="A153" s="64" t="s">
        <v>235</v>
      </c>
      <c r="B153" s="95">
        <v>6053.2293200000004</v>
      </c>
      <c r="C153" s="95">
        <v>9.3169500000000003</v>
      </c>
      <c r="D153" s="95">
        <v>0</v>
      </c>
      <c r="E153" s="95">
        <v>0</v>
      </c>
      <c r="F153" s="95">
        <v>6062.5462699999998</v>
      </c>
    </row>
    <row r="154" spans="1:6">
      <c r="A154" s="64" t="s">
        <v>275</v>
      </c>
      <c r="B154" s="95">
        <v>0</v>
      </c>
      <c r="C154" s="95">
        <v>0</v>
      </c>
      <c r="D154" s="95">
        <v>0</v>
      </c>
      <c r="E154" s="95">
        <v>0</v>
      </c>
      <c r="F154" s="95">
        <v>0</v>
      </c>
    </row>
    <row r="155" spans="1:6">
      <c r="A155" s="177" t="s">
        <v>276</v>
      </c>
      <c r="B155" s="57">
        <v>161073.82097</v>
      </c>
      <c r="C155" s="57">
        <v>1929.9343200000001</v>
      </c>
      <c r="D155" s="57">
        <v>0</v>
      </c>
      <c r="E155" s="57">
        <v>0</v>
      </c>
      <c r="F155" s="57">
        <v>163003.75529</v>
      </c>
    </row>
    <row r="156" spans="1:6">
      <c r="A156" s="64" t="s">
        <v>277</v>
      </c>
      <c r="B156" s="95">
        <v>0</v>
      </c>
      <c r="C156" s="95">
        <v>0</v>
      </c>
      <c r="D156" s="95">
        <v>0</v>
      </c>
      <c r="E156" s="95">
        <v>0</v>
      </c>
      <c r="F156" s="95">
        <v>0</v>
      </c>
    </row>
    <row r="157" spans="1:6">
      <c r="A157" s="64" t="s">
        <v>278</v>
      </c>
      <c r="B157" s="95">
        <v>0</v>
      </c>
      <c r="C157" s="95">
        <v>0</v>
      </c>
      <c r="D157" s="95">
        <v>0</v>
      </c>
      <c r="E157" s="95">
        <v>0</v>
      </c>
      <c r="F157" s="95">
        <v>0</v>
      </c>
    </row>
    <row r="158" spans="1:6">
      <c r="A158" s="64" t="s">
        <v>279</v>
      </c>
      <c r="B158" s="95">
        <v>66940.371249999997</v>
      </c>
      <c r="C158" s="95">
        <v>405.56869</v>
      </c>
      <c r="D158" s="95">
        <v>0</v>
      </c>
      <c r="E158" s="95">
        <v>0</v>
      </c>
      <c r="F158" s="95">
        <v>67345.939939999997</v>
      </c>
    </row>
    <row r="159" spans="1:6">
      <c r="A159" s="64" t="s">
        <v>1283</v>
      </c>
      <c r="B159" s="95">
        <v>0</v>
      </c>
      <c r="C159" s="95">
        <v>0</v>
      </c>
      <c r="D159" s="95">
        <v>0</v>
      </c>
      <c r="E159" s="95">
        <v>0</v>
      </c>
      <c r="F159" s="95">
        <v>0</v>
      </c>
    </row>
    <row r="160" spans="1:6">
      <c r="A160" s="64" t="s">
        <v>280</v>
      </c>
      <c r="B160" s="95">
        <v>75976.933010000008</v>
      </c>
      <c r="C160" s="95">
        <v>1035.1135999999999</v>
      </c>
      <c r="D160" s="95">
        <v>0</v>
      </c>
      <c r="E160" s="95">
        <v>0</v>
      </c>
      <c r="F160" s="95">
        <v>77012.046610000005</v>
      </c>
    </row>
    <row r="161" spans="1:6">
      <c r="A161" s="64" t="s">
        <v>281</v>
      </c>
      <c r="B161" s="95">
        <v>18156.51671</v>
      </c>
      <c r="C161" s="95">
        <v>489.25203000000005</v>
      </c>
      <c r="D161" s="95">
        <v>0</v>
      </c>
      <c r="E161" s="95">
        <v>0</v>
      </c>
      <c r="F161" s="95">
        <v>18645.76874</v>
      </c>
    </row>
    <row r="162" spans="1:6">
      <c r="A162" s="177" t="s">
        <v>282</v>
      </c>
      <c r="B162" s="57">
        <v>1639844.2002300001</v>
      </c>
      <c r="C162" s="57">
        <v>25215.01915</v>
      </c>
      <c r="D162" s="57">
        <v>0</v>
      </c>
      <c r="E162" s="57">
        <v>0</v>
      </c>
      <c r="F162" s="57">
        <v>1665059.2193800001</v>
      </c>
    </row>
    <row r="163" spans="1:6">
      <c r="A163" s="64" t="s">
        <v>283</v>
      </c>
      <c r="B163" s="95">
        <v>55434.665000000001</v>
      </c>
      <c r="C163" s="95">
        <v>0</v>
      </c>
      <c r="D163" s="95">
        <v>0</v>
      </c>
      <c r="E163" s="95">
        <v>0</v>
      </c>
      <c r="F163" s="95">
        <v>55434.665000000001</v>
      </c>
    </row>
    <row r="164" spans="1:6">
      <c r="A164" s="64" t="s">
        <v>284</v>
      </c>
      <c r="B164" s="95">
        <v>0</v>
      </c>
      <c r="C164" s="95">
        <v>0</v>
      </c>
      <c r="D164" s="95">
        <v>0</v>
      </c>
      <c r="E164" s="95">
        <v>0</v>
      </c>
      <c r="F164" s="95">
        <v>0</v>
      </c>
    </row>
    <row r="165" spans="1:6">
      <c r="A165" s="64" t="s">
        <v>1447</v>
      </c>
      <c r="B165" s="95">
        <v>1444163.2500999998</v>
      </c>
      <c r="C165" s="95">
        <v>24833.200000000001</v>
      </c>
      <c r="D165" s="95">
        <v>0</v>
      </c>
      <c r="E165" s="95">
        <v>0</v>
      </c>
      <c r="F165" s="95">
        <v>1468996.4501</v>
      </c>
    </row>
    <row r="166" spans="1:6">
      <c r="A166" s="64" t="s">
        <v>286</v>
      </c>
      <c r="B166" s="95">
        <v>140246.28513</v>
      </c>
      <c r="C166" s="95">
        <v>381.81915000000004</v>
      </c>
      <c r="D166" s="95">
        <v>0</v>
      </c>
      <c r="E166" s="95">
        <v>0</v>
      </c>
      <c r="F166" s="95">
        <v>140628.10428</v>
      </c>
    </row>
    <row r="167" spans="1:6">
      <c r="A167" s="177" t="s">
        <v>287</v>
      </c>
      <c r="B167" s="57">
        <v>0</v>
      </c>
      <c r="C167" s="57">
        <v>71871.369080000004</v>
      </c>
      <c r="D167" s="57">
        <v>0</v>
      </c>
      <c r="E167" s="57">
        <v>0</v>
      </c>
      <c r="F167" s="57">
        <v>71871.369080000004</v>
      </c>
    </row>
    <row r="168" spans="1:6">
      <c r="A168" s="64" t="s">
        <v>288</v>
      </c>
      <c r="B168" s="95">
        <v>0</v>
      </c>
      <c r="C168" s="95">
        <v>71350.364480000004</v>
      </c>
      <c r="D168" s="95">
        <v>0</v>
      </c>
      <c r="E168" s="95">
        <v>0</v>
      </c>
      <c r="F168" s="95">
        <v>71350.364480000004</v>
      </c>
    </row>
    <row r="169" spans="1:6">
      <c r="A169" s="64" t="s">
        <v>289</v>
      </c>
      <c r="B169" s="95">
        <v>0</v>
      </c>
      <c r="C169" s="95">
        <v>0</v>
      </c>
      <c r="D169" s="95">
        <v>0</v>
      </c>
      <c r="E169" s="95">
        <v>0</v>
      </c>
      <c r="F169" s="95">
        <v>0</v>
      </c>
    </row>
    <row r="170" spans="1:6">
      <c r="A170" s="64" t="s">
        <v>290</v>
      </c>
      <c r="B170" s="95">
        <v>0</v>
      </c>
      <c r="C170" s="95">
        <v>2737.6064799999999</v>
      </c>
      <c r="D170" s="95">
        <v>0</v>
      </c>
      <c r="E170" s="95">
        <v>0</v>
      </c>
      <c r="F170" s="95">
        <v>2737.6064799999999</v>
      </c>
    </row>
    <row r="171" spans="1:6">
      <c r="A171" s="64" t="s">
        <v>291</v>
      </c>
      <c r="B171" s="95">
        <v>0</v>
      </c>
      <c r="C171" s="95">
        <v>68612.758000000002</v>
      </c>
      <c r="D171" s="95">
        <v>0</v>
      </c>
      <c r="E171" s="95">
        <v>0</v>
      </c>
      <c r="F171" s="95">
        <v>68612.758000000002</v>
      </c>
    </row>
    <row r="172" spans="1:6">
      <c r="A172" s="64" t="s">
        <v>292</v>
      </c>
      <c r="B172" s="95">
        <v>0</v>
      </c>
      <c r="C172" s="95">
        <v>0</v>
      </c>
      <c r="D172" s="95">
        <v>0</v>
      </c>
      <c r="E172" s="95">
        <v>0</v>
      </c>
      <c r="F172" s="95">
        <v>0</v>
      </c>
    </row>
    <row r="173" spans="1:6">
      <c r="A173" s="64" t="s">
        <v>293</v>
      </c>
      <c r="B173" s="95">
        <v>0</v>
      </c>
      <c r="C173" s="95">
        <v>0</v>
      </c>
      <c r="D173" s="95">
        <v>0</v>
      </c>
      <c r="E173" s="95">
        <v>0</v>
      </c>
      <c r="F173" s="95">
        <v>0</v>
      </c>
    </row>
    <row r="174" spans="1:6">
      <c r="A174" s="64" t="s">
        <v>294</v>
      </c>
      <c r="B174" s="95">
        <v>0</v>
      </c>
      <c r="C174" s="95">
        <v>0</v>
      </c>
      <c r="D174" s="95">
        <v>0</v>
      </c>
      <c r="E174" s="95">
        <v>0</v>
      </c>
      <c r="F174" s="95">
        <v>0</v>
      </c>
    </row>
    <row r="175" spans="1:6">
      <c r="A175" s="64" t="s">
        <v>295</v>
      </c>
      <c r="B175" s="95">
        <v>0</v>
      </c>
      <c r="C175" s="95">
        <v>521.00459999999998</v>
      </c>
      <c r="D175" s="95">
        <v>0</v>
      </c>
      <c r="E175" s="95">
        <v>0</v>
      </c>
      <c r="F175" s="95">
        <v>521.00459999999998</v>
      </c>
    </row>
    <row r="176" spans="1:6">
      <c r="A176" s="155" t="s">
        <v>296</v>
      </c>
      <c r="B176" s="57">
        <v>1427266.8361</v>
      </c>
      <c r="C176" s="57">
        <v>0</v>
      </c>
      <c r="D176" s="57">
        <v>0</v>
      </c>
      <c r="E176" s="57">
        <v>0</v>
      </c>
      <c r="F176" s="57">
        <v>1427266.8361</v>
      </c>
    </row>
    <row r="177" spans="1:6">
      <c r="A177" s="63" t="s">
        <v>297</v>
      </c>
      <c r="B177" s="95">
        <v>1255084.6971500001</v>
      </c>
      <c r="C177" s="95">
        <v>0</v>
      </c>
      <c r="D177" s="95">
        <v>0</v>
      </c>
      <c r="E177" s="95">
        <v>0</v>
      </c>
      <c r="F177" s="95">
        <v>1255084.6971500001</v>
      </c>
    </row>
    <row r="178" spans="1:6">
      <c r="A178" s="64" t="s">
        <v>298</v>
      </c>
      <c r="B178" s="95">
        <v>1255084.6971500001</v>
      </c>
      <c r="C178" s="95">
        <v>0</v>
      </c>
      <c r="D178" s="95">
        <v>0</v>
      </c>
      <c r="E178" s="95">
        <v>0</v>
      </c>
      <c r="F178" s="95">
        <v>1255084.6971500001</v>
      </c>
    </row>
    <row r="179" spans="1:6">
      <c r="A179" s="64" t="s">
        <v>299</v>
      </c>
      <c r="B179" s="95">
        <v>0</v>
      </c>
      <c r="C179" s="95">
        <v>0</v>
      </c>
      <c r="D179" s="95">
        <v>0</v>
      </c>
      <c r="E179" s="95">
        <v>0</v>
      </c>
      <c r="F179" s="95">
        <v>0</v>
      </c>
    </row>
    <row r="180" spans="1:6">
      <c r="A180" s="64" t="s">
        <v>300</v>
      </c>
      <c r="B180" s="95">
        <v>0</v>
      </c>
      <c r="C180" s="95">
        <v>0</v>
      </c>
      <c r="D180" s="95">
        <v>0</v>
      </c>
      <c r="E180" s="95">
        <v>0</v>
      </c>
      <c r="F180" s="95">
        <v>0</v>
      </c>
    </row>
    <row r="181" spans="1:6">
      <c r="A181" s="63" t="s">
        <v>301</v>
      </c>
      <c r="B181" s="95">
        <v>7243.1701199999998</v>
      </c>
      <c r="C181" s="95">
        <v>0</v>
      </c>
      <c r="D181" s="95">
        <v>0</v>
      </c>
      <c r="E181" s="95">
        <v>0</v>
      </c>
      <c r="F181" s="95">
        <v>7243.1701199999998</v>
      </c>
    </row>
    <row r="182" spans="1:6">
      <c r="A182" s="64" t="s">
        <v>302</v>
      </c>
      <c r="B182" s="95">
        <v>0</v>
      </c>
      <c r="C182" s="95">
        <v>0</v>
      </c>
      <c r="D182" s="95">
        <v>0</v>
      </c>
      <c r="E182" s="95">
        <v>0</v>
      </c>
      <c r="F182" s="95">
        <v>0</v>
      </c>
    </row>
    <row r="183" spans="1:6">
      <c r="A183" s="64" t="s">
        <v>303</v>
      </c>
      <c r="B183" s="95">
        <v>3389.2807200000002</v>
      </c>
      <c r="C183" s="95">
        <v>0</v>
      </c>
      <c r="D183" s="95">
        <v>0</v>
      </c>
      <c r="E183" s="95">
        <v>0</v>
      </c>
      <c r="F183" s="95">
        <v>3389.2807200000002</v>
      </c>
    </row>
    <row r="184" spans="1:6">
      <c r="A184" s="64" t="s">
        <v>304</v>
      </c>
      <c r="B184" s="95">
        <v>3853.8894</v>
      </c>
      <c r="C184" s="95">
        <v>0</v>
      </c>
      <c r="D184" s="95">
        <v>0</v>
      </c>
      <c r="E184" s="95">
        <v>0</v>
      </c>
      <c r="F184" s="95">
        <v>3853.8894</v>
      </c>
    </row>
    <row r="185" spans="1:6">
      <c r="A185" s="63" t="s">
        <v>305</v>
      </c>
      <c r="B185" s="95">
        <v>0</v>
      </c>
      <c r="C185" s="95">
        <v>0</v>
      </c>
      <c r="D185" s="95">
        <v>0</v>
      </c>
      <c r="E185" s="95">
        <v>0</v>
      </c>
      <c r="F185" s="95">
        <v>0</v>
      </c>
    </row>
    <row r="186" spans="1:6">
      <c r="A186" s="64" t="s">
        <v>306</v>
      </c>
      <c r="B186" s="95">
        <v>0</v>
      </c>
      <c r="C186" s="95">
        <v>0</v>
      </c>
      <c r="D186" s="95">
        <v>0</v>
      </c>
      <c r="E186" s="95">
        <v>0</v>
      </c>
      <c r="F186" s="95">
        <v>0</v>
      </c>
    </row>
    <row r="187" spans="1:6">
      <c r="A187" s="63" t="s">
        <v>307</v>
      </c>
      <c r="B187" s="95">
        <v>122246.24523999999</v>
      </c>
      <c r="C187" s="95">
        <v>0</v>
      </c>
      <c r="D187" s="95">
        <v>0</v>
      </c>
      <c r="E187" s="95">
        <v>0</v>
      </c>
      <c r="F187" s="95">
        <v>122246.24523999999</v>
      </c>
    </row>
    <row r="188" spans="1:6">
      <c r="A188" s="64" t="s">
        <v>308</v>
      </c>
      <c r="B188" s="95">
        <v>65002.805200000003</v>
      </c>
      <c r="C188" s="95">
        <v>0</v>
      </c>
      <c r="D188" s="95">
        <v>0</v>
      </c>
      <c r="E188" s="95">
        <v>0</v>
      </c>
      <c r="F188" s="95">
        <v>65002.805200000003</v>
      </c>
    </row>
    <row r="189" spans="1:6">
      <c r="A189" s="64" t="s">
        <v>309</v>
      </c>
      <c r="B189" s="95">
        <v>57243.440040000001</v>
      </c>
      <c r="C189" s="95">
        <v>0</v>
      </c>
      <c r="D189" s="95">
        <v>0</v>
      </c>
      <c r="E189" s="95">
        <v>0</v>
      </c>
      <c r="F189" s="95">
        <v>57243.440040000001</v>
      </c>
    </row>
    <row r="190" spans="1:6">
      <c r="A190" s="64" t="s">
        <v>310</v>
      </c>
      <c r="B190" s="95">
        <v>0</v>
      </c>
      <c r="C190" s="95">
        <v>0</v>
      </c>
      <c r="D190" s="95">
        <v>0</v>
      </c>
      <c r="E190" s="95">
        <v>0</v>
      </c>
      <c r="F190" s="95">
        <v>0</v>
      </c>
    </row>
    <row r="191" spans="1:6">
      <c r="A191" s="63" t="s">
        <v>311</v>
      </c>
      <c r="B191" s="95">
        <v>42692.723590000001</v>
      </c>
      <c r="C191" s="95">
        <v>0</v>
      </c>
      <c r="D191" s="95">
        <v>0</v>
      </c>
      <c r="E191" s="95">
        <v>0</v>
      </c>
      <c r="F191" s="95">
        <v>42692.723590000001</v>
      </c>
    </row>
    <row r="192" spans="1:6">
      <c r="A192" s="64" t="s">
        <v>312</v>
      </c>
      <c r="B192" s="95">
        <v>33794.327579999997</v>
      </c>
      <c r="C192" s="95">
        <v>0</v>
      </c>
      <c r="D192" s="95">
        <v>0</v>
      </c>
      <c r="E192" s="95">
        <v>0</v>
      </c>
      <c r="F192" s="95">
        <v>33794.327579999997</v>
      </c>
    </row>
    <row r="193" spans="1:6">
      <c r="A193" s="64" t="s">
        <v>313</v>
      </c>
      <c r="B193" s="95">
        <v>8898.3960100000004</v>
      </c>
      <c r="C193" s="95">
        <v>0</v>
      </c>
      <c r="D193" s="95">
        <v>0</v>
      </c>
      <c r="E193" s="95">
        <v>0</v>
      </c>
      <c r="F193" s="95">
        <v>8898.3960100000004</v>
      </c>
    </row>
    <row r="194" spans="1:6">
      <c r="A194" s="72" t="s">
        <v>314</v>
      </c>
      <c r="B194" s="57">
        <v>8768493.5520300008</v>
      </c>
      <c r="C194" s="57">
        <v>1557174.3456300001</v>
      </c>
      <c r="D194" s="57">
        <v>0</v>
      </c>
      <c r="E194" s="57">
        <v>0</v>
      </c>
      <c r="F194" s="57">
        <v>10325667.89766</v>
      </c>
    </row>
    <row r="195" spans="1:6">
      <c r="A195" s="72" t="s">
        <v>315</v>
      </c>
      <c r="B195" s="57">
        <v>15696.06639</v>
      </c>
      <c r="C195" s="57">
        <v>0</v>
      </c>
      <c r="D195" s="57">
        <v>0</v>
      </c>
      <c r="E195" s="57">
        <v>0</v>
      </c>
      <c r="F195" s="57">
        <v>15696.06639</v>
      </c>
    </row>
    <row r="196" spans="1:6">
      <c r="A196" s="66" t="s">
        <v>316</v>
      </c>
      <c r="B196" s="95">
        <v>0</v>
      </c>
      <c r="C196" s="95">
        <v>0</v>
      </c>
      <c r="D196" s="95">
        <v>0</v>
      </c>
      <c r="E196" s="95">
        <v>0</v>
      </c>
      <c r="F196" s="95">
        <v>0</v>
      </c>
    </row>
    <row r="197" spans="1:6">
      <c r="A197" s="64" t="s">
        <v>317</v>
      </c>
      <c r="B197" s="95">
        <v>0</v>
      </c>
      <c r="C197" s="95">
        <v>0</v>
      </c>
      <c r="D197" s="95">
        <v>0</v>
      </c>
      <c r="E197" s="95">
        <v>0</v>
      </c>
      <c r="F197" s="95">
        <v>0</v>
      </c>
    </row>
    <row r="198" spans="1:6">
      <c r="A198" s="64" t="s">
        <v>318</v>
      </c>
      <c r="B198" s="95">
        <v>0</v>
      </c>
      <c r="C198" s="95">
        <v>0</v>
      </c>
      <c r="D198" s="95">
        <v>0</v>
      </c>
      <c r="E198" s="95">
        <v>0</v>
      </c>
      <c r="F198" s="95">
        <v>0</v>
      </c>
    </row>
    <row r="199" spans="1:6">
      <c r="A199" s="64" t="s">
        <v>319</v>
      </c>
      <c r="B199" s="95">
        <v>0</v>
      </c>
      <c r="C199" s="95">
        <v>0</v>
      </c>
      <c r="D199" s="95">
        <v>0</v>
      </c>
      <c r="E199" s="95">
        <v>0</v>
      </c>
      <c r="F199" s="95">
        <v>0</v>
      </c>
    </row>
    <row r="200" spans="1:6">
      <c r="A200" s="64" t="s">
        <v>320</v>
      </c>
      <c r="B200" s="95">
        <v>0</v>
      </c>
      <c r="C200" s="95">
        <v>0</v>
      </c>
      <c r="D200" s="95">
        <v>0</v>
      </c>
      <c r="E200" s="95">
        <v>0</v>
      </c>
      <c r="F200" s="95">
        <v>0</v>
      </c>
    </row>
    <row r="201" spans="1:6">
      <c r="A201" s="64" t="s">
        <v>321</v>
      </c>
      <c r="B201" s="95">
        <v>0</v>
      </c>
      <c r="C201" s="95">
        <v>0</v>
      </c>
      <c r="D201" s="95">
        <v>0</v>
      </c>
      <c r="E201" s="95">
        <v>0</v>
      </c>
      <c r="F201" s="95">
        <v>0</v>
      </c>
    </row>
    <row r="202" spans="1:6">
      <c r="A202" s="63" t="s">
        <v>322</v>
      </c>
      <c r="B202" s="95">
        <v>0</v>
      </c>
      <c r="C202" s="95">
        <v>0</v>
      </c>
      <c r="D202" s="95">
        <v>0</v>
      </c>
      <c r="E202" s="95">
        <v>0</v>
      </c>
      <c r="F202" s="95">
        <v>0</v>
      </c>
    </row>
    <row r="203" spans="1:6">
      <c r="A203" s="64" t="s">
        <v>323</v>
      </c>
      <c r="B203" s="95">
        <v>0</v>
      </c>
      <c r="C203" s="95">
        <v>0</v>
      </c>
      <c r="D203" s="95">
        <v>0</v>
      </c>
      <c r="E203" s="95">
        <v>0</v>
      </c>
      <c r="F203" s="95">
        <v>0</v>
      </c>
    </row>
    <row r="204" spans="1:6">
      <c r="A204" s="64" t="s">
        <v>324</v>
      </c>
      <c r="B204" s="95">
        <v>0</v>
      </c>
      <c r="C204" s="95">
        <v>0</v>
      </c>
      <c r="D204" s="95">
        <v>0</v>
      </c>
      <c r="E204" s="95">
        <v>0</v>
      </c>
      <c r="F204" s="95">
        <v>0</v>
      </c>
    </row>
    <row r="205" spans="1:6">
      <c r="A205" s="64" t="s">
        <v>1448</v>
      </c>
      <c r="B205" s="95">
        <v>0</v>
      </c>
      <c r="C205" s="95">
        <v>0</v>
      </c>
      <c r="D205" s="95">
        <v>0</v>
      </c>
      <c r="E205" s="95">
        <v>0</v>
      </c>
      <c r="F205" s="95">
        <v>0</v>
      </c>
    </row>
    <row r="206" spans="1:6">
      <c r="A206" s="64" t="s">
        <v>326</v>
      </c>
      <c r="B206" s="95">
        <v>0</v>
      </c>
      <c r="C206" s="95">
        <v>0</v>
      </c>
      <c r="D206" s="95">
        <v>0</v>
      </c>
      <c r="E206" s="95">
        <v>0</v>
      </c>
      <c r="F206" s="95">
        <v>0</v>
      </c>
    </row>
    <row r="207" spans="1:6">
      <c r="A207" s="64" t="s">
        <v>327</v>
      </c>
      <c r="B207" s="95">
        <v>0</v>
      </c>
      <c r="C207" s="95">
        <v>0</v>
      </c>
      <c r="D207" s="95">
        <v>0</v>
      </c>
      <c r="E207" s="95">
        <v>0</v>
      </c>
      <c r="F207" s="95">
        <v>0</v>
      </c>
    </row>
    <row r="208" spans="1:6">
      <c r="A208" s="63" t="s">
        <v>328</v>
      </c>
      <c r="B208" s="95">
        <v>0</v>
      </c>
      <c r="C208" s="95">
        <v>0</v>
      </c>
      <c r="D208" s="95">
        <v>0</v>
      </c>
      <c r="E208" s="95">
        <v>0</v>
      </c>
      <c r="F208" s="95">
        <v>0</v>
      </c>
    </row>
    <row r="209" spans="1:6">
      <c r="A209" s="63" t="s">
        <v>329</v>
      </c>
      <c r="B209" s="95">
        <v>0</v>
      </c>
      <c r="C209" s="95">
        <v>0</v>
      </c>
      <c r="D209" s="95">
        <v>0</v>
      </c>
      <c r="E209" s="95">
        <v>0</v>
      </c>
      <c r="F209" s="95">
        <v>0</v>
      </c>
    </row>
    <row r="210" spans="1:6">
      <c r="A210" s="64" t="s">
        <v>330</v>
      </c>
      <c r="B210" s="95">
        <v>0</v>
      </c>
      <c r="C210" s="95">
        <v>0</v>
      </c>
      <c r="D210" s="95">
        <v>0</v>
      </c>
      <c r="E210" s="95">
        <v>0</v>
      </c>
      <c r="F210" s="95">
        <v>0</v>
      </c>
    </row>
    <row r="211" spans="1:6">
      <c r="A211" s="64" t="s">
        <v>331</v>
      </c>
      <c r="B211" s="95">
        <v>0</v>
      </c>
      <c r="C211" s="95">
        <v>0</v>
      </c>
      <c r="D211" s="95">
        <v>0</v>
      </c>
      <c r="E211" s="95">
        <v>0</v>
      </c>
      <c r="F211" s="95">
        <v>0</v>
      </c>
    </row>
    <row r="212" spans="1:6">
      <c r="A212" s="64" t="s">
        <v>332</v>
      </c>
      <c r="B212" s="95">
        <v>0</v>
      </c>
      <c r="C212" s="95">
        <v>0</v>
      </c>
      <c r="D212" s="95">
        <v>0</v>
      </c>
      <c r="E212" s="95">
        <v>0</v>
      </c>
      <c r="F212" s="95">
        <v>0</v>
      </c>
    </row>
    <row r="213" spans="1:6">
      <c r="A213" s="64" t="s">
        <v>333</v>
      </c>
      <c r="B213" s="95">
        <v>0</v>
      </c>
      <c r="C213" s="95">
        <v>0</v>
      </c>
      <c r="D213" s="95">
        <v>0</v>
      </c>
      <c r="E213" s="95">
        <v>0</v>
      </c>
      <c r="F213" s="95">
        <v>0</v>
      </c>
    </row>
    <row r="214" spans="1:6">
      <c r="A214" s="63" t="s">
        <v>334</v>
      </c>
      <c r="B214" s="95">
        <v>15696.06639</v>
      </c>
      <c r="C214" s="95">
        <v>0</v>
      </c>
      <c r="D214" s="95">
        <v>0</v>
      </c>
      <c r="E214" s="95">
        <v>0</v>
      </c>
      <c r="F214" s="95">
        <v>15696.06639</v>
      </c>
    </row>
    <row r="215" spans="1:6">
      <c r="A215" s="177" t="s">
        <v>335</v>
      </c>
      <c r="B215" s="57">
        <v>6953286.13564</v>
      </c>
      <c r="C215" s="57">
        <v>2945071.29623</v>
      </c>
      <c r="D215" s="57">
        <v>0</v>
      </c>
      <c r="E215" s="57">
        <v>0</v>
      </c>
      <c r="F215" s="57">
        <v>9898357.4318700004</v>
      </c>
    </row>
    <row r="216" spans="1:6">
      <c r="A216" s="63" t="s">
        <v>336</v>
      </c>
      <c r="B216" s="95">
        <v>173239.15354</v>
      </c>
      <c r="C216" s="95">
        <v>0</v>
      </c>
      <c r="D216" s="95">
        <v>0</v>
      </c>
      <c r="E216" s="95">
        <v>0</v>
      </c>
      <c r="F216" s="95">
        <v>173239.15354</v>
      </c>
    </row>
    <row r="217" spans="1:6">
      <c r="A217" s="64" t="s">
        <v>337</v>
      </c>
      <c r="B217" s="95">
        <v>0</v>
      </c>
      <c r="C217" s="95">
        <v>0</v>
      </c>
      <c r="D217" s="95">
        <v>0</v>
      </c>
      <c r="E217" s="95">
        <v>0</v>
      </c>
      <c r="F217" s="95">
        <v>0</v>
      </c>
    </row>
    <row r="218" spans="1:6">
      <c r="A218" s="64" t="s">
        <v>338</v>
      </c>
      <c r="B218" s="95">
        <v>0</v>
      </c>
      <c r="C218" s="95">
        <v>0</v>
      </c>
      <c r="D218" s="95">
        <v>0</v>
      </c>
      <c r="E218" s="95">
        <v>0</v>
      </c>
      <c r="F218" s="95">
        <v>0</v>
      </c>
    </row>
    <row r="219" spans="1:6">
      <c r="A219" s="64" t="s">
        <v>339</v>
      </c>
      <c r="B219" s="95">
        <v>173239.15354</v>
      </c>
      <c r="C219" s="95">
        <v>0</v>
      </c>
      <c r="D219" s="95">
        <v>0</v>
      </c>
      <c r="E219" s="95">
        <v>0</v>
      </c>
      <c r="F219" s="95">
        <v>173239.15354</v>
      </c>
    </row>
    <row r="220" spans="1:6">
      <c r="A220" s="63" t="s">
        <v>340</v>
      </c>
      <c r="B220" s="95">
        <v>7628.5974200000001</v>
      </c>
      <c r="C220" s="95">
        <v>0</v>
      </c>
      <c r="D220" s="95">
        <v>0</v>
      </c>
      <c r="E220" s="95">
        <v>0</v>
      </c>
      <c r="F220" s="95">
        <v>7628.5974200000001</v>
      </c>
    </row>
    <row r="221" spans="1:6">
      <c r="A221" s="64" t="s">
        <v>341</v>
      </c>
      <c r="B221" s="95">
        <v>0</v>
      </c>
      <c r="C221" s="95">
        <v>0</v>
      </c>
      <c r="D221" s="95">
        <v>0</v>
      </c>
      <c r="E221" s="95">
        <v>0</v>
      </c>
      <c r="F221" s="95">
        <v>0</v>
      </c>
    </row>
    <row r="222" spans="1:6">
      <c r="A222" s="64" t="s">
        <v>342</v>
      </c>
      <c r="B222" s="95">
        <v>7470.8222400000004</v>
      </c>
      <c r="C222" s="95">
        <v>0</v>
      </c>
      <c r="D222" s="95">
        <v>0</v>
      </c>
      <c r="E222" s="95">
        <v>0</v>
      </c>
      <c r="F222" s="95">
        <v>7470.8222400000004</v>
      </c>
    </row>
    <row r="223" spans="1:6">
      <c r="A223" s="64" t="s">
        <v>343</v>
      </c>
      <c r="B223" s="95">
        <v>0</v>
      </c>
      <c r="C223" s="95">
        <v>0</v>
      </c>
      <c r="D223" s="95">
        <v>0</v>
      </c>
      <c r="E223" s="95">
        <v>0</v>
      </c>
      <c r="F223" s="95">
        <v>0</v>
      </c>
    </row>
    <row r="224" spans="1:6">
      <c r="A224" s="65" t="s">
        <v>344</v>
      </c>
      <c r="B224" s="95">
        <v>0</v>
      </c>
      <c r="C224" s="95">
        <v>0</v>
      </c>
      <c r="D224" s="95">
        <v>0</v>
      </c>
      <c r="E224" s="95">
        <v>0</v>
      </c>
      <c r="F224" s="95">
        <v>0</v>
      </c>
    </row>
    <row r="225" spans="1:6">
      <c r="A225" s="64" t="s">
        <v>345</v>
      </c>
      <c r="B225" s="95">
        <v>157.77518000000001</v>
      </c>
      <c r="C225" s="95">
        <v>0</v>
      </c>
      <c r="D225" s="95">
        <v>0</v>
      </c>
      <c r="E225" s="95">
        <v>0</v>
      </c>
      <c r="F225" s="95">
        <v>157.77518000000001</v>
      </c>
    </row>
    <row r="226" spans="1:6">
      <c r="A226" s="63" t="s">
        <v>346</v>
      </c>
      <c r="B226" s="95">
        <v>0</v>
      </c>
      <c r="C226" s="95">
        <v>154.32748000000001</v>
      </c>
      <c r="D226" s="95">
        <v>0</v>
      </c>
      <c r="E226" s="95">
        <v>0</v>
      </c>
      <c r="F226" s="95">
        <v>154.32748000000001</v>
      </c>
    </row>
    <row r="227" spans="1:6">
      <c r="A227" s="64" t="s">
        <v>347</v>
      </c>
      <c r="B227" s="95">
        <v>0</v>
      </c>
      <c r="C227" s="95">
        <v>154.32748000000001</v>
      </c>
      <c r="D227" s="95">
        <v>0</v>
      </c>
      <c r="E227" s="95">
        <v>0</v>
      </c>
      <c r="F227" s="95">
        <v>154.32748000000001</v>
      </c>
    </row>
    <row r="228" spans="1:6">
      <c r="A228" s="64" t="s">
        <v>348</v>
      </c>
      <c r="B228" s="95">
        <v>0</v>
      </c>
      <c r="C228" s="95">
        <v>0</v>
      </c>
      <c r="D228" s="95">
        <v>0</v>
      </c>
      <c r="E228" s="95">
        <v>0</v>
      </c>
      <c r="F228" s="95">
        <v>0</v>
      </c>
    </row>
    <row r="229" spans="1:6">
      <c r="A229" s="63" t="s">
        <v>349</v>
      </c>
      <c r="B229" s="95">
        <v>0</v>
      </c>
      <c r="C229" s="95">
        <v>0</v>
      </c>
      <c r="D229" s="95">
        <v>0</v>
      </c>
      <c r="E229" s="95">
        <v>0</v>
      </c>
      <c r="F229" s="95">
        <v>0</v>
      </c>
    </row>
    <row r="230" spans="1:6">
      <c r="A230" s="64" t="s">
        <v>350</v>
      </c>
      <c r="B230" s="95">
        <v>0</v>
      </c>
      <c r="C230" s="95">
        <v>0</v>
      </c>
      <c r="D230" s="95">
        <v>0</v>
      </c>
      <c r="E230" s="95">
        <v>0</v>
      </c>
      <c r="F230" s="95">
        <v>0</v>
      </c>
    </row>
    <row r="231" spans="1:6">
      <c r="A231" s="64" t="s">
        <v>351</v>
      </c>
      <c r="B231" s="95">
        <v>0</v>
      </c>
      <c r="C231" s="95">
        <v>0</v>
      </c>
      <c r="D231" s="95">
        <v>0</v>
      </c>
      <c r="E231" s="95">
        <v>0</v>
      </c>
      <c r="F231" s="95">
        <v>0</v>
      </c>
    </row>
    <row r="232" spans="1:6">
      <c r="A232" s="63" t="s">
        <v>352</v>
      </c>
      <c r="B232" s="95">
        <v>4626940.4509799993</v>
      </c>
      <c r="C232" s="95">
        <v>1688738.3698099998</v>
      </c>
      <c r="D232" s="95">
        <v>0</v>
      </c>
      <c r="E232" s="95">
        <v>0</v>
      </c>
      <c r="F232" s="95">
        <v>6315678.8207900003</v>
      </c>
    </row>
    <row r="233" spans="1:6">
      <c r="A233" s="64" t="s">
        <v>353</v>
      </c>
      <c r="B233" s="95">
        <v>1387870.7711</v>
      </c>
      <c r="C233" s="95">
        <v>1212292.5838199998</v>
      </c>
      <c r="D233" s="95">
        <v>0</v>
      </c>
      <c r="E233" s="95">
        <v>0</v>
      </c>
      <c r="F233" s="95">
        <v>2600163.3549200003</v>
      </c>
    </row>
    <row r="234" spans="1:6">
      <c r="A234" s="64" t="s">
        <v>354</v>
      </c>
      <c r="B234" s="95">
        <v>0</v>
      </c>
      <c r="C234" s="95">
        <v>0</v>
      </c>
      <c r="D234" s="95">
        <v>0</v>
      </c>
      <c r="E234" s="95">
        <v>0</v>
      </c>
      <c r="F234" s="95">
        <v>0</v>
      </c>
    </row>
    <row r="235" spans="1:6">
      <c r="A235" s="64" t="s">
        <v>355</v>
      </c>
      <c r="B235" s="95">
        <v>1385918.6331300002</v>
      </c>
      <c r="C235" s="95">
        <v>329779.05114999996</v>
      </c>
      <c r="D235" s="95">
        <v>0</v>
      </c>
      <c r="E235" s="95">
        <v>0</v>
      </c>
      <c r="F235" s="95">
        <v>1715697.6842799999</v>
      </c>
    </row>
    <row r="236" spans="1:6">
      <c r="A236" s="64" t="s">
        <v>356</v>
      </c>
      <c r="B236" s="95">
        <v>0</v>
      </c>
      <c r="C236" s="95">
        <v>0</v>
      </c>
      <c r="D236" s="95">
        <v>0</v>
      </c>
      <c r="E236" s="95">
        <v>0</v>
      </c>
      <c r="F236" s="95">
        <v>0</v>
      </c>
    </row>
    <row r="237" spans="1:6">
      <c r="A237" s="64" t="s">
        <v>357</v>
      </c>
      <c r="B237" s="95">
        <v>0</v>
      </c>
      <c r="C237" s="95">
        <v>0</v>
      </c>
      <c r="D237" s="95">
        <v>0</v>
      </c>
      <c r="E237" s="95">
        <v>0</v>
      </c>
      <c r="F237" s="95">
        <v>0</v>
      </c>
    </row>
    <row r="238" spans="1:6">
      <c r="A238" s="64" t="s">
        <v>358</v>
      </c>
      <c r="B238" s="95">
        <v>0</v>
      </c>
      <c r="C238" s="95">
        <v>0</v>
      </c>
      <c r="D238" s="95">
        <v>0</v>
      </c>
      <c r="E238" s="95">
        <v>0</v>
      </c>
      <c r="F238" s="95">
        <v>0</v>
      </c>
    </row>
    <row r="239" spans="1:6">
      <c r="A239" s="64" t="s">
        <v>359</v>
      </c>
      <c r="B239" s="95">
        <v>0</v>
      </c>
      <c r="C239" s="95">
        <v>0</v>
      </c>
      <c r="D239" s="95">
        <v>0</v>
      </c>
      <c r="E239" s="95">
        <v>0</v>
      </c>
      <c r="F239" s="95">
        <v>0</v>
      </c>
    </row>
    <row r="240" spans="1:6">
      <c r="A240" s="64" t="s">
        <v>360</v>
      </c>
      <c r="B240" s="95">
        <v>1853151.04675</v>
      </c>
      <c r="C240" s="95">
        <v>146666.73483999999</v>
      </c>
      <c r="D240" s="95">
        <v>0</v>
      </c>
      <c r="E240" s="95">
        <v>0</v>
      </c>
      <c r="F240" s="95">
        <v>1999817.78159</v>
      </c>
    </row>
    <row r="241" spans="1:6">
      <c r="A241" s="63" t="s">
        <v>361</v>
      </c>
      <c r="B241" s="95">
        <v>1455651.7749100002</v>
      </c>
      <c r="C241" s="95">
        <v>1256178.5989400002</v>
      </c>
      <c r="D241" s="95">
        <v>0</v>
      </c>
      <c r="E241" s="95">
        <v>0</v>
      </c>
      <c r="F241" s="95">
        <v>2711830.3738500001</v>
      </c>
    </row>
    <row r="242" spans="1:6">
      <c r="A242" s="64" t="s">
        <v>362</v>
      </c>
      <c r="B242" s="95">
        <v>68429.289519999991</v>
      </c>
      <c r="C242" s="95">
        <v>56996.481690000001</v>
      </c>
      <c r="D242" s="95">
        <v>0</v>
      </c>
      <c r="E242" s="95">
        <v>0</v>
      </c>
      <c r="F242" s="95">
        <v>125425.77120999999</v>
      </c>
    </row>
    <row r="243" spans="1:6">
      <c r="A243" s="64" t="s">
        <v>363</v>
      </c>
      <c r="B243" s="95">
        <v>765852.89350000001</v>
      </c>
      <c r="C243" s="95">
        <v>91238</v>
      </c>
      <c r="D243" s="95">
        <v>0</v>
      </c>
      <c r="E243" s="95">
        <v>0</v>
      </c>
      <c r="F243" s="95">
        <v>857090.89350000001</v>
      </c>
    </row>
    <row r="244" spans="1:6">
      <c r="A244" s="64" t="s">
        <v>364</v>
      </c>
      <c r="B244" s="95">
        <v>415874.80624000001</v>
      </c>
      <c r="C244" s="95">
        <v>79668.892370000001</v>
      </c>
      <c r="D244" s="95">
        <v>0</v>
      </c>
      <c r="E244" s="95">
        <v>0</v>
      </c>
      <c r="F244" s="95">
        <v>495543.69861000002</v>
      </c>
    </row>
    <row r="245" spans="1:6">
      <c r="A245" s="64" t="s">
        <v>365</v>
      </c>
      <c r="B245" s="95">
        <v>38088.978179999998</v>
      </c>
      <c r="C245" s="95">
        <v>5471.1200999999992</v>
      </c>
      <c r="D245" s="95">
        <v>0</v>
      </c>
      <c r="E245" s="95">
        <v>0</v>
      </c>
      <c r="F245" s="95">
        <v>43560.098279999998</v>
      </c>
    </row>
    <row r="246" spans="1:6">
      <c r="A246" s="64" t="s">
        <v>1449</v>
      </c>
      <c r="B246" s="95">
        <v>0</v>
      </c>
      <c r="C246" s="95">
        <v>0</v>
      </c>
      <c r="D246" s="95">
        <v>0</v>
      </c>
      <c r="E246" s="95">
        <v>0</v>
      </c>
      <c r="F246" s="95">
        <v>0</v>
      </c>
    </row>
    <row r="247" spans="1:6">
      <c r="A247" s="64" t="s">
        <v>366</v>
      </c>
      <c r="B247" s="95">
        <v>167405.80747</v>
      </c>
      <c r="C247" s="95">
        <v>1022804.1047799999</v>
      </c>
      <c r="D247" s="95">
        <v>0</v>
      </c>
      <c r="E247" s="95">
        <v>0</v>
      </c>
      <c r="F247" s="95">
        <v>1190209.9122500001</v>
      </c>
    </row>
    <row r="248" spans="1:6">
      <c r="A248" s="63" t="s">
        <v>367</v>
      </c>
      <c r="B248" s="95">
        <v>0</v>
      </c>
      <c r="C248" s="95">
        <v>0</v>
      </c>
      <c r="D248" s="95">
        <v>0</v>
      </c>
      <c r="E248" s="95">
        <v>0</v>
      </c>
      <c r="F248" s="95">
        <v>0</v>
      </c>
    </row>
    <row r="249" spans="1:6">
      <c r="A249" s="64" t="s">
        <v>368</v>
      </c>
      <c r="B249" s="95">
        <v>0</v>
      </c>
      <c r="C249" s="95">
        <v>0</v>
      </c>
      <c r="D249" s="95">
        <v>0</v>
      </c>
      <c r="E249" s="95">
        <v>0</v>
      </c>
      <c r="F249" s="95">
        <v>0</v>
      </c>
    </row>
    <row r="250" spans="1:6">
      <c r="A250" s="64" t="s">
        <v>369</v>
      </c>
      <c r="B250" s="95">
        <v>0</v>
      </c>
      <c r="C250" s="95">
        <v>0</v>
      </c>
      <c r="D250" s="95">
        <v>0</v>
      </c>
      <c r="E250" s="95">
        <v>0</v>
      </c>
      <c r="F250" s="95">
        <v>0</v>
      </c>
    </row>
    <row r="251" spans="1:6">
      <c r="A251" s="63" t="s">
        <v>370</v>
      </c>
      <c r="B251" s="95">
        <v>689826.15879000002</v>
      </c>
      <c r="C251" s="95">
        <v>0</v>
      </c>
      <c r="D251" s="95">
        <v>0</v>
      </c>
      <c r="E251" s="95">
        <v>0</v>
      </c>
      <c r="F251" s="95">
        <v>689826.15879000002</v>
      </c>
    </row>
    <row r="252" spans="1:6">
      <c r="A252" s="64" t="s">
        <v>368</v>
      </c>
      <c r="B252" s="95">
        <v>687899.27833</v>
      </c>
      <c r="C252" s="95">
        <v>0</v>
      </c>
      <c r="D252" s="95">
        <v>0</v>
      </c>
      <c r="E252" s="95">
        <v>0</v>
      </c>
      <c r="F252" s="95">
        <v>687899.27833</v>
      </c>
    </row>
    <row r="253" spans="1:6">
      <c r="A253" s="64" t="s">
        <v>369</v>
      </c>
      <c r="B253" s="95">
        <v>1926.8804599999999</v>
      </c>
      <c r="C253" s="95">
        <v>0</v>
      </c>
      <c r="D253" s="95">
        <v>0</v>
      </c>
      <c r="E253" s="95">
        <v>0</v>
      </c>
      <c r="F253" s="95">
        <v>1926.8804599999999</v>
      </c>
    </row>
    <row r="254" spans="1:6">
      <c r="A254" s="216" t="s">
        <v>371</v>
      </c>
      <c r="B254" s="57">
        <v>140675.44991</v>
      </c>
      <c r="C254" s="57">
        <v>1247.2678999999998</v>
      </c>
      <c r="D254" s="57">
        <v>0</v>
      </c>
      <c r="E254" s="57">
        <v>0</v>
      </c>
      <c r="F254" s="57">
        <v>141922.71781</v>
      </c>
    </row>
    <row r="255" spans="1:6">
      <c r="A255" s="99" t="s">
        <v>372</v>
      </c>
      <c r="B255" s="95">
        <v>363.45178000000004</v>
      </c>
      <c r="C255" s="95">
        <v>10.538260000000001</v>
      </c>
      <c r="D255" s="95">
        <v>0</v>
      </c>
      <c r="E255" s="95">
        <v>0</v>
      </c>
      <c r="F255" s="95">
        <v>373.99003999999996</v>
      </c>
    </row>
    <row r="256" spans="1:6">
      <c r="A256" s="99" t="s">
        <v>373</v>
      </c>
      <c r="B256" s="95">
        <v>480.77859999999998</v>
      </c>
      <c r="C256" s="95">
        <v>63.50394</v>
      </c>
      <c r="D256" s="95">
        <v>0</v>
      </c>
      <c r="E256" s="95">
        <v>0</v>
      </c>
      <c r="F256" s="95">
        <v>544.28254000000004</v>
      </c>
    </row>
    <row r="257" spans="1:6">
      <c r="A257" s="99" t="s">
        <v>374</v>
      </c>
      <c r="B257" s="95">
        <v>129877.57441</v>
      </c>
      <c r="C257" s="95">
        <v>638.39031999999997</v>
      </c>
      <c r="D257" s="95">
        <v>0</v>
      </c>
      <c r="E257" s="95">
        <v>0</v>
      </c>
      <c r="F257" s="95">
        <v>130515.96473000001</v>
      </c>
    </row>
    <row r="258" spans="1:6">
      <c r="A258" s="99" t="s">
        <v>375</v>
      </c>
      <c r="B258" s="95">
        <v>8547.8568000000014</v>
      </c>
      <c r="C258" s="95">
        <v>427.89254999999997</v>
      </c>
      <c r="D258" s="95">
        <v>0</v>
      </c>
      <c r="E258" s="95">
        <v>0</v>
      </c>
      <c r="F258" s="95">
        <v>8975.74935</v>
      </c>
    </row>
    <row r="259" spans="1:6">
      <c r="A259" s="99" t="s">
        <v>376</v>
      </c>
      <c r="B259" s="95">
        <v>711.62272999999993</v>
      </c>
      <c r="C259" s="95">
        <v>11.944379999999999</v>
      </c>
      <c r="D259" s="95">
        <v>0</v>
      </c>
      <c r="E259" s="95">
        <v>0</v>
      </c>
      <c r="F259" s="95">
        <v>723.56710999999996</v>
      </c>
    </row>
    <row r="260" spans="1:6">
      <c r="A260" s="99" t="s">
        <v>377</v>
      </c>
      <c r="B260" s="95">
        <v>149.53310999999999</v>
      </c>
      <c r="C260" s="95">
        <v>13.70069</v>
      </c>
      <c r="D260" s="95">
        <v>0</v>
      </c>
      <c r="E260" s="95">
        <v>0</v>
      </c>
      <c r="F260" s="95">
        <v>163.2338</v>
      </c>
    </row>
    <row r="261" spans="1:6">
      <c r="A261" s="99" t="s">
        <v>378</v>
      </c>
      <c r="B261" s="95">
        <v>238.03658999999999</v>
      </c>
      <c r="C261" s="95">
        <v>2.9479499999999996</v>
      </c>
      <c r="D261" s="95">
        <v>0</v>
      </c>
      <c r="E261" s="95">
        <v>0</v>
      </c>
      <c r="F261" s="95">
        <v>240.98454000000001</v>
      </c>
    </row>
    <row r="262" spans="1:6">
      <c r="A262" s="99" t="s">
        <v>379</v>
      </c>
      <c r="B262" s="95">
        <v>80.343260000000001</v>
      </c>
      <c r="C262" s="95">
        <v>0.76798</v>
      </c>
      <c r="D262" s="95">
        <v>0</v>
      </c>
      <c r="E262" s="95">
        <v>0</v>
      </c>
      <c r="F262" s="95">
        <v>81.111240000000009</v>
      </c>
    </row>
    <row r="263" spans="1:6">
      <c r="A263" s="99" t="s">
        <v>380</v>
      </c>
      <c r="B263" s="95">
        <v>0</v>
      </c>
      <c r="C263" s="95">
        <v>0</v>
      </c>
      <c r="D263" s="95">
        <v>0</v>
      </c>
      <c r="E263" s="95">
        <v>0</v>
      </c>
      <c r="F263" s="95">
        <v>0</v>
      </c>
    </row>
    <row r="264" spans="1:6">
      <c r="A264" s="99" t="s">
        <v>381</v>
      </c>
      <c r="B264" s="95">
        <v>226.25263000000001</v>
      </c>
      <c r="C264" s="95">
        <v>77.581829999999997</v>
      </c>
      <c r="D264" s="95">
        <v>0</v>
      </c>
      <c r="E264" s="95">
        <v>0</v>
      </c>
      <c r="F264" s="95">
        <v>303.83446000000004</v>
      </c>
    </row>
    <row r="265" spans="1:6">
      <c r="A265" s="99" t="s">
        <v>382</v>
      </c>
      <c r="B265" s="95">
        <v>0</v>
      </c>
      <c r="C265" s="95">
        <v>0</v>
      </c>
      <c r="D265" s="95">
        <v>0</v>
      </c>
      <c r="E265" s="95">
        <v>0</v>
      </c>
      <c r="F265" s="95">
        <v>0</v>
      </c>
    </row>
    <row r="266" spans="1:6">
      <c r="A266" s="216" t="s">
        <v>383</v>
      </c>
      <c r="B266" s="57">
        <v>-26814.783090000001</v>
      </c>
      <c r="C266" s="57">
        <v>-8363.3777900000005</v>
      </c>
      <c r="D266" s="57">
        <v>0</v>
      </c>
      <c r="E266" s="57">
        <v>0</v>
      </c>
      <c r="F266" s="57">
        <v>-35178.160880000003</v>
      </c>
    </row>
    <row r="267" spans="1:6">
      <c r="A267" s="99" t="s">
        <v>384</v>
      </c>
      <c r="B267" s="95">
        <v>-3605.2954500000001</v>
      </c>
      <c r="C267" s="95">
        <v>-402.29203999999999</v>
      </c>
      <c r="D267" s="95">
        <v>0</v>
      </c>
      <c r="E267" s="95">
        <v>0</v>
      </c>
      <c r="F267" s="95">
        <v>-4007.5874900000003</v>
      </c>
    </row>
    <row r="268" spans="1:6">
      <c r="A268" s="99" t="s">
        <v>385</v>
      </c>
      <c r="B268" s="95">
        <v>0</v>
      </c>
      <c r="C268" s="95">
        <v>0</v>
      </c>
      <c r="D268" s="95">
        <v>0</v>
      </c>
      <c r="E268" s="95">
        <v>0</v>
      </c>
      <c r="F268" s="95">
        <v>0</v>
      </c>
    </row>
    <row r="269" spans="1:6">
      <c r="A269" s="99" t="s">
        <v>386</v>
      </c>
      <c r="B269" s="95">
        <v>-14436.63817</v>
      </c>
      <c r="C269" s="95">
        <v>-7503.75792</v>
      </c>
      <c r="D269" s="95">
        <v>0</v>
      </c>
      <c r="E269" s="95">
        <v>0</v>
      </c>
      <c r="F269" s="95">
        <v>-21940.396089999998</v>
      </c>
    </row>
    <row r="270" spans="1:6">
      <c r="A270" s="99" t="s">
        <v>387</v>
      </c>
      <c r="B270" s="95">
        <v>-63.534690000000005</v>
      </c>
      <c r="C270" s="95">
        <v>-25.956319999999998</v>
      </c>
      <c r="D270" s="95">
        <v>0</v>
      </c>
      <c r="E270" s="95">
        <v>0</v>
      </c>
      <c r="F270" s="95">
        <v>-89.491009999999989</v>
      </c>
    </row>
    <row r="271" spans="1:6">
      <c r="A271" s="99" t="s">
        <v>388</v>
      </c>
      <c r="B271" s="95">
        <v>-8486.5012899999983</v>
      </c>
      <c r="C271" s="95">
        <v>-166.81990999999999</v>
      </c>
      <c r="D271" s="95">
        <v>0</v>
      </c>
      <c r="E271" s="95">
        <v>0</v>
      </c>
      <c r="F271" s="95">
        <v>-8653.3211999999985</v>
      </c>
    </row>
    <row r="272" spans="1:6">
      <c r="A272" s="156" t="s">
        <v>389</v>
      </c>
      <c r="B272" s="95">
        <v>-221.52082999999999</v>
      </c>
      <c r="C272" s="95">
        <v>-264.55159999999995</v>
      </c>
      <c r="D272" s="95">
        <v>0</v>
      </c>
      <c r="E272" s="95">
        <v>0</v>
      </c>
      <c r="F272" s="95">
        <v>-486.07243</v>
      </c>
    </row>
    <row r="273" spans="1:6">
      <c r="A273" s="99" t="s">
        <v>460</v>
      </c>
      <c r="B273" s="95">
        <v>-1.2926600000000001</v>
      </c>
      <c r="C273" s="95">
        <v>0</v>
      </c>
      <c r="D273" s="95">
        <v>0</v>
      </c>
      <c r="E273" s="95">
        <v>0</v>
      </c>
      <c r="F273" s="95">
        <v>-1.2926600000000001</v>
      </c>
    </row>
    <row r="274" spans="1:6">
      <c r="A274" s="216" t="s">
        <v>974</v>
      </c>
      <c r="B274" s="57">
        <v>113860.66682</v>
      </c>
      <c r="C274" s="57">
        <v>-7116.1098899999997</v>
      </c>
      <c r="D274" s="57">
        <v>0</v>
      </c>
      <c r="E274" s="57">
        <v>0</v>
      </c>
      <c r="F274" s="57">
        <v>106744.55693000001</v>
      </c>
    </row>
    <row r="275" spans="1:6">
      <c r="A275" s="69" t="s">
        <v>390</v>
      </c>
      <c r="B275" s="57">
        <v>3125.8040599999999</v>
      </c>
      <c r="C275" s="57">
        <v>72.259699999999995</v>
      </c>
      <c r="D275" s="57">
        <v>0</v>
      </c>
      <c r="E275" s="57">
        <v>0</v>
      </c>
      <c r="F275" s="57">
        <v>3198.06376</v>
      </c>
    </row>
    <row r="276" spans="1:6">
      <c r="A276" s="99" t="s">
        <v>391</v>
      </c>
      <c r="B276" s="95">
        <v>2275.0665600000002</v>
      </c>
      <c r="C276" s="95">
        <v>43.363639999999997</v>
      </c>
      <c r="D276" s="95">
        <v>0</v>
      </c>
      <c r="E276" s="95">
        <v>0</v>
      </c>
      <c r="F276" s="95">
        <v>2318.4302000000002</v>
      </c>
    </row>
    <row r="277" spans="1:6">
      <c r="A277" s="99" t="s">
        <v>392</v>
      </c>
      <c r="B277" s="95">
        <v>131.13093000000001</v>
      </c>
      <c r="C277" s="95">
        <v>27.564959999999999</v>
      </c>
      <c r="D277" s="95">
        <v>0</v>
      </c>
      <c r="E277" s="95">
        <v>0</v>
      </c>
      <c r="F277" s="95">
        <v>158.69589000000002</v>
      </c>
    </row>
    <row r="278" spans="1:6">
      <c r="A278" s="99" t="s">
        <v>393</v>
      </c>
      <c r="B278" s="95">
        <v>24.837630000000001</v>
      </c>
      <c r="C278" s="95">
        <v>0</v>
      </c>
      <c r="D278" s="95">
        <v>0</v>
      </c>
      <c r="E278" s="95">
        <v>0</v>
      </c>
      <c r="F278" s="95">
        <v>24.837630000000001</v>
      </c>
    </row>
    <row r="279" spans="1:6">
      <c r="A279" s="99" t="s">
        <v>394</v>
      </c>
      <c r="B279" s="95">
        <v>0</v>
      </c>
      <c r="C279" s="95">
        <v>0</v>
      </c>
      <c r="D279" s="95">
        <v>0</v>
      </c>
      <c r="E279" s="95">
        <v>0</v>
      </c>
      <c r="F279" s="95">
        <v>0</v>
      </c>
    </row>
    <row r="280" spans="1:6">
      <c r="A280" s="99" t="s">
        <v>395</v>
      </c>
      <c r="B280" s="95">
        <v>694.76893999999993</v>
      </c>
      <c r="C280" s="95">
        <v>1.3310999999999999</v>
      </c>
      <c r="D280" s="95">
        <v>0</v>
      </c>
      <c r="E280" s="95">
        <v>0</v>
      </c>
      <c r="F280" s="95">
        <v>696.10004000000004</v>
      </c>
    </row>
    <row r="281" spans="1:6">
      <c r="A281" s="99" t="s">
        <v>396</v>
      </c>
      <c r="B281" s="95">
        <v>0</v>
      </c>
      <c r="C281" s="95">
        <v>0</v>
      </c>
      <c r="D281" s="95">
        <v>0</v>
      </c>
      <c r="E281" s="95">
        <v>0</v>
      </c>
      <c r="F281" s="95">
        <v>0</v>
      </c>
    </row>
    <row r="282" spans="1:6">
      <c r="A282" s="157" t="s">
        <v>397</v>
      </c>
      <c r="B282" s="57">
        <v>-2705.5667799999997</v>
      </c>
      <c r="C282" s="57">
        <v>-111.46306</v>
      </c>
      <c r="D282" s="57">
        <v>0</v>
      </c>
      <c r="E282" s="57">
        <v>0</v>
      </c>
      <c r="F282" s="57">
        <v>-2817.0298399999997</v>
      </c>
    </row>
    <row r="283" spans="1:6">
      <c r="A283" s="99" t="s">
        <v>391</v>
      </c>
      <c r="B283" s="95">
        <v>-819.53511000000003</v>
      </c>
      <c r="C283" s="95">
        <v>-46.638010000000001</v>
      </c>
      <c r="D283" s="95">
        <v>0</v>
      </c>
      <c r="E283" s="95">
        <v>0</v>
      </c>
      <c r="F283" s="95">
        <v>-866.17312000000004</v>
      </c>
    </row>
    <row r="284" spans="1:6">
      <c r="A284" s="99" t="s">
        <v>398</v>
      </c>
      <c r="B284" s="95">
        <v>-29.415140000000001</v>
      </c>
      <c r="C284" s="95">
        <v>0</v>
      </c>
      <c r="D284" s="95">
        <v>0</v>
      </c>
      <c r="E284" s="95">
        <v>0</v>
      </c>
      <c r="F284" s="95">
        <v>-29.415140000000001</v>
      </c>
    </row>
    <row r="285" spans="1:6">
      <c r="A285" s="99" t="s">
        <v>399</v>
      </c>
      <c r="B285" s="95">
        <v>-2.5494699999999999</v>
      </c>
      <c r="C285" s="95">
        <v>0</v>
      </c>
      <c r="D285" s="95">
        <v>0</v>
      </c>
      <c r="E285" s="95">
        <v>0</v>
      </c>
      <c r="F285" s="95">
        <v>-2.5494699999999999</v>
      </c>
    </row>
    <row r="286" spans="1:6">
      <c r="A286" s="99" t="s">
        <v>400</v>
      </c>
      <c r="B286" s="95">
        <v>0</v>
      </c>
      <c r="C286" s="95">
        <v>0</v>
      </c>
      <c r="D286" s="95">
        <v>0</v>
      </c>
      <c r="E286" s="95">
        <v>0</v>
      </c>
      <c r="F286" s="95">
        <v>0</v>
      </c>
    </row>
    <row r="287" spans="1:6">
      <c r="A287" s="99" t="s">
        <v>401</v>
      </c>
      <c r="B287" s="95">
        <v>-1854.0670600000001</v>
      </c>
      <c r="C287" s="95">
        <v>-64.825050000000005</v>
      </c>
      <c r="D287" s="95">
        <v>0</v>
      </c>
      <c r="E287" s="95">
        <v>0</v>
      </c>
      <c r="F287" s="95">
        <v>-1918.89211</v>
      </c>
    </row>
    <row r="288" spans="1:6">
      <c r="A288" s="99" t="s">
        <v>402</v>
      </c>
      <c r="B288" s="95">
        <v>0</v>
      </c>
      <c r="C288" s="95">
        <v>0</v>
      </c>
      <c r="D288" s="95">
        <v>0</v>
      </c>
      <c r="E288" s="95">
        <v>0</v>
      </c>
      <c r="F288" s="95">
        <v>0</v>
      </c>
    </row>
    <row r="289" spans="1:6">
      <c r="A289" s="216" t="s">
        <v>973</v>
      </c>
      <c r="B289" s="57">
        <v>114280.9041</v>
      </c>
      <c r="C289" s="57">
        <v>-7155.3132500000002</v>
      </c>
      <c r="D289" s="57">
        <v>0</v>
      </c>
      <c r="E289" s="57">
        <v>0</v>
      </c>
      <c r="F289" s="57">
        <v>107125.59084999999</v>
      </c>
    </row>
    <row r="290" spans="1:6">
      <c r="A290" s="99" t="s">
        <v>403</v>
      </c>
      <c r="B290" s="95">
        <v>12574.24835</v>
      </c>
      <c r="C290" s="95">
        <v>590.52819999999997</v>
      </c>
      <c r="D290" s="95">
        <v>0</v>
      </c>
      <c r="E290" s="95">
        <v>0</v>
      </c>
      <c r="F290" s="95">
        <v>13164.77655</v>
      </c>
    </row>
    <row r="291" spans="1:6">
      <c r="A291" s="99" t="s">
        <v>404</v>
      </c>
      <c r="B291" s="95">
        <v>1971.75395</v>
      </c>
      <c r="C291" s="95">
        <v>67.603570000000005</v>
      </c>
      <c r="D291" s="95">
        <v>0</v>
      </c>
      <c r="E291" s="95">
        <v>0</v>
      </c>
      <c r="F291" s="95">
        <v>2039.35752</v>
      </c>
    </row>
    <row r="292" spans="1:6">
      <c r="A292" s="99" t="s">
        <v>405</v>
      </c>
      <c r="B292" s="95">
        <v>10602.4944</v>
      </c>
      <c r="C292" s="95">
        <v>522.92462999999998</v>
      </c>
      <c r="D292" s="95">
        <v>0</v>
      </c>
      <c r="E292" s="95">
        <v>0</v>
      </c>
      <c r="F292" s="95">
        <v>11125.419029999999</v>
      </c>
    </row>
    <row r="293" spans="1:6">
      <c r="A293" s="99" t="s">
        <v>406</v>
      </c>
      <c r="B293" s="95">
        <v>0</v>
      </c>
      <c r="C293" s="95">
        <v>0</v>
      </c>
      <c r="D293" s="95">
        <v>0</v>
      </c>
      <c r="E293" s="95">
        <v>0</v>
      </c>
      <c r="F293" s="95">
        <v>0</v>
      </c>
    </row>
    <row r="294" spans="1:6">
      <c r="A294" s="99" t="s">
        <v>407</v>
      </c>
      <c r="B294" s="95">
        <v>0</v>
      </c>
      <c r="C294" s="95">
        <v>0</v>
      </c>
      <c r="D294" s="95">
        <v>0</v>
      </c>
      <c r="E294" s="95">
        <v>0</v>
      </c>
      <c r="F294" s="95">
        <v>0</v>
      </c>
    </row>
    <row r="295" spans="1:6">
      <c r="A295" s="99" t="s">
        <v>408</v>
      </c>
      <c r="B295" s="95">
        <v>0</v>
      </c>
      <c r="C295" s="95">
        <v>0</v>
      </c>
      <c r="D295" s="95">
        <v>0</v>
      </c>
      <c r="E295" s="95">
        <v>0</v>
      </c>
      <c r="F295" s="95">
        <v>0</v>
      </c>
    </row>
    <row r="296" spans="1:6">
      <c r="A296" s="99" t="s">
        <v>409</v>
      </c>
      <c r="B296" s="95">
        <v>0</v>
      </c>
      <c r="C296" s="95">
        <v>0</v>
      </c>
      <c r="D296" s="95">
        <v>0</v>
      </c>
      <c r="E296" s="95">
        <v>0</v>
      </c>
      <c r="F296" s="95">
        <v>0</v>
      </c>
    </row>
    <row r="297" spans="1:6">
      <c r="A297" s="99" t="s">
        <v>410</v>
      </c>
      <c r="B297" s="95">
        <v>0</v>
      </c>
      <c r="C297" s="95">
        <v>0</v>
      </c>
      <c r="D297" s="95">
        <v>0</v>
      </c>
      <c r="E297" s="95">
        <v>0</v>
      </c>
      <c r="F297" s="95">
        <v>0</v>
      </c>
    </row>
    <row r="298" spans="1:6">
      <c r="A298" s="99" t="s">
        <v>411</v>
      </c>
      <c r="B298" s="95">
        <v>-26538.71905</v>
      </c>
      <c r="C298" s="95">
        <v>-1535.8568799999998</v>
      </c>
      <c r="D298" s="95">
        <v>0</v>
      </c>
      <c r="E298" s="95">
        <v>0</v>
      </c>
      <c r="F298" s="95">
        <v>-28074.575929999999</v>
      </c>
    </row>
    <row r="299" spans="1:6">
      <c r="A299" s="99" t="s">
        <v>412</v>
      </c>
      <c r="B299" s="95">
        <v>-24080.379260000002</v>
      </c>
      <c r="C299" s="95">
        <v>-882.94538</v>
      </c>
      <c r="D299" s="95">
        <v>0</v>
      </c>
      <c r="E299" s="95">
        <v>0</v>
      </c>
      <c r="F299" s="95">
        <v>-24963.324639999999</v>
      </c>
    </row>
    <row r="300" spans="1:6">
      <c r="A300" s="99" t="s">
        <v>413</v>
      </c>
      <c r="B300" s="95">
        <v>0</v>
      </c>
      <c r="C300" s="95">
        <v>0</v>
      </c>
      <c r="D300" s="95">
        <v>0</v>
      </c>
      <c r="E300" s="95">
        <v>0</v>
      </c>
      <c r="F300" s="95">
        <v>0</v>
      </c>
    </row>
    <row r="301" spans="1:6">
      <c r="A301" s="99" t="s">
        <v>414</v>
      </c>
      <c r="B301" s="95">
        <v>0</v>
      </c>
      <c r="C301" s="95">
        <v>0</v>
      </c>
      <c r="D301" s="95">
        <v>0</v>
      </c>
      <c r="E301" s="95">
        <v>0</v>
      </c>
      <c r="F301" s="95">
        <v>0</v>
      </c>
    </row>
    <row r="302" spans="1:6">
      <c r="A302" s="156" t="s">
        <v>415</v>
      </c>
      <c r="B302" s="95">
        <v>-2458.33979</v>
      </c>
      <c r="C302" s="95">
        <v>-652.91150000000005</v>
      </c>
      <c r="D302" s="95">
        <v>0</v>
      </c>
      <c r="E302" s="95">
        <v>0</v>
      </c>
      <c r="F302" s="95">
        <v>-3111.2512900000002</v>
      </c>
    </row>
    <row r="303" spans="1:6">
      <c r="A303" s="156" t="s">
        <v>1450</v>
      </c>
      <c r="B303" s="95">
        <v>0</v>
      </c>
      <c r="C303" s="95">
        <v>0</v>
      </c>
      <c r="D303" s="95">
        <v>0</v>
      </c>
      <c r="E303" s="95">
        <v>0</v>
      </c>
      <c r="F303" s="95">
        <v>0</v>
      </c>
    </row>
    <row r="304" spans="1:6">
      <c r="A304" s="156" t="s">
        <v>417</v>
      </c>
      <c r="B304" s="95">
        <v>0</v>
      </c>
      <c r="C304" s="95">
        <v>0</v>
      </c>
      <c r="D304" s="95">
        <v>0</v>
      </c>
      <c r="E304" s="95">
        <v>0</v>
      </c>
      <c r="F304" s="95">
        <v>0</v>
      </c>
    </row>
    <row r="305" spans="1:6">
      <c r="A305" s="216" t="s">
        <v>972</v>
      </c>
      <c r="B305" s="57">
        <v>100316.43340000001</v>
      </c>
      <c r="C305" s="57">
        <v>-8100.6419299999998</v>
      </c>
      <c r="D305" s="57">
        <v>0</v>
      </c>
      <c r="E305" s="57">
        <v>0</v>
      </c>
      <c r="F305" s="57">
        <v>92215.791469999996</v>
      </c>
    </row>
    <row r="306" spans="1:6">
      <c r="A306" s="216" t="s">
        <v>418</v>
      </c>
      <c r="B306" s="57">
        <v>-75192.42190999999</v>
      </c>
      <c r="C306" s="57">
        <v>-447.01100000000002</v>
      </c>
      <c r="D306" s="57">
        <v>0</v>
      </c>
      <c r="E306" s="57">
        <v>0</v>
      </c>
      <c r="F306" s="57">
        <v>-75639.432910000003</v>
      </c>
    </row>
    <row r="307" spans="1:6">
      <c r="A307" s="99" t="s">
        <v>419</v>
      </c>
      <c r="B307" s="95">
        <v>-50667.435259999998</v>
      </c>
      <c r="C307" s="95">
        <v>-8.4993999999999996</v>
      </c>
      <c r="D307" s="95">
        <v>0</v>
      </c>
      <c r="E307" s="95">
        <v>0</v>
      </c>
      <c r="F307" s="95">
        <v>-50675.934659999999</v>
      </c>
    </row>
    <row r="308" spans="1:6">
      <c r="A308" s="99" t="s">
        <v>420</v>
      </c>
      <c r="B308" s="95">
        <v>-4996.4323800000002</v>
      </c>
      <c r="C308" s="95">
        <v>-91.048659999999998</v>
      </c>
      <c r="D308" s="95">
        <v>0</v>
      </c>
      <c r="E308" s="95">
        <v>0</v>
      </c>
      <c r="F308" s="95">
        <v>-5087.4810399999997</v>
      </c>
    </row>
    <row r="309" spans="1:6">
      <c r="A309" s="99" t="s">
        <v>421</v>
      </c>
      <c r="B309" s="95">
        <v>-368.66437000000002</v>
      </c>
      <c r="C309" s="95">
        <v>-255.90674999999999</v>
      </c>
      <c r="D309" s="95">
        <v>0</v>
      </c>
      <c r="E309" s="95">
        <v>0</v>
      </c>
      <c r="F309" s="95">
        <v>-624.57111999999995</v>
      </c>
    </row>
    <row r="310" spans="1:6">
      <c r="A310" s="99" t="s">
        <v>422</v>
      </c>
      <c r="B310" s="95">
        <v>-2612.7159100000003</v>
      </c>
      <c r="C310" s="95">
        <v>-7.0620200000000004</v>
      </c>
      <c r="D310" s="95">
        <v>0</v>
      </c>
      <c r="E310" s="95">
        <v>0</v>
      </c>
      <c r="F310" s="95">
        <v>-2619.7779300000002</v>
      </c>
    </row>
    <row r="311" spans="1:6">
      <c r="A311" s="99" t="s">
        <v>423</v>
      </c>
      <c r="B311" s="95">
        <v>-3066.6293900000001</v>
      </c>
      <c r="C311" s="95">
        <v>0</v>
      </c>
      <c r="D311" s="95">
        <v>0</v>
      </c>
      <c r="E311" s="95">
        <v>0</v>
      </c>
      <c r="F311" s="95">
        <v>-3066.6293900000001</v>
      </c>
    </row>
    <row r="312" spans="1:6">
      <c r="A312" s="99" t="s">
        <v>424</v>
      </c>
      <c r="B312" s="95">
        <v>-1569.88302</v>
      </c>
      <c r="C312" s="95">
        <v>0</v>
      </c>
      <c r="D312" s="95">
        <v>0</v>
      </c>
      <c r="E312" s="95">
        <v>0</v>
      </c>
      <c r="F312" s="95">
        <v>-1569.88302</v>
      </c>
    </row>
    <row r="313" spans="1:6">
      <c r="A313" s="99" t="s">
        <v>425</v>
      </c>
      <c r="B313" s="95">
        <v>-2554.7385399999998</v>
      </c>
      <c r="C313" s="95">
        <v>0</v>
      </c>
      <c r="D313" s="95">
        <v>0</v>
      </c>
      <c r="E313" s="95">
        <v>0</v>
      </c>
      <c r="F313" s="95">
        <v>-2554.7385399999998</v>
      </c>
    </row>
    <row r="314" spans="1:6">
      <c r="A314" s="99" t="s">
        <v>426</v>
      </c>
      <c r="B314" s="95">
        <v>-1278.67624</v>
      </c>
      <c r="C314" s="95">
        <v>0</v>
      </c>
      <c r="D314" s="95">
        <v>0</v>
      </c>
      <c r="E314" s="95">
        <v>0</v>
      </c>
      <c r="F314" s="95">
        <v>-1278.67624</v>
      </c>
    </row>
    <row r="315" spans="1:6">
      <c r="A315" s="99" t="s">
        <v>427</v>
      </c>
      <c r="B315" s="95">
        <v>-8077.2467999999999</v>
      </c>
      <c r="C315" s="95">
        <v>-84.494169999999997</v>
      </c>
      <c r="D315" s="95">
        <v>0</v>
      </c>
      <c r="E315" s="95">
        <v>0</v>
      </c>
      <c r="F315" s="95">
        <v>-8161.7409699999998</v>
      </c>
    </row>
    <row r="316" spans="1:6">
      <c r="A316" s="69" t="s">
        <v>971</v>
      </c>
      <c r="B316" s="57">
        <v>25124.011489999997</v>
      </c>
      <c r="C316" s="57">
        <v>-8547.6529300000002</v>
      </c>
      <c r="D316" s="57">
        <v>0</v>
      </c>
      <c r="E316" s="57">
        <v>0</v>
      </c>
      <c r="F316" s="57">
        <v>16576.358560000001</v>
      </c>
    </row>
    <row r="317" spans="1:6">
      <c r="A317" s="156" t="s">
        <v>428</v>
      </c>
      <c r="B317" s="95">
        <v>1.2020899999999999</v>
      </c>
      <c r="C317" s="95">
        <v>-1.0000000000000001E-5</v>
      </c>
      <c r="D317" s="95">
        <v>0</v>
      </c>
      <c r="E317" s="95">
        <v>0</v>
      </c>
      <c r="F317" s="95">
        <v>1.20208</v>
      </c>
    </row>
    <row r="318" spans="1:6">
      <c r="A318" s="156" t="s">
        <v>429</v>
      </c>
      <c r="B318" s="95">
        <v>1.2020899999999999</v>
      </c>
      <c r="C318" s="95">
        <v>-1.0000000000000001E-5</v>
      </c>
      <c r="D318" s="95">
        <v>0</v>
      </c>
      <c r="E318" s="95">
        <v>0</v>
      </c>
      <c r="F318" s="95">
        <v>1.20208</v>
      </c>
    </row>
    <row r="319" spans="1:6">
      <c r="A319" s="156" t="s">
        <v>430</v>
      </c>
      <c r="B319" s="95">
        <v>0</v>
      </c>
      <c r="C319" s="95">
        <v>0</v>
      </c>
      <c r="D319" s="95">
        <v>0</v>
      </c>
      <c r="E319" s="95">
        <v>0</v>
      </c>
      <c r="F319" s="95">
        <v>0</v>
      </c>
    </row>
    <row r="320" spans="1:6">
      <c r="A320" s="156" t="s">
        <v>431</v>
      </c>
      <c r="B320" s="95">
        <v>-5.697E-2</v>
      </c>
      <c r="C320" s="95">
        <v>-122.97008</v>
      </c>
      <c r="D320" s="95">
        <v>0</v>
      </c>
      <c r="E320" s="95">
        <v>0</v>
      </c>
      <c r="F320" s="95">
        <v>-123.02705</v>
      </c>
    </row>
    <row r="321" spans="1:6">
      <c r="A321" s="156" t="s">
        <v>432</v>
      </c>
      <c r="B321" s="95">
        <v>-5.697E-2</v>
      </c>
      <c r="C321" s="95">
        <v>0</v>
      </c>
      <c r="D321" s="95">
        <v>0</v>
      </c>
      <c r="E321" s="95">
        <v>0</v>
      </c>
      <c r="F321" s="95">
        <v>-5.697E-2</v>
      </c>
    </row>
    <row r="322" spans="1:6">
      <c r="A322" s="156" t="s">
        <v>433</v>
      </c>
      <c r="B322" s="95">
        <v>0</v>
      </c>
      <c r="C322" s="95">
        <v>-122.97008</v>
      </c>
      <c r="D322" s="95">
        <v>0</v>
      </c>
      <c r="E322" s="95">
        <v>0</v>
      </c>
      <c r="F322" s="95">
        <v>-122.97008</v>
      </c>
    </row>
    <row r="323" spans="1:6">
      <c r="A323" s="155" t="s">
        <v>1227</v>
      </c>
      <c r="B323" s="57">
        <v>25125.156609999998</v>
      </c>
      <c r="C323" s="57">
        <v>-8670.6230199999991</v>
      </c>
      <c r="D323" s="57">
        <v>0</v>
      </c>
      <c r="E323" s="57">
        <v>0</v>
      </c>
      <c r="F323" s="57">
        <v>16454.533589999999</v>
      </c>
    </row>
    <row r="324" spans="1:6">
      <c r="A324" s="99" t="s">
        <v>434</v>
      </c>
      <c r="B324" s="95">
        <v>-193.59620999999999</v>
      </c>
      <c r="C324" s="95">
        <v>0</v>
      </c>
      <c r="D324" s="95">
        <v>0</v>
      </c>
      <c r="E324" s="95">
        <v>0</v>
      </c>
      <c r="F324" s="95">
        <v>-193.59620999999999</v>
      </c>
    </row>
    <row r="325" spans="1:6">
      <c r="A325" s="69" t="s">
        <v>970</v>
      </c>
      <c r="B325" s="57">
        <v>24931.560399999998</v>
      </c>
      <c r="C325" s="57">
        <v>-8670.6230199999991</v>
      </c>
      <c r="D325" s="57">
        <v>0</v>
      </c>
      <c r="E325" s="57">
        <v>0</v>
      </c>
      <c r="F325" s="57">
        <v>16260.937380000001</v>
      </c>
    </row>
    <row r="326" spans="1:6">
      <c r="A326" s="156" t="s">
        <v>435</v>
      </c>
      <c r="B326" s="95">
        <v>-79.909279999999995</v>
      </c>
      <c r="C326" s="95">
        <v>-39.200000000000003</v>
      </c>
      <c r="D326" s="95">
        <v>0</v>
      </c>
      <c r="E326" s="95">
        <v>0</v>
      </c>
      <c r="F326" s="95">
        <v>-119.10928</v>
      </c>
    </row>
    <row r="327" spans="1:6">
      <c r="A327" s="155" t="s">
        <v>1228</v>
      </c>
      <c r="B327" s="57">
        <v>24851.651120000002</v>
      </c>
      <c r="C327" s="57">
        <v>-8709.8230199999998</v>
      </c>
      <c r="D327" s="57">
        <v>0</v>
      </c>
      <c r="E327" s="57">
        <v>0</v>
      </c>
      <c r="F327" s="57">
        <v>16141.828099999999</v>
      </c>
    </row>
    <row r="328" spans="1:6">
      <c r="A328" s="156" t="s">
        <v>436</v>
      </c>
      <c r="B328" s="95">
        <v>0</v>
      </c>
      <c r="C328" s="95">
        <v>0</v>
      </c>
      <c r="D328" s="95">
        <v>0</v>
      </c>
      <c r="E328" s="95">
        <v>0</v>
      </c>
      <c r="F328" s="95">
        <v>0</v>
      </c>
    </row>
    <row r="329" spans="1:6">
      <c r="A329" s="69" t="s">
        <v>969</v>
      </c>
      <c r="B329" s="57">
        <v>24851.651120000002</v>
      </c>
      <c r="C329" s="57">
        <v>-8709.8230199999998</v>
      </c>
      <c r="D329" s="57">
        <v>0</v>
      </c>
      <c r="E329" s="57">
        <v>0</v>
      </c>
      <c r="F329" s="57">
        <v>16141.828099999999</v>
      </c>
    </row>
    <row r="330" spans="1:6">
      <c r="A330" s="156" t="s">
        <v>437</v>
      </c>
      <c r="B330" s="95">
        <v>-7243.4321100000006</v>
      </c>
      <c r="C330" s="95">
        <v>0</v>
      </c>
      <c r="D330" s="95">
        <v>0</v>
      </c>
      <c r="E330" s="95">
        <v>0</v>
      </c>
      <c r="F330" s="95">
        <v>-7243.4321100000006</v>
      </c>
    </row>
    <row r="331" spans="1:6">
      <c r="A331" s="69" t="s">
        <v>968</v>
      </c>
      <c r="B331" s="57">
        <v>17608.219010000001</v>
      </c>
      <c r="C331" s="57">
        <v>-8709.8230199999998</v>
      </c>
      <c r="D331" s="57">
        <v>0</v>
      </c>
      <c r="E331" s="57">
        <v>0</v>
      </c>
      <c r="F331" s="57">
        <v>8898.3959900000009</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32"/>
  <sheetViews>
    <sheetView zoomScaleNormal="100" workbookViewId="0">
      <selection activeCell="A3" sqref="A3:K3"/>
    </sheetView>
  </sheetViews>
  <sheetFormatPr defaultRowHeight="15"/>
  <cols>
    <col min="1" max="1" width="104.42578125" style="5" customWidth="1"/>
    <col min="2" max="4" width="9.7109375" style="5" bestFit="1" customWidth="1"/>
    <col min="5" max="7" width="8.140625" style="5" bestFit="1" customWidth="1"/>
    <col min="8" max="8" width="7.140625" style="5" bestFit="1" customWidth="1"/>
    <col min="9" max="9" width="9.7109375" style="5" bestFit="1" customWidth="1"/>
    <col min="10" max="10" width="8.140625" style="5" bestFit="1" customWidth="1"/>
    <col min="11" max="11" width="10.7109375" style="5" bestFit="1" customWidth="1"/>
    <col min="12" max="16384" width="9.140625" style="5"/>
  </cols>
  <sheetData>
    <row r="1" spans="1:11" ht="30" customHeight="1">
      <c r="A1" s="727" t="s">
        <v>446</v>
      </c>
      <c r="B1" s="727"/>
      <c r="C1" s="727"/>
      <c r="D1" s="727"/>
      <c r="E1" s="727"/>
      <c r="F1" s="727"/>
      <c r="G1" s="727"/>
      <c r="H1" s="727"/>
      <c r="I1" s="727"/>
      <c r="J1" s="727"/>
      <c r="K1" s="727"/>
    </row>
    <row r="2" spans="1:11" ht="18">
      <c r="A2" s="728" t="s">
        <v>519</v>
      </c>
      <c r="B2" s="728"/>
      <c r="C2" s="728"/>
      <c r="D2" s="728"/>
      <c r="E2" s="728"/>
      <c r="F2" s="728"/>
      <c r="G2" s="728"/>
      <c r="H2" s="728"/>
      <c r="I2" s="728"/>
      <c r="J2" s="728"/>
      <c r="K2" s="728"/>
    </row>
    <row r="3" spans="1:11" ht="18">
      <c r="A3" s="728" t="s">
        <v>1468</v>
      </c>
      <c r="B3" s="728"/>
      <c r="C3" s="728"/>
      <c r="D3" s="728"/>
      <c r="E3" s="728"/>
      <c r="F3" s="728"/>
      <c r="G3" s="728"/>
      <c r="H3" s="728"/>
      <c r="I3" s="728"/>
      <c r="J3" s="728"/>
      <c r="K3" s="728"/>
    </row>
    <row r="4" spans="1:11" ht="30" customHeight="1">
      <c r="A4" s="732" t="s">
        <v>511</v>
      </c>
      <c r="B4" s="732"/>
      <c r="C4" s="732"/>
      <c r="D4" s="732"/>
      <c r="E4" s="732"/>
      <c r="F4" s="732"/>
      <c r="G4" s="732"/>
      <c r="H4" s="732"/>
      <c r="I4" s="732"/>
      <c r="J4" s="732"/>
      <c r="K4" s="732"/>
    </row>
    <row r="5" spans="1:11" ht="3.75" customHeight="1">
      <c r="A5" s="11"/>
      <c r="B5" s="11"/>
      <c r="C5" s="11"/>
      <c r="D5" s="11"/>
      <c r="E5" s="11"/>
      <c r="F5" s="11"/>
      <c r="G5" s="11"/>
      <c r="H5" s="11"/>
      <c r="I5" s="11"/>
      <c r="J5" s="11"/>
      <c r="K5" s="11"/>
    </row>
    <row r="6" spans="1:11" ht="30" customHeight="1" thickBot="1">
      <c r="A6" s="236"/>
      <c r="B6" s="236" t="s">
        <v>100</v>
      </c>
      <c r="C6" s="236" t="s">
        <v>102</v>
      </c>
      <c r="D6" s="236" t="s">
        <v>103</v>
      </c>
      <c r="E6" s="236" t="s">
        <v>105</v>
      </c>
      <c r="F6" s="236" t="s">
        <v>107</v>
      </c>
      <c r="G6" s="236" t="s">
        <v>109</v>
      </c>
      <c r="H6" s="236" t="s">
        <v>111</v>
      </c>
      <c r="I6" s="236" t="s">
        <v>113</v>
      </c>
      <c r="J6" s="236" t="s">
        <v>510</v>
      </c>
      <c r="K6" s="237" t="s">
        <v>518</v>
      </c>
    </row>
    <row r="7" spans="1:11">
      <c r="A7" s="426" t="s">
        <v>160</v>
      </c>
      <c r="B7" s="384">
        <v>1270147.98875</v>
      </c>
      <c r="C7" s="384">
        <v>3635234.2067800001</v>
      </c>
      <c r="D7" s="384">
        <v>2186655.6900300002</v>
      </c>
      <c r="E7" s="384">
        <v>71771.292849999998</v>
      </c>
      <c r="F7" s="384">
        <v>501861.11713999999</v>
      </c>
      <c r="G7" s="384">
        <v>681000.18412999995</v>
      </c>
      <c r="H7" s="384">
        <v>38746.931490000003</v>
      </c>
      <c r="I7" s="384">
        <v>1350195.2796400001</v>
      </c>
      <c r="J7" s="384">
        <v>590055.20684</v>
      </c>
      <c r="K7" s="384">
        <v>10325667.89765</v>
      </c>
    </row>
    <row r="8" spans="1:11">
      <c r="A8" s="177" t="s">
        <v>161</v>
      </c>
      <c r="B8" s="57">
        <v>51715.469649999999</v>
      </c>
      <c r="C8" s="57">
        <v>109703.03612</v>
      </c>
      <c r="D8" s="57">
        <v>96859.27145</v>
      </c>
      <c r="E8" s="57">
        <v>1798.2019299999999</v>
      </c>
      <c r="F8" s="57">
        <v>51443.808720000001</v>
      </c>
      <c r="G8" s="57">
        <v>46829.415959999998</v>
      </c>
      <c r="H8" s="57">
        <v>755.10572000000002</v>
      </c>
      <c r="I8" s="57">
        <v>147666.2059</v>
      </c>
      <c r="J8" s="57">
        <v>10823.692060000001</v>
      </c>
      <c r="K8" s="57">
        <v>517594.20750999998</v>
      </c>
    </row>
    <row r="9" spans="1:11">
      <c r="A9" s="64" t="s">
        <v>162</v>
      </c>
      <c r="B9" s="95">
        <v>3540.3792200000003</v>
      </c>
      <c r="C9" s="95">
        <v>28917.12443</v>
      </c>
      <c r="D9" s="95">
        <v>39370.333420000003</v>
      </c>
      <c r="E9" s="95">
        <v>1131.19812</v>
      </c>
      <c r="F9" s="95">
        <v>7923.1490000000003</v>
      </c>
      <c r="G9" s="95">
        <v>2503.21254</v>
      </c>
      <c r="H9" s="95">
        <v>337.27591999999999</v>
      </c>
      <c r="I9" s="95">
        <v>11021.04305</v>
      </c>
      <c r="J9" s="95">
        <v>4169.6199700000006</v>
      </c>
      <c r="K9" s="95">
        <v>98913.33567</v>
      </c>
    </row>
    <row r="10" spans="1:11">
      <c r="A10" s="64" t="s">
        <v>163</v>
      </c>
      <c r="B10" s="95">
        <v>28449.59044</v>
      </c>
      <c r="C10" s="95">
        <v>23131.830530000003</v>
      </c>
      <c r="D10" s="95">
        <v>1952.7753700000001</v>
      </c>
      <c r="E10" s="95">
        <v>70.626270000000005</v>
      </c>
      <c r="F10" s="95">
        <v>2579.8313900000003</v>
      </c>
      <c r="G10" s="95">
        <v>5360.5446400000001</v>
      </c>
      <c r="H10" s="95">
        <v>175.36461</v>
      </c>
      <c r="I10" s="95">
        <v>9160.0744400000003</v>
      </c>
      <c r="J10" s="95">
        <v>16.136800000000001</v>
      </c>
      <c r="K10" s="95">
        <v>70896.774489999996</v>
      </c>
    </row>
    <row r="11" spans="1:11">
      <c r="A11" s="64" t="s">
        <v>164</v>
      </c>
      <c r="B11" s="95">
        <v>19695.089800000002</v>
      </c>
      <c r="C11" s="95">
        <v>57654.081159999994</v>
      </c>
      <c r="D11" s="95">
        <v>55536.162659999995</v>
      </c>
      <c r="E11" s="95">
        <v>596.37754000000007</v>
      </c>
      <c r="F11" s="95">
        <v>40940.828329999997</v>
      </c>
      <c r="G11" s="95">
        <v>38965.658779999998</v>
      </c>
      <c r="H11" s="95">
        <v>242.46519000000001</v>
      </c>
      <c r="I11" s="95">
        <v>127485.08841</v>
      </c>
      <c r="J11" s="95">
        <v>6637.9352900000004</v>
      </c>
      <c r="K11" s="95">
        <v>347753.68716000003</v>
      </c>
    </row>
    <row r="12" spans="1:11">
      <c r="A12" s="64" t="s">
        <v>165</v>
      </c>
      <c r="B12" s="95">
        <v>0</v>
      </c>
      <c r="C12" s="95">
        <v>0</v>
      </c>
      <c r="D12" s="95">
        <v>0</v>
      </c>
      <c r="E12" s="95">
        <v>0</v>
      </c>
      <c r="F12" s="95">
        <v>0</v>
      </c>
      <c r="G12" s="95">
        <v>0</v>
      </c>
      <c r="H12" s="95">
        <v>0</v>
      </c>
      <c r="I12" s="95">
        <v>0</v>
      </c>
      <c r="J12" s="95">
        <v>0</v>
      </c>
      <c r="K12" s="95">
        <v>0</v>
      </c>
    </row>
    <row r="13" spans="1:11">
      <c r="A13" s="64" t="s">
        <v>166</v>
      </c>
      <c r="B13" s="95">
        <v>0</v>
      </c>
      <c r="C13" s="95">
        <v>0</v>
      </c>
      <c r="D13" s="95">
        <v>0</v>
      </c>
      <c r="E13" s="95">
        <v>0</v>
      </c>
      <c r="F13" s="95">
        <v>0</v>
      </c>
      <c r="G13" s="95">
        <v>0</v>
      </c>
      <c r="H13" s="95">
        <v>0</v>
      </c>
      <c r="I13" s="95">
        <v>0</v>
      </c>
      <c r="J13" s="95">
        <v>0</v>
      </c>
      <c r="K13" s="95">
        <v>0</v>
      </c>
    </row>
    <row r="14" spans="1:11">
      <c r="A14" s="64" t="s">
        <v>1443</v>
      </c>
      <c r="B14" s="95">
        <v>4.9470000000000001</v>
      </c>
      <c r="C14" s="95">
        <v>0</v>
      </c>
      <c r="D14" s="95">
        <v>0</v>
      </c>
      <c r="E14" s="95">
        <v>0</v>
      </c>
      <c r="F14" s="95">
        <v>0</v>
      </c>
      <c r="G14" s="95">
        <v>0</v>
      </c>
      <c r="H14" s="95">
        <v>0</v>
      </c>
      <c r="I14" s="95">
        <v>0</v>
      </c>
      <c r="J14" s="95">
        <v>0</v>
      </c>
      <c r="K14" s="95">
        <v>4.9470000000000001</v>
      </c>
    </row>
    <row r="15" spans="1:11">
      <c r="A15" s="64" t="s">
        <v>168</v>
      </c>
      <c r="B15" s="95">
        <v>25.463189999999997</v>
      </c>
      <c r="C15" s="95">
        <v>0</v>
      </c>
      <c r="D15" s="95">
        <v>0</v>
      </c>
      <c r="E15" s="95">
        <v>0</v>
      </c>
      <c r="F15" s="95">
        <v>0</v>
      </c>
      <c r="G15" s="95">
        <v>0</v>
      </c>
      <c r="H15" s="95">
        <v>0</v>
      </c>
      <c r="I15" s="95">
        <v>0</v>
      </c>
      <c r="J15" s="95">
        <v>0</v>
      </c>
      <c r="K15" s="95">
        <v>25.463189999999997</v>
      </c>
    </row>
    <row r="16" spans="1:11">
      <c r="A16" s="64" t="s">
        <v>169</v>
      </c>
      <c r="B16" s="95">
        <v>0</v>
      </c>
      <c r="C16" s="95">
        <v>0</v>
      </c>
      <c r="D16" s="95">
        <v>0</v>
      </c>
      <c r="E16" s="95">
        <v>0</v>
      </c>
      <c r="F16" s="95">
        <v>0</v>
      </c>
      <c r="G16" s="95">
        <v>0</v>
      </c>
      <c r="H16" s="95">
        <v>0</v>
      </c>
      <c r="I16" s="95">
        <v>0</v>
      </c>
      <c r="J16" s="95">
        <v>0</v>
      </c>
      <c r="K16" s="95">
        <v>0</v>
      </c>
    </row>
    <row r="17" spans="1:11">
      <c r="A17" s="177" t="s">
        <v>170</v>
      </c>
      <c r="B17" s="57">
        <v>31905.86897</v>
      </c>
      <c r="C17" s="57">
        <v>78431.212419999996</v>
      </c>
      <c r="D17" s="57">
        <v>40925.339439999996</v>
      </c>
      <c r="E17" s="57">
        <v>3231.6171800000002</v>
      </c>
      <c r="F17" s="57">
        <v>3978.9290299999998</v>
      </c>
      <c r="G17" s="57">
        <v>11452.26311</v>
      </c>
      <c r="H17" s="57">
        <v>131.96745000000001</v>
      </c>
      <c r="I17" s="57">
        <v>16700.339499999998</v>
      </c>
      <c r="J17" s="57">
        <v>470.96571</v>
      </c>
      <c r="K17" s="57">
        <v>187228.50281000001</v>
      </c>
    </row>
    <row r="18" spans="1:11">
      <c r="A18" s="64" t="s">
        <v>171</v>
      </c>
      <c r="B18" s="95">
        <v>0</v>
      </c>
      <c r="C18" s="95">
        <v>0</v>
      </c>
      <c r="D18" s="95">
        <v>0</v>
      </c>
      <c r="E18" s="95">
        <v>0</v>
      </c>
      <c r="F18" s="95">
        <v>0</v>
      </c>
      <c r="G18" s="95">
        <v>0</v>
      </c>
      <c r="H18" s="95">
        <v>0</v>
      </c>
      <c r="I18" s="95">
        <v>0</v>
      </c>
      <c r="J18" s="95">
        <v>0</v>
      </c>
      <c r="K18" s="95">
        <v>0</v>
      </c>
    </row>
    <row r="19" spans="1:11">
      <c r="A19" s="64" t="s">
        <v>172</v>
      </c>
      <c r="B19" s="95">
        <v>27778.753410000001</v>
      </c>
      <c r="C19" s="95">
        <v>36340.688119999999</v>
      </c>
      <c r="D19" s="95">
        <v>26674.066800000001</v>
      </c>
      <c r="E19" s="95">
        <v>2017.89895</v>
      </c>
      <c r="F19" s="95">
        <v>0</v>
      </c>
      <c r="G19" s="95">
        <v>10291.234390000001</v>
      </c>
      <c r="H19" s="95">
        <v>6.5613400000000004</v>
      </c>
      <c r="I19" s="95">
        <v>5027.32935</v>
      </c>
      <c r="J19" s="95">
        <v>470.96571</v>
      </c>
      <c r="K19" s="95">
        <v>108607.49806999999</v>
      </c>
    </row>
    <row r="20" spans="1:11">
      <c r="A20" s="64" t="s">
        <v>173</v>
      </c>
      <c r="B20" s="95">
        <v>0</v>
      </c>
      <c r="C20" s="95">
        <v>0</v>
      </c>
      <c r="D20" s="95">
        <v>0</v>
      </c>
      <c r="E20" s="95">
        <v>0</v>
      </c>
      <c r="F20" s="95">
        <v>0</v>
      </c>
      <c r="G20" s="95">
        <v>0</v>
      </c>
      <c r="H20" s="95">
        <v>0</v>
      </c>
      <c r="I20" s="95">
        <v>0</v>
      </c>
      <c r="J20" s="95">
        <v>0</v>
      </c>
      <c r="K20" s="95">
        <v>0</v>
      </c>
    </row>
    <row r="21" spans="1:11">
      <c r="A21" s="64" t="s">
        <v>174</v>
      </c>
      <c r="B21" s="95">
        <v>0</v>
      </c>
      <c r="C21" s="95">
        <v>0</v>
      </c>
      <c r="D21" s="95">
        <v>0</v>
      </c>
      <c r="E21" s="95">
        <v>0</v>
      </c>
      <c r="F21" s="95">
        <v>0</v>
      </c>
      <c r="G21" s="95">
        <v>0</v>
      </c>
      <c r="H21" s="95">
        <v>0</v>
      </c>
      <c r="I21" s="95">
        <v>0</v>
      </c>
      <c r="J21" s="95">
        <v>0</v>
      </c>
      <c r="K21" s="95">
        <v>0</v>
      </c>
    </row>
    <row r="22" spans="1:11">
      <c r="A22" s="64" t="s">
        <v>219</v>
      </c>
      <c r="B22" s="95">
        <v>1795.25269</v>
      </c>
      <c r="C22" s="95">
        <v>19851.70422</v>
      </c>
      <c r="D22" s="95">
        <v>13304.328939999999</v>
      </c>
      <c r="E22" s="95">
        <v>1170.0717500000001</v>
      </c>
      <c r="F22" s="95">
        <v>3171.24404</v>
      </c>
      <c r="G22" s="95">
        <v>33.235480000000003</v>
      </c>
      <c r="H22" s="95">
        <v>12.82653</v>
      </c>
      <c r="I22" s="95">
        <v>92.795210000000012</v>
      </c>
      <c r="J22" s="95">
        <v>0</v>
      </c>
      <c r="K22" s="95">
        <v>39431.458859999999</v>
      </c>
    </row>
    <row r="23" spans="1:11">
      <c r="A23" s="64" t="s">
        <v>176</v>
      </c>
      <c r="B23" s="95">
        <v>2209.0302999999999</v>
      </c>
      <c r="C23" s="95">
        <v>22214.096229999999</v>
      </c>
      <c r="D23" s="95">
        <v>946.94369999999992</v>
      </c>
      <c r="E23" s="95">
        <v>43.646480000000004</v>
      </c>
      <c r="F23" s="95">
        <v>807.68498999999997</v>
      </c>
      <c r="G23" s="95">
        <v>1127.79324</v>
      </c>
      <c r="H23" s="95">
        <v>112.57958000000001</v>
      </c>
      <c r="I23" s="95">
        <v>11566.88139</v>
      </c>
      <c r="J23" s="95">
        <v>0</v>
      </c>
      <c r="K23" s="95">
        <v>39028.655909999994</v>
      </c>
    </row>
    <row r="24" spans="1:11">
      <c r="A24" s="64" t="s">
        <v>177</v>
      </c>
      <c r="B24" s="95">
        <v>122.83257</v>
      </c>
      <c r="C24" s="95">
        <v>24.723849999999999</v>
      </c>
      <c r="D24" s="95">
        <v>0</v>
      </c>
      <c r="E24" s="95">
        <v>0</v>
      </c>
      <c r="F24" s="95">
        <v>0</v>
      </c>
      <c r="G24" s="95">
        <v>0</v>
      </c>
      <c r="H24" s="95">
        <v>0</v>
      </c>
      <c r="I24" s="95">
        <v>13.333549999999999</v>
      </c>
      <c r="J24" s="95">
        <v>0</v>
      </c>
      <c r="K24" s="95">
        <v>160.88997000000001</v>
      </c>
    </row>
    <row r="25" spans="1:11">
      <c r="A25" s="64" t="s">
        <v>178</v>
      </c>
      <c r="B25" s="95">
        <v>0</v>
      </c>
      <c r="C25" s="95">
        <v>0</v>
      </c>
      <c r="D25" s="95">
        <v>0</v>
      </c>
      <c r="E25" s="95">
        <v>0</v>
      </c>
      <c r="F25" s="95">
        <v>0</v>
      </c>
      <c r="G25" s="95">
        <v>0</v>
      </c>
      <c r="H25" s="95">
        <v>0</v>
      </c>
      <c r="I25" s="95">
        <v>0</v>
      </c>
      <c r="J25" s="95">
        <v>0</v>
      </c>
      <c r="K25" s="95">
        <v>0</v>
      </c>
    </row>
    <row r="26" spans="1:11">
      <c r="A26" s="177" t="s">
        <v>179</v>
      </c>
      <c r="B26" s="57">
        <v>974149.37083999999</v>
      </c>
      <c r="C26" s="57">
        <v>2892897.12048</v>
      </c>
      <c r="D26" s="57">
        <v>1768213.85904</v>
      </c>
      <c r="E26" s="57">
        <v>61297.922279999999</v>
      </c>
      <c r="F26" s="57">
        <v>436950.46054</v>
      </c>
      <c r="G26" s="57">
        <v>470204.92891000002</v>
      </c>
      <c r="H26" s="57">
        <v>30796.33195</v>
      </c>
      <c r="I26" s="57">
        <v>1071946.88314</v>
      </c>
      <c r="J26" s="57">
        <v>447554.86637</v>
      </c>
      <c r="K26" s="57">
        <v>8154011.7435499998</v>
      </c>
    </row>
    <row r="27" spans="1:11">
      <c r="A27" s="63" t="s">
        <v>180</v>
      </c>
      <c r="B27" s="95">
        <v>838340.20932000002</v>
      </c>
      <c r="C27" s="95">
        <v>2834990.5299499999</v>
      </c>
      <c r="D27" s="95">
        <v>1702546.8574699999</v>
      </c>
      <c r="E27" s="95">
        <v>55449.49568</v>
      </c>
      <c r="F27" s="95">
        <v>426270.18643</v>
      </c>
      <c r="G27" s="95">
        <v>440324.88992000005</v>
      </c>
      <c r="H27" s="95">
        <v>29974.346730000001</v>
      </c>
      <c r="I27" s="95">
        <v>1063441.30054</v>
      </c>
      <c r="J27" s="95">
        <v>411806.17095999996</v>
      </c>
      <c r="K27" s="95">
        <v>7803143.9869999997</v>
      </c>
    </row>
    <row r="28" spans="1:11">
      <c r="A28" s="64" t="s">
        <v>181</v>
      </c>
      <c r="B28" s="95">
        <v>751994.54576999997</v>
      </c>
      <c r="C28" s="95">
        <v>2545614.7856000001</v>
      </c>
      <c r="D28" s="95">
        <v>1514541.51232</v>
      </c>
      <c r="E28" s="95">
        <v>39709.766729999996</v>
      </c>
      <c r="F28" s="95">
        <v>398035.54775999999</v>
      </c>
      <c r="G28" s="95">
        <v>373799.30172000005</v>
      </c>
      <c r="H28" s="95">
        <v>27369.696219999998</v>
      </c>
      <c r="I28" s="95">
        <v>994424.66382000002</v>
      </c>
      <c r="J28" s="95">
        <v>378870.37445</v>
      </c>
      <c r="K28" s="95">
        <v>7024360.1943900008</v>
      </c>
    </row>
    <row r="29" spans="1:11">
      <c r="A29" s="64" t="s">
        <v>182</v>
      </c>
      <c r="B29" s="95">
        <v>75234.444359999994</v>
      </c>
      <c r="C29" s="95">
        <v>215499.27747999999</v>
      </c>
      <c r="D29" s="95">
        <v>151757.57572999998</v>
      </c>
      <c r="E29" s="95">
        <v>13620.18081</v>
      </c>
      <c r="F29" s="95">
        <v>16864.59922</v>
      </c>
      <c r="G29" s="95">
        <v>52107.616560000002</v>
      </c>
      <c r="H29" s="95">
        <v>1500.3628999999999</v>
      </c>
      <c r="I29" s="95">
        <v>40326.747779999998</v>
      </c>
      <c r="J29" s="95">
        <v>28947.046710000002</v>
      </c>
      <c r="K29" s="95">
        <v>595857.8515499999</v>
      </c>
    </row>
    <row r="30" spans="1:11">
      <c r="A30" s="64" t="s">
        <v>183</v>
      </c>
      <c r="B30" s="95">
        <v>11111.21919</v>
      </c>
      <c r="C30" s="95">
        <v>73876.466870000004</v>
      </c>
      <c r="D30" s="95">
        <v>36247.769420000004</v>
      </c>
      <c r="E30" s="95">
        <v>2119.5481400000003</v>
      </c>
      <c r="F30" s="95">
        <v>11370.039449999998</v>
      </c>
      <c r="G30" s="95">
        <v>14417.97164</v>
      </c>
      <c r="H30" s="95">
        <v>1104.2876100000001</v>
      </c>
      <c r="I30" s="95">
        <v>28689.888940000001</v>
      </c>
      <c r="J30" s="95">
        <v>3988.7497999999996</v>
      </c>
      <c r="K30" s="95">
        <v>182925.94106000001</v>
      </c>
    </row>
    <row r="31" spans="1:11">
      <c r="A31" s="63" t="s">
        <v>184</v>
      </c>
      <c r="B31" s="95">
        <v>8725.6325199999992</v>
      </c>
      <c r="C31" s="95">
        <v>13412.124589999999</v>
      </c>
      <c r="D31" s="95">
        <v>25293.36002</v>
      </c>
      <c r="E31" s="95">
        <v>105.66517999999999</v>
      </c>
      <c r="F31" s="95">
        <v>2994.5074799999998</v>
      </c>
      <c r="G31" s="95">
        <v>6475.32935</v>
      </c>
      <c r="H31" s="95">
        <v>602.19564000000003</v>
      </c>
      <c r="I31" s="95">
        <v>27468.073350000002</v>
      </c>
      <c r="J31" s="95">
        <v>4352.6829400000006</v>
      </c>
      <c r="K31" s="95">
        <v>89429.571069999991</v>
      </c>
    </row>
    <row r="32" spans="1:11">
      <c r="A32" s="64" t="s">
        <v>185</v>
      </c>
      <c r="B32" s="95">
        <v>7302.0646200000001</v>
      </c>
      <c r="C32" s="95">
        <v>10054.827080000001</v>
      </c>
      <c r="D32" s="95">
        <v>14269.019539999999</v>
      </c>
      <c r="E32" s="95">
        <v>39.390160000000002</v>
      </c>
      <c r="F32" s="95">
        <v>2477.9868500000002</v>
      </c>
      <c r="G32" s="95">
        <v>4433.4414500000003</v>
      </c>
      <c r="H32" s="95">
        <v>414.36705999999998</v>
      </c>
      <c r="I32" s="95">
        <v>25552.32562</v>
      </c>
      <c r="J32" s="95">
        <v>4136.2323500000002</v>
      </c>
      <c r="K32" s="95">
        <v>68679.654730000009</v>
      </c>
    </row>
    <row r="33" spans="1:11">
      <c r="A33" s="64" t="s">
        <v>186</v>
      </c>
      <c r="B33" s="95">
        <v>972.22056999999995</v>
      </c>
      <c r="C33" s="95">
        <v>1895.5937300000001</v>
      </c>
      <c r="D33" s="95">
        <v>6919.0749500000002</v>
      </c>
      <c r="E33" s="95">
        <v>6.0953900000000001</v>
      </c>
      <c r="F33" s="95">
        <v>206.25704000000002</v>
      </c>
      <c r="G33" s="95">
        <v>1463.96775</v>
      </c>
      <c r="H33" s="95">
        <v>109.44458999999999</v>
      </c>
      <c r="I33" s="95">
        <v>653.33200999999997</v>
      </c>
      <c r="J33" s="95">
        <v>206.45229</v>
      </c>
      <c r="K33" s="95">
        <v>12432.438320000001</v>
      </c>
    </row>
    <row r="34" spans="1:11">
      <c r="A34" s="65" t="s">
        <v>187</v>
      </c>
      <c r="B34" s="95">
        <v>451.34733</v>
      </c>
      <c r="C34" s="95">
        <v>1461.7037800000001</v>
      </c>
      <c r="D34" s="95">
        <v>4105.2655299999997</v>
      </c>
      <c r="E34" s="95">
        <v>60.179629999999996</v>
      </c>
      <c r="F34" s="95">
        <v>310.26359000000002</v>
      </c>
      <c r="G34" s="95">
        <v>577.92015000000004</v>
      </c>
      <c r="H34" s="95">
        <v>78.383990000000011</v>
      </c>
      <c r="I34" s="95">
        <v>1262.41572</v>
      </c>
      <c r="J34" s="95">
        <v>9.9982999999999986</v>
      </c>
      <c r="K34" s="95">
        <v>8317.4780199999987</v>
      </c>
    </row>
    <row r="35" spans="1:11">
      <c r="A35" s="63" t="s">
        <v>188</v>
      </c>
      <c r="B35" s="95">
        <v>16188.207550000001</v>
      </c>
      <c r="C35" s="95">
        <v>18755.230050000002</v>
      </c>
      <c r="D35" s="95">
        <v>9358.6675399999986</v>
      </c>
      <c r="E35" s="95">
        <v>967.56895999999995</v>
      </c>
      <c r="F35" s="95">
        <v>4648.5380400000004</v>
      </c>
      <c r="G35" s="95">
        <v>2962.8491800000002</v>
      </c>
      <c r="H35" s="95">
        <v>0</v>
      </c>
      <c r="I35" s="95">
        <v>25335.9182</v>
      </c>
      <c r="J35" s="95">
        <v>4046.2562200000002</v>
      </c>
      <c r="K35" s="95">
        <v>82263.235739999989</v>
      </c>
    </row>
    <row r="36" spans="1:11">
      <c r="A36" s="64" t="s">
        <v>189</v>
      </c>
      <c r="B36" s="95">
        <v>10815.791810000001</v>
      </c>
      <c r="C36" s="95">
        <v>10415.18973</v>
      </c>
      <c r="D36" s="95">
        <v>4700.5104299999994</v>
      </c>
      <c r="E36" s="95">
        <v>257.17027000000002</v>
      </c>
      <c r="F36" s="95">
        <v>3931.8144700000003</v>
      </c>
      <c r="G36" s="95">
        <v>1935.8559499999999</v>
      </c>
      <c r="H36" s="95">
        <v>0</v>
      </c>
      <c r="I36" s="95">
        <v>23909.34708</v>
      </c>
      <c r="J36" s="95">
        <v>2871.1191800000001</v>
      </c>
      <c r="K36" s="95">
        <v>58836.798920000001</v>
      </c>
    </row>
    <row r="37" spans="1:11">
      <c r="A37" s="64" t="s">
        <v>190</v>
      </c>
      <c r="B37" s="95">
        <v>5224.3187099999996</v>
      </c>
      <c r="C37" s="95">
        <v>6349.3386300000002</v>
      </c>
      <c r="D37" s="95">
        <v>4161.0474700000004</v>
      </c>
      <c r="E37" s="95">
        <v>574.69183999999996</v>
      </c>
      <c r="F37" s="95">
        <v>505.11571999999995</v>
      </c>
      <c r="G37" s="95">
        <v>916.57776999999999</v>
      </c>
      <c r="H37" s="95">
        <v>0</v>
      </c>
      <c r="I37" s="95">
        <v>538.97246999999993</v>
      </c>
      <c r="J37" s="95">
        <v>1175.1370400000001</v>
      </c>
      <c r="K37" s="95">
        <v>19445.199649999999</v>
      </c>
    </row>
    <row r="38" spans="1:11">
      <c r="A38" s="64" t="s">
        <v>191</v>
      </c>
      <c r="B38" s="95">
        <v>148.09702999999999</v>
      </c>
      <c r="C38" s="95">
        <v>1990.7016899999999</v>
      </c>
      <c r="D38" s="95">
        <v>497.10964000000001</v>
      </c>
      <c r="E38" s="95">
        <v>135.70685</v>
      </c>
      <c r="F38" s="95">
        <v>211.60785000000001</v>
      </c>
      <c r="G38" s="95">
        <v>110.41546000000001</v>
      </c>
      <c r="H38" s="95">
        <v>0</v>
      </c>
      <c r="I38" s="95">
        <v>887.59865000000002</v>
      </c>
      <c r="J38" s="95">
        <v>0</v>
      </c>
      <c r="K38" s="95">
        <v>3981.2371699999999</v>
      </c>
    </row>
    <row r="39" spans="1:11">
      <c r="A39" s="63" t="s">
        <v>192</v>
      </c>
      <c r="B39" s="95">
        <v>138974.0949</v>
      </c>
      <c r="C39" s="95">
        <v>139981.30431000001</v>
      </c>
      <c r="D39" s="95">
        <v>111349.68882</v>
      </c>
      <c r="E39" s="95">
        <v>6356.0548099999996</v>
      </c>
      <c r="F39" s="95">
        <v>17707.86823</v>
      </c>
      <c r="G39" s="95">
        <v>35391.276979999995</v>
      </c>
      <c r="H39" s="95">
        <v>2544.6883700000003</v>
      </c>
      <c r="I39" s="95">
        <v>40557.108770000006</v>
      </c>
      <c r="J39" s="95">
        <v>35813.337200000002</v>
      </c>
      <c r="K39" s="95">
        <v>528675.42238999996</v>
      </c>
    </row>
    <row r="40" spans="1:11">
      <c r="A40" s="65" t="s">
        <v>193</v>
      </c>
      <c r="B40" s="95">
        <v>59260.098600000005</v>
      </c>
      <c r="C40" s="95">
        <v>59249.481</v>
      </c>
      <c r="D40" s="95">
        <v>16842.391920000002</v>
      </c>
      <c r="E40" s="95">
        <v>1304.2179599999999</v>
      </c>
      <c r="F40" s="95">
        <v>6218.64257</v>
      </c>
      <c r="G40" s="95">
        <v>6684.1735399999998</v>
      </c>
      <c r="H40" s="95">
        <v>1222.30216</v>
      </c>
      <c r="I40" s="95">
        <v>15732.672279999999</v>
      </c>
      <c r="J40" s="95">
        <v>16021.616310000001</v>
      </c>
      <c r="K40" s="95">
        <v>182535.59633999999</v>
      </c>
    </row>
    <row r="41" spans="1:11">
      <c r="A41" s="64" t="s">
        <v>194</v>
      </c>
      <c r="B41" s="95">
        <v>16676.380689999998</v>
      </c>
      <c r="C41" s="95">
        <v>2829.5987599999999</v>
      </c>
      <c r="D41" s="95">
        <v>19745.77305</v>
      </c>
      <c r="E41" s="95">
        <v>2793.35473</v>
      </c>
      <c r="F41" s="95">
        <v>3313.2220200000002</v>
      </c>
      <c r="G41" s="95">
        <v>2720.9713500000003</v>
      </c>
      <c r="H41" s="95">
        <v>222.63749999999999</v>
      </c>
      <c r="I41" s="95">
        <v>10170.501039999999</v>
      </c>
      <c r="J41" s="95">
        <v>4365.3925399999998</v>
      </c>
      <c r="K41" s="95">
        <v>62837.831680000003</v>
      </c>
    </row>
    <row r="42" spans="1:11">
      <c r="A42" s="64" t="s">
        <v>195</v>
      </c>
      <c r="B42" s="95">
        <v>296.63853999999998</v>
      </c>
      <c r="C42" s="95">
        <v>81.421340000000001</v>
      </c>
      <c r="D42" s="95">
        <v>23.088240000000003</v>
      </c>
      <c r="E42" s="95">
        <v>0.44327999999999995</v>
      </c>
      <c r="F42" s="95">
        <v>6.99857</v>
      </c>
      <c r="G42" s="95">
        <v>51.139569999999999</v>
      </c>
      <c r="H42" s="95">
        <v>0.65416999999999992</v>
      </c>
      <c r="I42" s="95">
        <v>176.70417</v>
      </c>
      <c r="J42" s="95">
        <v>40.103459999999998</v>
      </c>
      <c r="K42" s="95">
        <v>677.19133999999997</v>
      </c>
    </row>
    <row r="43" spans="1:11">
      <c r="A43" s="64" t="s">
        <v>196</v>
      </c>
      <c r="B43" s="95">
        <v>114.37985</v>
      </c>
      <c r="C43" s="95">
        <v>6.1531599999999997</v>
      </c>
      <c r="D43" s="95">
        <v>179.49620999999999</v>
      </c>
      <c r="E43" s="95">
        <v>3.6914699999999998</v>
      </c>
      <c r="F43" s="95">
        <v>3.3424999999999998</v>
      </c>
      <c r="G43" s="95">
        <v>27.553360000000001</v>
      </c>
      <c r="H43" s="95">
        <v>7.5497100000000001</v>
      </c>
      <c r="I43" s="95">
        <v>6.8428199999999997</v>
      </c>
      <c r="J43" s="95">
        <v>3.44814</v>
      </c>
      <c r="K43" s="95">
        <v>352.45721999999995</v>
      </c>
    </row>
    <row r="44" spans="1:11">
      <c r="A44" s="64" t="s">
        <v>197</v>
      </c>
      <c r="B44" s="95">
        <v>0</v>
      </c>
      <c r="C44" s="95">
        <v>97.974199999999996</v>
      </c>
      <c r="D44" s="95">
        <v>0</v>
      </c>
      <c r="E44" s="95">
        <v>0</v>
      </c>
      <c r="F44" s="95">
        <v>0</v>
      </c>
      <c r="G44" s="95">
        <v>0</v>
      </c>
      <c r="H44" s="95">
        <v>0</v>
      </c>
      <c r="I44" s="95">
        <v>0</v>
      </c>
      <c r="J44" s="95">
        <v>0</v>
      </c>
      <c r="K44" s="95">
        <v>97.974199999999996</v>
      </c>
    </row>
    <row r="45" spans="1:11">
      <c r="A45" s="99" t="s">
        <v>198</v>
      </c>
      <c r="B45" s="95">
        <v>0</v>
      </c>
      <c r="C45" s="95">
        <v>17.516749999999998</v>
      </c>
      <c r="D45" s="95">
        <v>201.64972</v>
      </c>
      <c r="E45" s="95">
        <v>0</v>
      </c>
      <c r="F45" s="95">
        <v>0</v>
      </c>
      <c r="G45" s="95">
        <v>0</v>
      </c>
      <c r="H45" s="95">
        <v>0</v>
      </c>
      <c r="I45" s="95">
        <v>0</v>
      </c>
      <c r="J45" s="95">
        <v>0</v>
      </c>
      <c r="K45" s="95">
        <v>219.16647</v>
      </c>
    </row>
    <row r="46" spans="1:11">
      <c r="A46" s="65" t="s">
        <v>1181</v>
      </c>
      <c r="B46" s="95">
        <v>51218.031950000004</v>
      </c>
      <c r="C46" s="95">
        <v>36481.101799999997</v>
      </c>
      <c r="D46" s="95">
        <v>41804.904470000001</v>
      </c>
      <c r="E46" s="95">
        <v>605.20207999999991</v>
      </c>
      <c r="F46" s="95">
        <v>3436.0423999999998</v>
      </c>
      <c r="G46" s="95">
        <v>8118.8620099999998</v>
      </c>
      <c r="H46" s="95">
        <v>508.61687999999998</v>
      </c>
      <c r="I46" s="95">
        <v>4033.5277099999998</v>
      </c>
      <c r="J46" s="95">
        <v>9675.1113699999987</v>
      </c>
      <c r="K46" s="95">
        <v>155881.40066999997</v>
      </c>
    </row>
    <row r="47" spans="1:11">
      <c r="A47" s="64" t="s">
        <v>1182</v>
      </c>
      <c r="B47" s="95">
        <v>10622.505730000001</v>
      </c>
      <c r="C47" s="95">
        <v>40830.186860000002</v>
      </c>
      <c r="D47" s="95">
        <v>31968.60096</v>
      </c>
      <c r="E47" s="95">
        <v>1646.7318300000002</v>
      </c>
      <c r="F47" s="95">
        <v>4697.9751799999995</v>
      </c>
      <c r="G47" s="95">
        <v>17542.822980000001</v>
      </c>
      <c r="H47" s="95">
        <v>551.29566</v>
      </c>
      <c r="I47" s="95">
        <v>10222.35627</v>
      </c>
      <c r="J47" s="95">
        <v>5682.2603899999995</v>
      </c>
      <c r="K47" s="95">
        <v>123764.73586</v>
      </c>
    </row>
    <row r="48" spans="1:11">
      <c r="A48" s="64" t="s">
        <v>1187</v>
      </c>
      <c r="B48" s="95">
        <v>299.71403999999995</v>
      </c>
      <c r="C48" s="95">
        <v>142.55574999999999</v>
      </c>
      <c r="D48" s="95">
        <v>129.96993000000001</v>
      </c>
      <c r="E48" s="95">
        <v>0</v>
      </c>
      <c r="F48" s="95">
        <v>7.8968699999999998</v>
      </c>
      <c r="G48" s="95">
        <v>11.592969999999999</v>
      </c>
      <c r="H48" s="95">
        <v>0</v>
      </c>
      <c r="I48" s="95">
        <v>66.172690000000003</v>
      </c>
      <c r="J48" s="95">
        <v>16.621869999999998</v>
      </c>
      <c r="K48" s="95">
        <v>674.52412000000004</v>
      </c>
    </row>
    <row r="49" spans="1:11">
      <c r="A49" s="64" t="s">
        <v>1188</v>
      </c>
      <c r="B49" s="95">
        <v>96.280729999999991</v>
      </c>
      <c r="C49" s="95">
        <v>79.127830000000003</v>
      </c>
      <c r="D49" s="95">
        <v>308.98490000000004</v>
      </c>
      <c r="E49" s="95">
        <v>2.4134600000000002</v>
      </c>
      <c r="F49" s="95">
        <v>23.74812</v>
      </c>
      <c r="G49" s="95">
        <v>224.76979999999998</v>
      </c>
      <c r="H49" s="95">
        <v>31.632290000000001</v>
      </c>
      <c r="I49" s="95">
        <v>148.33179000000001</v>
      </c>
      <c r="J49" s="95">
        <v>8.7831200000000003</v>
      </c>
      <c r="K49" s="95">
        <v>924.07204000000002</v>
      </c>
    </row>
    <row r="50" spans="1:11">
      <c r="A50" s="64" t="s">
        <v>1206</v>
      </c>
      <c r="B50" s="95">
        <v>390.06477000000001</v>
      </c>
      <c r="C50" s="95">
        <v>10.670489999999999</v>
      </c>
      <c r="D50" s="95">
        <v>0</v>
      </c>
      <c r="E50" s="95">
        <v>0</v>
      </c>
      <c r="F50" s="95">
        <v>0</v>
      </c>
      <c r="G50" s="95">
        <v>0</v>
      </c>
      <c r="H50" s="95">
        <v>0</v>
      </c>
      <c r="I50" s="95">
        <v>0</v>
      </c>
      <c r="J50" s="95">
        <v>0</v>
      </c>
      <c r="K50" s="95">
        <v>400.73525999999998</v>
      </c>
    </row>
    <row r="51" spans="1:11">
      <c r="A51" s="99" t="s">
        <v>1226</v>
      </c>
      <c r="B51" s="95">
        <v>0</v>
      </c>
      <c r="C51" s="95">
        <v>155.51636999999999</v>
      </c>
      <c r="D51" s="95">
        <v>144.82942</v>
      </c>
      <c r="E51" s="95">
        <v>0</v>
      </c>
      <c r="F51" s="95">
        <v>0</v>
      </c>
      <c r="G51" s="95">
        <v>9.3913999999999991</v>
      </c>
      <c r="H51" s="95">
        <v>0</v>
      </c>
      <c r="I51" s="95">
        <v>0</v>
      </c>
      <c r="J51" s="95">
        <v>0</v>
      </c>
      <c r="K51" s="95">
        <v>309.73719</v>
      </c>
    </row>
    <row r="52" spans="1:11">
      <c r="A52" s="101" t="s">
        <v>199</v>
      </c>
      <c r="B52" s="95">
        <v>-28078.773450000001</v>
      </c>
      <c r="C52" s="95">
        <v>-114242.06842</v>
      </c>
      <c r="D52" s="95">
        <v>-80334.714810000005</v>
      </c>
      <c r="E52" s="95">
        <v>-1580.8623500000001</v>
      </c>
      <c r="F52" s="95">
        <v>-14670.639640000001</v>
      </c>
      <c r="G52" s="95">
        <v>-14949.416519999999</v>
      </c>
      <c r="H52" s="95">
        <v>-2324.8987900000002</v>
      </c>
      <c r="I52" s="95">
        <v>-84855.517720000003</v>
      </c>
      <c r="J52" s="95">
        <v>-8463.5809499999996</v>
      </c>
      <c r="K52" s="95">
        <v>-349500.47264999995</v>
      </c>
    </row>
    <row r="53" spans="1:11">
      <c r="A53" s="64" t="s">
        <v>1257</v>
      </c>
      <c r="B53" s="95">
        <v>-3613.6334400000001</v>
      </c>
      <c r="C53" s="95">
        <v>-12985.153550000001</v>
      </c>
      <c r="D53" s="95">
        <v>-18492.890829999997</v>
      </c>
      <c r="E53" s="95">
        <v>-154.90482</v>
      </c>
      <c r="F53" s="95">
        <v>-1042.7591299999999</v>
      </c>
      <c r="G53" s="95">
        <v>-1425.4965300000001</v>
      </c>
      <c r="H53" s="95">
        <v>-256.09370999999999</v>
      </c>
      <c r="I53" s="95">
        <v>-7514.4422199999999</v>
      </c>
      <c r="J53" s="95">
        <v>-594.14972</v>
      </c>
      <c r="K53" s="95">
        <v>-46079.523950000003</v>
      </c>
    </row>
    <row r="54" spans="1:11">
      <c r="A54" s="64" t="s">
        <v>1281</v>
      </c>
      <c r="B54" s="95">
        <v>-629.67451000000005</v>
      </c>
      <c r="C54" s="95">
        <v>-4481.2265299999999</v>
      </c>
      <c r="D54" s="95">
        <v>-2711.7889599999999</v>
      </c>
      <c r="E54" s="95">
        <v>-25.791529999999998</v>
      </c>
      <c r="F54" s="95">
        <v>-64.194130000000001</v>
      </c>
      <c r="G54" s="95">
        <v>-540.19057999999995</v>
      </c>
      <c r="H54" s="95">
        <v>-29.53444</v>
      </c>
      <c r="I54" s="95">
        <v>-630.97933</v>
      </c>
      <c r="J54" s="95">
        <v>-75.899339999999995</v>
      </c>
      <c r="K54" s="95">
        <v>-9189.2793499999989</v>
      </c>
    </row>
    <row r="55" spans="1:11">
      <c r="A55" s="64" t="s">
        <v>1258</v>
      </c>
      <c r="B55" s="95">
        <v>-3709.3874700000001</v>
      </c>
      <c r="C55" s="95">
        <v>-5893.9485400000003</v>
      </c>
      <c r="D55" s="95">
        <v>-10123.83403</v>
      </c>
      <c r="E55" s="95">
        <v>-30.313779999999998</v>
      </c>
      <c r="F55" s="95">
        <v>-1847.8524199999999</v>
      </c>
      <c r="G55" s="95">
        <v>-2777.6408500000002</v>
      </c>
      <c r="H55" s="95">
        <v>-299.06329999999997</v>
      </c>
      <c r="I55" s="95">
        <v>-16491.389719999999</v>
      </c>
      <c r="J55" s="95">
        <v>-3229.9126499999998</v>
      </c>
      <c r="K55" s="95">
        <v>-44403.34276</v>
      </c>
    </row>
    <row r="56" spans="1:11">
      <c r="A56" s="64" t="s">
        <v>1282</v>
      </c>
      <c r="B56" s="95">
        <v>-472.11932000000002</v>
      </c>
      <c r="C56" s="95">
        <v>-1389.8572900000001</v>
      </c>
      <c r="D56" s="95">
        <v>-5650.4049400000004</v>
      </c>
      <c r="E56" s="95">
        <v>-30.852340000000002</v>
      </c>
      <c r="F56" s="95">
        <v>-165.52317000000002</v>
      </c>
      <c r="G56" s="95">
        <v>-857.05642</v>
      </c>
      <c r="H56" s="95">
        <v>-86.01733999999999</v>
      </c>
      <c r="I56" s="95">
        <v>-432.79509000000002</v>
      </c>
      <c r="J56" s="95">
        <v>-151.71068</v>
      </c>
      <c r="K56" s="95">
        <v>-9236.336589999999</v>
      </c>
    </row>
    <row r="57" spans="1:11">
      <c r="A57" s="64" t="s">
        <v>1259</v>
      </c>
      <c r="B57" s="95">
        <v>-5418.6922199999999</v>
      </c>
      <c r="C57" s="95">
        <v>-8556.6520999999993</v>
      </c>
      <c r="D57" s="95">
        <v>-3770.1659799999998</v>
      </c>
      <c r="E57" s="95">
        <v>-135.82468</v>
      </c>
      <c r="F57" s="95">
        <v>-3375.90879</v>
      </c>
      <c r="G57" s="95">
        <v>-1651.35997</v>
      </c>
      <c r="H57" s="95">
        <v>0</v>
      </c>
      <c r="I57" s="95">
        <v>-22950.238980000002</v>
      </c>
      <c r="J57" s="95">
        <v>-1878.36959</v>
      </c>
      <c r="K57" s="95">
        <v>-47737.212310000003</v>
      </c>
    </row>
    <row r="58" spans="1:11">
      <c r="A58" s="64" t="s">
        <v>200</v>
      </c>
      <c r="B58" s="95">
        <v>-2688.9865399999999</v>
      </c>
      <c r="C58" s="95">
        <v>-4663.9107400000003</v>
      </c>
      <c r="D58" s="95">
        <v>-2420.5502299999998</v>
      </c>
      <c r="E58" s="95">
        <v>-346.79546000000005</v>
      </c>
      <c r="F58" s="95">
        <v>-516.17885000000001</v>
      </c>
      <c r="G58" s="95">
        <v>-745.62747000000002</v>
      </c>
      <c r="H58" s="95">
        <v>0</v>
      </c>
      <c r="I58" s="95">
        <v>-538.97246999999993</v>
      </c>
      <c r="J58" s="95">
        <v>-979.92081000000007</v>
      </c>
      <c r="K58" s="95">
        <v>-12900.942570000001</v>
      </c>
    </row>
    <row r="59" spans="1:11">
      <c r="A59" s="64" t="s">
        <v>201</v>
      </c>
      <c r="B59" s="95">
        <v>-10028.9025</v>
      </c>
      <c r="C59" s="95">
        <v>-53949.510999999999</v>
      </c>
      <c r="D59" s="95">
        <v>-30005.190999999999</v>
      </c>
      <c r="E59" s="95">
        <v>-792.55399999999997</v>
      </c>
      <c r="F59" s="95">
        <v>-3542.0399500000003</v>
      </c>
      <c r="G59" s="95">
        <v>-1570.3709799999999</v>
      </c>
      <c r="H59" s="95">
        <v>-1654.19</v>
      </c>
      <c r="I59" s="95">
        <v>-23096.504960000002</v>
      </c>
      <c r="J59" s="95">
        <v>-968.90499999999997</v>
      </c>
      <c r="K59" s="95">
        <v>-125608.16939</v>
      </c>
    </row>
    <row r="60" spans="1:11">
      <c r="A60" s="64" t="s">
        <v>202</v>
      </c>
      <c r="B60" s="95">
        <v>0</v>
      </c>
      <c r="C60" s="95">
        <v>-18476.140879999999</v>
      </c>
      <c r="D60" s="95">
        <v>-613.37857999999994</v>
      </c>
      <c r="E60" s="95">
        <v>0</v>
      </c>
      <c r="F60" s="95">
        <v>-3016.5088799999999</v>
      </c>
      <c r="G60" s="95">
        <v>-4870.6000000000004</v>
      </c>
      <c r="H60" s="95">
        <v>0</v>
      </c>
      <c r="I60" s="95">
        <v>-10446.646060000001</v>
      </c>
      <c r="J60" s="95">
        <v>-558.49857999999995</v>
      </c>
      <c r="K60" s="95">
        <v>-37981.772979999994</v>
      </c>
    </row>
    <row r="61" spans="1:11">
      <c r="A61" s="64" t="s">
        <v>203</v>
      </c>
      <c r="B61" s="95">
        <v>0</v>
      </c>
      <c r="C61" s="95">
        <v>0</v>
      </c>
      <c r="D61" s="95">
        <v>0</v>
      </c>
      <c r="E61" s="95">
        <v>0</v>
      </c>
      <c r="F61" s="95">
        <v>0</v>
      </c>
      <c r="G61" s="95">
        <v>0</v>
      </c>
      <c r="H61" s="95">
        <v>0</v>
      </c>
      <c r="I61" s="95">
        <v>0</v>
      </c>
      <c r="J61" s="95">
        <v>0</v>
      </c>
      <c r="K61" s="95">
        <v>0</v>
      </c>
    </row>
    <row r="62" spans="1:11">
      <c r="A62" s="64" t="s">
        <v>204</v>
      </c>
      <c r="B62" s="95">
        <v>0</v>
      </c>
      <c r="C62" s="95">
        <v>0</v>
      </c>
      <c r="D62" s="95">
        <v>0</v>
      </c>
      <c r="E62" s="95">
        <v>0</v>
      </c>
      <c r="F62" s="95">
        <v>0</v>
      </c>
      <c r="G62" s="95">
        <v>0</v>
      </c>
      <c r="H62" s="95">
        <v>0</v>
      </c>
      <c r="I62" s="95">
        <v>0</v>
      </c>
      <c r="J62" s="95">
        <v>0</v>
      </c>
      <c r="K62" s="95">
        <v>0</v>
      </c>
    </row>
    <row r="63" spans="1:11">
      <c r="A63" s="64" t="s">
        <v>1002</v>
      </c>
      <c r="B63" s="95">
        <v>0</v>
      </c>
      <c r="C63" s="95">
        <v>-1179.82151</v>
      </c>
      <c r="D63" s="95">
        <v>0</v>
      </c>
      <c r="E63" s="95">
        <v>-18.871220000000001</v>
      </c>
      <c r="F63" s="95">
        <v>0</v>
      </c>
      <c r="G63" s="95">
        <v>0</v>
      </c>
      <c r="H63" s="95">
        <v>0</v>
      </c>
      <c r="I63" s="95">
        <v>-241.50748000000002</v>
      </c>
      <c r="J63" s="95">
        <v>0</v>
      </c>
      <c r="K63" s="95">
        <v>-1440.20021</v>
      </c>
    </row>
    <row r="64" spans="1:11">
      <c r="A64" s="64" t="s">
        <v>1003</v>
      </c>
      <c r="B64" s="95">
        <v>0</v>
      </c>
      <c r="C64" s="95">
        <v>-2665.8462799999998</v>
      </c>
      <c r="D64" s="95">
        <v>0</v>
      </c>
      <c r="E64" s="95">
        <v>-33.933759999999999</v>
      </c>
      <c r="F64" s="95">
        <v>0</v>
      </c>
      <c r="G64" s="95">
        <v>0</v>
      </c>
      <c r="H64" s="95">
        <v>0</v>
      </c>
      <c r="I64" s="95">
        <v>-500.48399999999998</v>
      </c>
      <c r="J64" s="95">
        <v>0</v>
      </c>
      <c r="K64" s="95">
        <v>-3200.26404</v>
      </c>
    </row>
    <row r="65" spans="1:11">
      <c r="A65" s="64" t="s">
        <v>1189</v>
      </c>
      <c r="B65" s="95">
        <v>-883.56947000000002</v>
      </c>
      <c r="C65" s="95">
        <v>0</v>
      </c>
      <c r="D65" s="95">
        <v>-2533.59393</v>
      </c>
      <c r="E65" s="95">
        <v>0</v>
      </c>
      <c r="F65" s="95">
        <v>-584.86032</v>
      </c>
      <c r="G65" s="95">
        <v>-27.5655</v>
      </c>
      <c r="H65" s="95">
        <v>0</v>
      </c>
      <c r="I65" s="95">
        <v>-383.97133000000002</v>
      </c>
      <c r="J65" s="95">
        <v>-21.761770000000002</v>
      </c>
      <c r="K65" s="95">
        <v>-4435.3223200000002</v>
      </c>
    </row>
    <row r="66" spans="1:11">
      <c r="A66" s="64" t="s">
        <v>1190</v>
      </c>
      <c r="B66" s="95">
        <v>-263.55685</v>
      </c>
      <c r="C66" s="95">
        <v>0</v>
      </c>
      <c r="D66" s="95">
        <v>-3562.2820099999999</v>
      </c>
      <c r="E66" s="95">
        <v>-2.6168499999999999</v>
      </c>
      <c r="F66" s="95">
        <v>-228.42392999999998</v>
      </c>
      <c r="G66" s="95">
        <v>-354.63679999999999</v>
      </c>
      <c r="H66" s="95">
        <v>0</v>
      </c>
      <c r="I66" s="95">
        <v>-454.78683000000001</v>
      </c>
      <c r="J66" s="95">
        <v>-4.4528100000000004</v>
      </c>
      <c r="K66" s="95">
        <v>-4870.7560800000001</v>
      </c>
    </row>
    <row r="67" spans="1:11">
      <c r="A67" s="64" t="s">
        <v>1191</v>
      </c>
      <c r="B67" s="95">
        <v>-274.39792</v>
      </c>
      <c r="C67" s="95">
        <v>0</v>
      </c>
      <c r="D67" s="95">
        <v>-108.41466</v>
      </c>
      <c r="E67" s="95">
        <v>0</v>
      </c>
      <c r="F67" s="95">
        <v>-124.76783</v>
      </c>
      <c r="G67" s="95">
        <v>-27.10791</v>
      </c>
      <c r="H67" s="95">
        <v>0</v>
      </c>
      <c r="I67" s="95">
        <v>-285.20059999999995</v>
      </c>
      <c r="J67" s="95">
        <v>0</v>
      </c>
      <c r="K67" s="95">
        <v>-819.8889200000001</v>
      </c>
    </row>
    <row r="68" spans="1:11">
      <c r="A68" s="64" t="s">
        <v>1192</v>
      </c>
      <c r="B68" s="95">
        <v>-95.853210000000004</v>
      </c>
      <c r="C68" s="95">
        <v>0</v>
      </c>
      <c r="D68" s="95">
        <v>-342.21965999999998</v>
      </c>
      <c r="E68" s="95">
        <v>-8.4039099999999998</v>
      </c>
      <c r="F68" s="95">
        <v>-161.62223999999998</v>
      </c>
      <c r="G68" s="95">
        <v>-101.76351</v>
      </c>
      <c r="H68" s="95">
        <v>0</v>
      </c>
      <c r="I68" s="95">
        <v>-887.59865000000002</v>
      </c>
      <c r="J68" s="95">
        <v>0</v>
      </c>
      <c r="K68" s="95">
        <v>-1597.46118</v>
      </c>
    </row>
    <row r="69" spans="1:11">
      <c r="A69" s="177" t="s">
        <v>205</v>
      </c>
      <c r="B69" s="57">
        <v>8063.4871499999999</v>
      </c>
      <c r="C69" s="57">
        <v>24458.224969999999</v>
      </c>
      <c r="D69" s="57">
        <v>14665.864109999999</v>
      </c>
      <c r="E69" s="57">
        <v>1175.1301799999999</v>
      </c>
      <c r="F69" s="57">
        <v>4064.9804199999999</v>
      </c>
      <c r="G69" s="57">
        <v>2895.0612299999998</v>
      </c>
      <c r="H69" s="57">
        <v>1112.7356499999999</v>
      </c>
      <c r="I69" s="57">
        <v>13944.64335</v>
      </c>
      <c r="J69" s="57">
        <v>2529.5260200000002</v>
      </c>
      <c r="K69" s="57">
        <v>72909.653080000004</v>
      </c>
    </row>
    <row r="70" spans="1:11">
      <c r="A70" s="64" t="s">
        <v>206</v>
      </c>
      <c r="B70" s="95">
        <v>0</v>
      </c>
      <c r="C70" s="95">
        <v>0</v>
      </c>
      <c r="D70" s="95">
        <v>0</v>
      </c>
      <c r="E70" s="95">
        <v>0</v>
      </c>
      <c r="F70" s="95">
        <v>0</v>
      </c>
      <c r="G70" s="95">
        <v>0</v>
      </c>
      <c r="H70" s="95">
        <v>0</v>
      </c>
      <c r="I70" s="95">
        <v>0</v>
      </c>
      <c r="J70" s="95">
        <v>0</v>
      </c>
      <c r="K70" s="95">
        <v>0</v>
      </c>
    </row>
    <row r="71" spans="1:11">
      <c r="A71" s="64" t="s">
        <v>207</v>
      </c>
      <c r="B71" s="95">
        <v>3576.9063500000002</v>
      </c>
      <c r="C71" s="95">
        <v>23073.83567</v>
      </c>
      <c r="D71" s="95">
        <v>6109.2350999999999</v>
      </c>
      <c r="E71" s="95">
        <v>206.14284000000001</v>
      </c>
      <c r="F71" s="95">
        <v>2898.5787599999999</v>
      </c>
      <c r="G71" s="95">
        <v>2373.7124900000003</v>
      </c>
      <c r="H71" s="95">
        <v>36.052199999999999</v>
      </c>
      <c r="I71" s="95">
        <v>11484.374519999999</v>
      </c>
      <c r="J71" s="95">
        <v>553.68425999999999</v>
      </c>
      <c r="K71" s="95">
        <v>50312.522189999996</v>
      </c>
    </row>
    <row r="72" spans="1:11">
      <c r="A72" s="64" t="s">
        <v>208</v>
      </c>
      <c r="B72" s="95">
        <v>4486.5807999999997</v>
      </c>
      <c r="C72" s="95">
        <v>2042.7441999999999</v>
      </c>
      <c r="D72" s="95">
        <v>8556.6290100000006</v>
      </c>
      <c r="E72" s="95">
        <v>2273.6561099999999</v>
      </c>
      <c r="F72" s="95">
        <v>1569.2566100000001</v>
      </c>
      <c r="G72" s="95">
        <v>1406.55873</v>
      </c>
      <c r="H72" s="95">
        <v>1092.5177200000001</v>
      </c>
      <c r="I72" s="95">
        <v>5643.42641</v>
      </c>
      <c r="J72" s="95">
        <v>2893.8217300000001</v>
      </c>
      <c r="K72" s="95">
        <v>29965.191320000002</v>
      </c>
    </row>
    <row r="73" spans="1:11">
      <c r="A73" s="64" t="s">
        <v>209</v>
      </c>
      <c r="B73" s="95">
        <v>0</v>
      </c>
      <c r="C73" s="95">
        <v>0</v>
      </c>
      <c r="D73" s="95">
        <v>0</v>
      </c>
      <c r="E73" s="95">
        <v>0</v>
      </c>
      <c r="F73" s="95">
        <v>0</v>
      </c>
      <c r="G73" s="95">
        <v>0</v>
      </c>
      <c r="H73" s="95">
        <v>0</v>
      </c>
      <c r="I73" s="95">
        <v>0</v>
      </c>
      <c r="J73" s="95">
        <v>0</v>
      </c>
      <c r="K73" s="95">
        <v>0</v>
      </c>
    </row>
    <row r="74" spans="1:11">
      <c r="A74" s="64" t="s">
        <v>210</v>
      </c>
      <c r="B74" s="95">
        <v>0</v>
      </c>
      <c r="C74" s="95">
        <v>-658.35490000000004</v>
      </c>
      <c r="D74" s="95">
        <v>0</v>
      </c>
      <c r="E74" s="95">
        <v>-1304.66877</v>
      </c>
      <c r="F74" s="95">
        <v>-402.85495000000003</v>
      </c>
      <c r="G74" s="95">
        <v>-885.20998999999995</v>
      </c>
      <c r="H74" s="95">
        <v>-15.83427</v>
      </c>
      <c r="I74" s="95">
        <v>-3183.1575800000001</v>
      </c>
      <c r="J74" s="95">
        <v>-917.97996999999998</v>
      </c>
      <c r="K74" s="95">
        <v>-7368.0604299999995</v>
      </c>
    </row>
    <row r="75" spans="1:11">
      <c r="A75" s="177" t="s">
        <v>211</v>
      </c>
      <c r="B75" s="57">
        <v>14.58812</v>
      </c>
      <c r="C75" s="57">
        <v>21.844439999999999</v>
      </c>
      <c r="D75" s="57">
        <v>477.57105999999999</v>
      </c>
      <c r="E75" s="57">
        <v>3.0099999999999997E-3</v>
      </c>
      <c r="F75" s="57">
        <v>1E-3</v>
      </c>
      <c r="G75" s="57">
        <v>132.97790000000001</v>
      </c>
      <c r="H75" s="57">
        <v>0</v>
      </c>
      <c r="I75" s="57">
        <v>0</v>
      </c>
      <c r="J75" s="57">
        <v>213.57149999999999</v>
      </c>
      <c r="K75" s="57">
        <v>860.55703000000005</v>
      </c>
    </row>
    <row r="76" spans="1:11">
      <c r="A76" s="64" t="s">
        <v>212</v>
      </c>
      <c r="B76" s="95">
        <v>0</v>
      </c>
      <c r="C76" s="95">
        <v>0</v>
      </c>
      <c r="D76" s="95">
        <v>0</v>
      </c>
      <c r="E76" s="95">
        <v>0</v>
      </c>
      <c r="F76" s="95">
        <v>0</v>
      </c>
      <c r="G76" s="95">
        <v>0</v>
      </c>
      <c r="H76" s="95">
        <v>0</v>
      </c>
      <c r="I76" s="95">
        <v>0</v>
      </c>
      <c r="J76" s="95">
        <v>0</v>
      </c>
      <c r="K76" s="95">
        <v>0</v>
      </c>
    </row>
    <row r="77" spans="1:11">
      <c r="A77" s="64" t="s">
        <v>213</v>
      </c>
      <c r="B77" s="95">
        <v>2344.15625</v>
      </c>
      <c r="C77" s="95">
        <v>140.60685999999998</v>
      </c>
      <c r="D77" s="95">
        <v>762.68775000000005</v>
      </c>
      <c r="E77" s="95">
        <v>117.04002</v>
      </c>
      <c r="F77" s="95">
        <v>243.34889999999999</v>
      </c>
      <c r="G77" s="95">
        <v>2022.95469</v>
      </c>
      <c r="H77" s="95">
        <v>0</v>
      </c>
      <c r="I77" s="95">
        <v>0</v>
      </c>
      <c r="J77" s="95">
        <v>318.29883000000001</v>
      </c>
      <c r="K77" s="95">
        <v>5949.0932999999995</v>
      </c>
    </row>
    <row r="78" spans="1:11">
      <c r="A78" s="64" t="s">
        <v>214</v>
      </c>
      <c r="B78" s="95">
        <v>86.395099999999999</v>
      </c>
      <c r="C78" s="95">
        <v>0</v>
      </c>
      <c r="D78" s="95">
        <v>308.66775000000001</v>
      </c>
      <c r="E78" s="95">
        <v>0</v>
      </c>
      <c r="F78" s="95">
        <v>0</v>
      </c>
      <c r="G78" s="95">
        <v>409.85546999999997</v>
      </c>
      <c r="H78" s="95">
        <v>0</v>
      </c>
      <c r="I78" s="95">
        <v>36.027239999999999</v>
      </c>
      <c r="J78" s="95">
        <v>0</v>
      </c>
      <c r="K78" s="95">
        <v>840.94556</v>
      </c>
    </row>
    <row r="79" spans="1:11">
      <c r="A79" s="64" t="s">
        <v>215</v>
      </c>
      <c r="B79" s="95">
        <v>0</v>
      </c>
      <c r="C79" s="95">
        <v>0</v>
      </c>
      <c r="D79" s="95">
        <v>0</v>
      </c>
      <c r="E79" s="95">
        <v>0</v>
      </c>
      <c r="F79" s="95">
        <v>0</v>
      </c>
      <c r="G79" s="95">
        <v>0</v>
      </c>
      <c r="H79" s="95">
        <v>0</v>
      </c>
      <c r="I79" s="95">
        <v>0</v>
      </c>
      <c r="J79" s="95">
        <v>1E-3</v>
      </c>
      <c r="K79" s="95">
        <v>1E-3</v>
      </c>
    </row>
    <row r="80" spans="1:11">
      <c r="A80" s="64" t="s">
        <v>216</v>
      </c>
      <c r="B80" s="95">
        <v>-2415.9632299999998</v>
      </c>
      <c r="C80" s="95">
        <v>-118.76241999999999</v>
      </c>
      <c r="D80" s="95">
        <v>-593.7844399999999</v>
      </c>
      <c r="E80" s="95">
        <v>-117.03701</v>
      </c>
      <c r="F80" s="95">
        <v>-243.34789999999998</v>
      </c>
      <c r="G80" s="95">
        <v>-2299.8322599999997</v>
      </c>
      <c r="H80" s="95">
        <v>0</v>
      </c>
      <c r="I80" s="95">
        <v>-36.027239999999999</v>
      </c>
      <c r="J80" s="95">
        <v>-104.72833</v>
      </c>
      <c r="K80" s="95">
        <v>-5929.4828299999999</v>
      </c>
    </row>
    <row r="81" spans="1:11">
      <c r="A81" s="177" t="s">
        <v>217</v>
      </c>
      <c r="B81" s="57">
        <v>185629.01197999998</v>
      </c>
      <c r="C81" s="57">
        <v>465956.62800999999</v>
      </c>
      <c r="D81" s="57">
        <v>185719.15344999998</v>
      </c>
      <c r="E81" s="57">
        <v>123.24514000000001</v>
      </c>
      <c r="F81" s="57">
        <v>41.218000000000004</v>
      </c>
      <c r="G81" s="57">
        <v>143225.52821000002</v>
      </c>
      <c r="H81" s="57">
        <v>2251.3904300000004</v>
      </c>
      <c r="I81" s="57">
        <v>84904.841780000002</v>
      </c>
      <c r="J81" s="57">
        <v>113576.60748000001</v>
      </c>
      <c r="K81" s="57">
        <v>1181427.62448</v>
      </c>
    </row>
    <row r="82" spans="1:11">
      <c r="A82" s="64" t="s">
        <v>171</v>
      </c>
      <c r="B82" s="95">
        <v>0</v>
      </c>
      <c r="C82" s="95">
        <v>0</v>
      </c>
      <c r="D82" s="95">
        <v>0</v>
      </c>
      <c r="E82" s="95">
        <v>0</v>
      </c>
      <c r="F82" s="95">
        <v>0</v>
      </c>
      <c r="G82" s="95">
        <v>0</v>
      </c>
      <c r="H82" s="95">
        <v>0</v>
      </c>
      <c r="I82" s="95">
        <v>0</v>
      </c>
      <c r="J82" s="95">
        <v>0</v>
      </c>
      <c r="K82" s="95">
        <v>0</v>
      </c>
    </row>
    <row r="83" spans="1:11">
      <c r="A83" s="64" t="s">
        <v>172</v>
      </c>
      <c r="B83" s="95">
        <v>9956.8225700000003</v>
      </c>
      <c r="C83" s="95">
        <v>55225.2</v>
      </c>
      <c r="D83" s="95">
        <v>0</v>
      </c>
      <c r="E83" s="95">
        <v>0</v>
      </c>
      <c r="F83" s="95">
        <v>0</v>
      </c>
      <c r="G83" s="95">
        <v>0</v>
      </c>
      <c r="H83" s="95">
        <v>0</v>
      </c>
      <c r="I83" s="95">
        <v>0</v>
      </c>
      <c r="J83" s="95">
        <v>0</v>
      </c>
      <c r="K83" s="95">
        <v>65182.022570000001</v>
      </c>
    </row>
    <row r="84" spans="1:11">
      <c r="A84" s="64" t="s">
        <v>173</v>
      </c>
      <c r="B84" s="95">
        <v>0</v>
      </c>
      <c r="C84" s="95">
        <v>0</v>
      </c>
      <c r="D84" s="95">
        <v>0</v>
      </c>
      <c r="E84" s="95">
        <v>0</v>
      </c>
      <c r="F84" s="95">
        <v>0</v>
      </c>
      <c r="G84" s="95">
        <v>0</v>
      </c>
      <c r="H84" s="95">
        <v>0</v>
      </c>
      <c r="I84" s="95">
        <v>0</v>
      </c>
      <c r="J84" s="95">
        <v>0</v>
      </c>
      <c r="K84" s="95">
        <v>0</v>
      </c>
    </row>
    <row r="85" spans="1:11">
      <c r="A85" s="64" t="s">
        <v>174</v>
      </c>
      <c r="B85" s="95">
        <v>0</v>
      </c>
      <c r="C85" s="95">
        <v>0</v>
      </c>
      <c r="D85" s="95">
        <v>0</v>
      </c>
      <c r="E85" s="95">
        <v>0</v>
      </c>
      <c r="F85" s="95">
        <v>0</v>
      </c>
      <c r="G85" s="95">
        <v>0</v>
      </c>
      <c r="H85" s="95">
        <v>0</v>
      </c>
      <c r="I85" s="95">
        <v>0</v>
      </c>
      <c r="J85" s="95">
        <v>0</v>
      </c>
      <c r="K85" s="95">
        <v>0</v>
      </c>
    </row>
    <row r="86" spans="1:11">
      <c r="A86" s="64" t="s">
        <v>218</v>
      </c>
      <c r="B86" s="95">
        <v>0</v>
      </c>
      <c r="C86" s="95">
        <v>315.39999999999998</v>
      </c>
      <c r="D86" s="95">
        <v>495.6</v>
      </c>
      <c r="E86" s="95">
        <v>0</v>
      </c>
      <c r="F86" s="95">
        <v>0</v>
      </c>
      <c r="G86" s="95">
        <v>292.10000000000002</v>
      </c>
      <c r="H86" s="95">
        <v>0</v>
      </c>
      <c r="I86" s="95">
        <v>602.29999999999995</v>
      </c>
      <c r="J86" s="95">
        <v>12.367469999999999</v>
      </c>
      <c r="K86" s="95">
        <v>1717.76747</v>
      </c>
    </row>
    <row r="87" spans="1:11">
      <c r="A87" s="64" t="s">
        <v>219</v>
      </c>
      <c r="B87" s="95">
        <v>175.54104999999998</v>
      </c>
      <c r="C87" s="95">
        <v>53.508000000000003</v>
      </c>
      <c r="D87" s="95">
        <v>125.98922</v>
      </c>
      <c r="E87" s="95">
        <v>112.95366</v>
      </c>
      <c r="F87" s="95">
        <v>85.406999999999996</v>
      </c>
      <c r="G87" s="95">
        <v>163.41836999999998</v>
      </c>
      <c r="H87" s="95">
        <v>12.603540000000001</v>
      </c>
      <c r="I87" s="95">
        <v>0</v>
      </c>
      <c r="J87" s="95">
        <v>110.10299999999999</v>
      </c>
      <c r="K87" s="95">
        <v>839.52383999999995</v>
      </c>
    </row>
    <row r="88" spans="1:11">
      <c r="A88" s="64" t="s">
        <v>176</v>
      </c>
      <c r="B88" s="95">
        <v>175613.88816999999</v>
      </c>
      <c r="C88" s="95">
        <v>408043.84506000002</v>
      </c>
      <c r="D88" s="95">
        <v>185024.62974999999</v>
      </c>
      <c r="E88" s="95">
        <v>10.29148</v>
      </c>
      <c r="F88" s="95">
        <v>11.73</v>
      </c>
      <c r="G88" s="95">
        <v>142870.95538</v>
      </c>
      <c r="H88" s="95">
        <v>2246.5884300000002</v>
      </c>
      <c r="I88" s="95">
        <v>84302.54178</v>
      </c>
      <c r="J88" s="95">
        <v>113454.13701000001</v>
      </c>
      <c r="K88" s="95">
        <v>1111578.6070599998</v>
      </c>
    </row>
    <row r="89" spans="1:11">
      <c r="A89" s="64" t="s">
        <v>220</v>
      </c>
      <c r="B89" s="95">
        <v>0</v>
      </c>
      <c r="C89" s="95">
        <v>2339.0774799999999</v>
      </c>
      <c r="D89" s="95">
        <v>154.22245999999998</v>
      </c>
      <c r="E89" s="95">
        <v>0</v>
      </c>
      <c r="F89" s="95">
        <v>0</v>
      </c>
      <c r="G89" s="95">
        <v>0.93862999999999996</v>
      </c>
      <c r="H89" s="95">
        <v>0</v>
      </c>
      <c r="I89" s="95">
        <v>0</v>
      </c>
      <c r="J89" s="95">
        <v>0</v>
      </c>
      <c r="K89" s="95">
        <v>2494.23857</v>
      </c>
    </row>
    <row r="90" spans="1:11">
      <c r="A90" s="64" t="s">
        <v>221</v>
      </c>
      <c r="B90" s="95">
        <v>-117.23980999999999</v>
      </c>
      <c r="C90" s="95">
        <v>-20.402529999999999</v>
      </c>
      <c r="D90" s="95">
        <v>-81.28797999999999</v>
      </c>
      <c r="E90" s="95">
        <v>0</v>
      </c>
      <c r="F90" s="95">
        <v>-55.918999999999997</v>
      </c>
      <c r="G90" s="95">
        <v>-101.88417</v>
      </c>
      <c r="H90" s="95">
        <v>-7.8015400000000001</v>
      </c>
      <c r="I90" s="95">
        <v>0</v>
      </c>
      <c r="J90" s="95">
        <v>0</v>
      </c>
      <c r="K90" s="95">
        <v>-384.53503000000001</v>
      </c>
    </row>
    <row r="91" spans="1:11">
      <c r="A91" s="177" t="s">
        <v>222</v>
      </c>
      <c r="B91" s="57">
        <v>16907.345799999999</v>
      </c>
      <c r="C91" s="57">
        <v>56094.058990000005</v>
      </c>
      <c r="D91" s="57">
        <v>69338.628209999995</v>
      </c>
      <c r="E91" s="57">
        <v>3813.0814300000002</v>
      </c>
      <c r="F91" s="57">
        <v>4613.3252300000004</v>
      </c>
      <c r="G91" s="57">
        <v>5127.7313199999999</v>
      </c>
      <c r="H91" s="57">
        <v>1148.4818700000001</v>
      </c>
      <c r="I91" s="57">
        <v>10482.212800000001</v>
      </c>
      <c r="J91" s="57">
        <v>12356.502859999999</v>
      </c>
      <c r="K91" s="57">
        <v>179881.36851</v>
      </c>
    </row>
    <row r="92" spans="1:11">
      <c r="A92" s="64" t="s">
        <v>223</v>
      </c>
      <c r="B92" s="95">
        <v>7557.2098499999993</v>
      </c>
      <c r="C92" s="95">
        <v>9362.2161099999994</v>
      </c>
      <c r="D92" s="95">
        <v>11173.8267</v>
      </c>
      <c r="E92" s="95">
        <v>1803.92912</v>
      </c>
      <c r="F92" s="95">
        <v>0</v>
      </c>
      <c r="G92" s="95">
        <v>729.74800000000005</v>
      </c>
      <c r="H92" s="95">
        <v>359</v>
      </c>
      <c r="I92" s="95">
        <v>0</v>
      </c>
      <c r="J92" s="95">
        <v>3056.80618</v>
      </c>
      <c r="K92" s="95">
        <v>34042.735959999998</v>
      </c>
    </row>
    <row r="93" spans="1:11">
      <c r="A93" s="64" t="s">
        <v>224</v>
      </c>
      <c r="B93" s="95">
        <v>4803.1747599999999</v>
      </c>
      <c r="C93" s="95">
        <v>27111.48731</v>
      </c>
      <c r="D93" s="95">
        <v>28047.43244</v>
      </c>
      <c r="E93" s="95">
        <v>1801.05404</v>
      </c>
      <c r="F93" s="95">
        <v>0</v>
      </c>
      <c r="G93" s="95">
        <v>537.59632999999997</v>
      </c>
      <c r="H93" s="95">
        <v>468.91965999999996</v>
      </c>
      <c r="I93" s="95">
        <v>1718.84079</v>
      </c>
      <c r="J93" s="95">
        <v>2687.9691499999999</v>
      </c>
      <c r="K93" s="95">
        <v>67176.474480000004</v>
      </c>
    </row>
    <row r="94" spans="1:11">
      <c r="A94" s="64" t="s">
        <v>225</v>
      </c>
      <c r="B94" s="95">
        <v>941.22053000000005</v>
      </c>
      <c r="C94" s="95">
        <v>3932.2532999999999</v>
      </c>
      <c r="D94" s="95">
        <v>4590.0420899999999</v>
      </c>
      <c r="E94" s="95">
        <v>95.349860000000007</v>
      </c>
      <c r="F94" s="95">
        <v>1664.5718300000001</v>
      </c>
      <c r="G94" s="95">
        <v>816.41461000000004</v>
      </c>
      <c r="H94" s="95">
        <v>108.77008000000001</v>
      </c>
      <c r="I94" s="95">
        <v>1175.67416</v>
      </c>
      <c r="J94" s="95">
        <v>908.32081000000005</v>
      </c>
      <c r="K94" s="95">
        <v>14232.617269999999</v>
      </c>
    </row>
    <row r="95" spans="1:11">
      <c r="A95" s="64" t="s">
        <v>226</v>
      </c>
      <c r="B95" s="95">
        <v>800.54376999999999</v>
      </c>
      <c r="C95" s="95">
        <v>4390.7179000000006</v>
      </c>
      <c r="D95" s="95">
        <v>6340.2267300000003</v>
      </c>
      <c r="E95" s="95">
        <v>103.82807000000001</v>
      </c>
      <c r="F95" s="95">
        <v>618.93881999999996</v>
      </c>
      <c r="G95" s="95">
        <v>234.58613</v>
      </c>
      <c r="H95" s="95">
        <v>67.125070000000008</v>
      </c>
      <c r="I95" s="95">
        <v>3734.6210799999999</v>
      </c>
      <c r="J95" s="95">
        <v>1084.6354099999999</v>
      </c>
      <c r="K95" s="95">
        <v>17375.222979999999</v>
      </c>
    </row>
    <row r="96" spans="1:11">
      <c r="A96" s="64" t="s">
        <v>227</v>
      </c>
      <c r="B96" s="95">
        <v>900.59193000000005</v>
      </c>
      <c r="C96" s="95">
        <v>6117.7717199999997</v>
      </c>
      <c r="D96" s="95">
        <v>17621.4166</v>
      </c>
      <c r="E96" s="95">
        <v>8.9056200000000008</v>
      </c>
      <c r="F96" s="95">
        <v>2107.92686</v>
      </c>
      <c r="G96" s="95">
        <v>1225.0369699999999</v>
      </c>
      <c r="H96" s="95">
        <v>88.514380000000003</v>
      </c>
      <c r="I96" s="95">
        <v>3537.4603299999999</v>
      </c>
      <c r="J96" s="95">
        <v>1223.8782099999999</v>
      </c>
      <c r="K96" s="95">
        <v>32831.502619999999</v>
      </c>
    </row>
    <row r="97" spans="1:11">
      <c r="A97" s="64" t="s">
        <v>228</v>
      </c>
      <c r="B97" s="95">
        <v>1891.55601</v>
      </c>
      <c r="C97" s="95">
        <v>5179.61265</v>
      </c>
      <c r="D97" s="95">
        <v>1550.4001899999998</v>
      </c>
      <c r="E97" s="95">
        <v>1.472E-2</v>
      </c>
      <c r="F97" s="95">
        <v>221.88772</v>
      </c>
      <c r="G97" s="95">
        <v>1584.3492800000001</v>
      </c>
      <c r="H97" s="95">
        <v>54.298169999999999</v>
      </c>
      <c r="I97" s="95">
        <v>315.61644000000001</v>
      </c>
      <c r="J97" s="95">
        <v>54.461980000000004</v>
      </c>
      <c r="K97" s="95">
        <v>10852.19716</v>
      </c>
    </row>
    <row r="98" spans="1:11">
      <c r="A98" s="64" t="s">
        <v>229</v>
      </c>
      <c r="B98" s="95">
        <v>13.048950000000001</v>
      </c>
      <c r="C98" s="95">
        <v>0</v>
      </c>
      <c r="D98" s="95">
        <v>0</v>
      </c>
      <c r="E98" s="95">
        <v>0</v>
      </c>
      <c r="F98" s="95">
        <v>0</v>
      </c>
      <c r="G98" s="95">
        <v>0</v>
      </c>
      <c r="H98" s="95">
        <v>1.8545099999999999</v>
      </c>
      <c r="I98" s="95">
        <v>0</v>
      </c>
      <c r="J98" s="95">
        <v>0</v>
      </c>
      <c r="K98" s="95">
        <v>14.903459999999999</v>
      </c>
    </row>
    <row r="99" spans="1:11">
      <c r="A99" s="64" t="s">
        <v>230</v>
      </c>
      <c r="B99" s="95">
        <v>0</v>
      </c>
      <c r="C99" s="95">
        <v>0</v>
      </c>
      <c r="D99" s="95">
        <v>0</v>
      </c>
      <c r="E99" s="95">
        <v>0</v>
      </c>
      <c r="F99" s="95">
        <v>0</v>
      </c>
      <c r="G99" s="95">
        <v>0</v>
      </c>
      <c r="H99" s="95">
        <v>0</v>
      </c>
      <c r="I99" s="95">
        <v>0</v>
      </c>
      <c r="J99" s="95">
        <v>3340.4311200000002</v>
      </c>
      <c r="K99" s="95">
        <v>3340.4311200000002</v>
      </c>
    </row>
    <row r="100" spans="1:11">
      <c r="A100" s="64" t="s">
        <v>231</v>
      </c>
      <c r="B100" s="95">
        <v>0</v>
      </c>
      <c r="C100" s="95">
        <v>0</v>
      </c>
      <c r="D100" s="95">
        <v>15.28346</v>
      </c>
      <c r="E100" s="95">
        <v>0</v>
      </c>
      <c r="F100" s="95">
        <v>0</v>
      </c>
      <c r="G100" s="95">
        <v>0</v>
      </c>
      <c r="H100" s="95">
        <v>0</v>
      </c>
      <c r="I100" s="95">
        <v>0</v>
      </c>
      <c r="J100" s="95">
        <v>0</v>
      </c>
      <c r="K100" s="95">
        <v>15.28346</v>
      </c>
    </row>
    <row r="101" spans="1:11">
      <c r="A101" s="177" t="s">
        <v>232</v>
      </c>
      <c r="B101" s="57">
        <v>1762.8462400000001</v>
      </c>
      <c r="C101" s="57">
        <v>7672.0813499999995</v>
      </c>
      <c r="D101" s="57">
        <v>10456.003269999999</v>
      </c>
      <c r="E101" s="57">
        <v>332.0917</v>
      </c>
      <c r="F101" s="57">
        <v>768.39419999999996</v>
      </c>
      <c r="G101" s="57">
        <v>1132.2774899999999</v>
      </c>
      <c r="H101" s="57">
        <v>2550.91842</v>
      </c>
      <c r="I101" s="57">
        <v>4550.1531699999996</v>
      </c>
      <c r="J101" s="57">
        <v>2529.4748399999999</v>
      </c>
      <c r="K101" s="57">
        <v>31754.240679999999</v>
      </c>
    </row>
    <row r="102" spans="1:11">
      <c r="A102" s="64" t="s">
        <v>233</v>
      </c>
      <c r="B102" s="95">
        <v>369.80849999999998</v>
      </c>
      <c r="C102" s="95">
        <v>3478.1710499999999</v>
      </c>
      <c r="D102" s="95">
        <v>1280.4708400000002</v>
      </c>
      <c r="E102" s="95">
        <v>64.652519999999996</v>
      </c>
      <c r="F102" s="95">
        <v>404.17278000000005</v>
      </c>
      <c r="G102" s="95">
        <v>0</v>
      </c>
      <c r="H102" s="95">
        <v>35.388800000000003</v>
      </c>
      <c r="I102" s="95">
        <v>164.63477</v>
      </c>
      <c r="J102" s="95">
        <v>230.53576999999999</v>
      </c>
      <c r="K102" s="95">
        <v>6027.8350300000002</v>
      </c>
    </row>
    <row r="103" spans="1:11">
      <c r="A103" s="64" t="s">
        <v>234</v>
      </c>
      <c r="B103" s="95">
        <v>414.70946999999995</v>
      </c>
      <c r="C103" s="95">
        <v>1750.36943</v>
      </c>
      <c r="D103" s="95">
        <v>3219.5360499999997</v>
      </c>
      <c r="E103" s="95">
        <v>1.66218</v>
      </c>
      <c r="F103" s="95">
        <v>198.77884</v>
      </c>
      <c r="G103" s="95">
        <v>512.59379000000001</v>
      </c>
      <c r="H103" s="95">
        <v>171.29253</v>
      </c>
      <c r="I103" s="95">
        <v>861.13943999999992</v>
      </c>
      <c r="J103" s="95">
        <v>757.08495999999991</v>
      </c>
      <c r="K103" s="95">
        <v>7887.16669</v>
      </c>
    </row>
    <row r="104" spans="1:11">
      <c r="A104" s="64" t="s">
        <v>235</v>
      </c>
      <c r="B104" s="95">
        <v>2.0000000000000002E-5</v>
      </c>
      <c r="C104" s="95">
        <v>2443.5408700000003</v>
      </c>
      <c r="D104" s="95">
        <v>0</v>
      </c>
      <c r="E104" s="95">
        <v>152.27232000000001</v>
      </c>
      <c r="F104" s="95">
        <v>20.816860000000002</v>
      </c>
      <c r="G104" s="95">
        <v>2.62737</v>
      </c>
      <c r="H104" s="95">
        <v>0</v>
      </c>
      <c r="I104" s="95">
        <v>39.590989999999998</v>
      </c>
      <c r="J104" s="95">
        <v>6.0960000000000001</v>
      </c>
      <c r="K104" s="95">
        <v>2664.94443</v>
      </c>
    </row>
    <row r="105" spans="1:11">
      <c r="A105" s="64" t="s">
        <v>236</v>
      </c>
      <c r="B105" s="95">
        <v>978.32825000000003</v>
      </c>
      <c r="C105" s="95">
        <v>0</v>
      </c>
      <c r="D105" s="95">
        <v>5955.9963799999996</v>
      </c>
      <c r="E105" s="95">
        <v>113.50467999999999</v>
      </c>
      <c r="F105" s="95">
        <v>144.62572</v>
      </c>
      <c r="G105" s="95">
        <v>617.05633</v>
      </c>
      <c r="H105" s="95">
        <v>2344.2370899999996</v>
      </c>
      <c r="I105" s="95">
        <v>3484.7879700000003</v>
      </c>
      <c r="J105" s="95">
        <v>1535.7581100000002</v>
      </c>
      <c r="K105" s="95">
        <v>15174.294529999999</v>
      </c>
    </row>
    <row r="106" spans="1:11">
      <c r="A106" s="99" t="s">
        <v>237</v>
      </c>
      <c r="B106" s="95">
        <v>0</v>
      </c>
      <c r="C106" s="95">
        <v>0</v>
      </c>
      <c r="D106" s="95">
        <v>0</v>
      </c>
      <c r="E106" s="95">
        <v>0</v>
      </c>
      <c r="F106" s="95">
        <v>0</v>
      </c>
      <c r="G106" s="95">
        <v>0</v>
      </c>
      <c r="H106" s="95">
        <v>0</v>
      </c>
      <c r="I106" s="95">
        <v>0</v>
      </c>
      <c r="J106" s="95">
        <v>0</v>
      </c>
      <c r="K106" s="95">
        <v>0</v>
      </c>
    </row>
    <row r="107" spans="1:11">
      <c r="A107" s="177" t="s">
        <v>238</v>
      </c>
      <c r="B107" s="57">
        <v>0</v>
      </c>
      <c r="C107" s="57">
        <v>0</v>
      </c>
      <c r="D107" s="57">
        <v>0</v>
      </c>
      <c r="E107" s="57">
        <v>0</v>
      </c>
      <c r="F107" s="57">
        <v>0</v>
      </c>
      <c r="G107" s="57">
        <v>0</v>
      </c>
      <c r="H107" s="57">
        <v>0</v>
      </c>
      <c r="I107" s="57">
        <v>0</v>
      </c>
      <c r="J107" s="57">
        <v>0</v>
      </c>
      <c r="K107" s="57">
        <v>0</v>
      </c>
    </row>
    <row r="108" spans="1:11">
      <c r="A108" s="64" t="s">
        <v>239</v>
      </c>
      <c r="B108" s="95">
        <v>0</v>
      </c>
      <c r="C108" s="95">
        <v>0</v>
      </c>
      <c r="D108" s="95">
        <v>0</v>
      </c>
      <c r="E108" s="95">
        <v>0</v>
      </c>
      <c r="F108" s="95">
        <v>0</v>
      </c>
      <c r="G108" s="95">
        <v>0</v>
      </c>
      <c r="H108" s="95">
        <v>0</v>
      </c>
      <c r="I108" s="95">
        <v>0</v>
      </c>
      <c r="J108" s="95">
        <v>0</v>
      </c>
      <c r="K108" s="95">
        <v>0</v>
      </c>
    </row>
    <row r="109" spans="1:11">
      <c r="A109" s="64" t="s">
        <v>240</v>
      </c>
      <c r="B109" s="95">
        <v>0</v>
      </c>
      <c r="C109" s="95">
        <v>0</v>
      </c>
      <c r="D109" s="95">
        <v>0</v>
      </c>
      <c r="E109" s="95">
        <v>0</v>
      </c>
      <c r="F109" s="95">
        <v>0</v>
      </c>
      <c r="G109" s="95">
        <v>0</v>
      </c>
      <c r="H109" s="95">
        <v>0</v>
      </c>
      <c r="I109" s="95">
        <v>0</v>
      </c>
      <c r="J109" s="95">
        <v>0</v>
      </c>
      <c r="K109" s="95">
        <v>0</v>
      </c>
    </row>
    <row r="110" spans="1:11">
      <c r="A110" s="64" t="s">
        <v>241</v>
      </c>
      <c r="B110" s="95">
        <v>0</v>
      </c>
      <c r="C110" s="95">
        <v>0</v>
      </c>
      <c r="D110" s="95">
        <v>0</v>
      </c>
      <c r="E110" s="95">
        <v>0</v>
      </c>
      <c r="F110" s="95">
        <v>0</v>
      </c>
      <c r="G110" s="95">
        <v>0</v>
      </c>
      <c r="H110" s="95">
        <v>0</v>
      </c>
      <c r="I110" s="95">
        <v>0</v>
      </c>
      <c r="J110" s="95">
        <v>0</v>
      </c>
      <c r="K110" s="95">
        <v>0</v>
      </c>
    </row>
    <row r="111" spans="1:11">
      <c r="A111" s="64" t="s">
        <v>242</v>
      </c>
      <c r="B111" s="95">
        <v>0</v>
      </c>
      <c r="C111" s="95">
        <v>0</v>
      </c>
      <c r="D111" s="95">
        <v>0</v>
      </c>
      <c r="E111" s="95">
        <v>0</v>
      </c>
      <c r="F111" s="95">
        <v>0</v>
      </c>
      <c r="G111" s="95">
        <v>0</v>
      </c>
      <c r="H111" s="95">
        <v>0</v>
      </c>
      <c r="I111" s="95">
        <v>0</v>
      </c>
      <c r="J111" s="95">
        <v>0</v>
      </c>
      <c r="K111" s="95">
        <v>0</v>
      </c>
    </row>
    <row r="112" spans="1:11">
      <c r="A112" s="64" t="s">
        <v>243</v>
      </c>
      <c r="B112" s="95">
        <v>0</v>
      </c>
      <c r="C112" s="95">
        <v>0</v>
      </c>
      <c r="D112" s="95">
        <v>0</v>
      </c>
      <c r="E112" s="95">
        <v>0</v>
      </c>
      <c r="F112" s="95">
        <v>0</v>
      </c>
      <c r="G112" s="95">
        <v>0</v>
      </c>
      <c r="H112" s="95">
        <v>0</v>
      </c>
      <c r="I112" s="95">
        <v>0</v>
      </c>
      <c r="J112" s="95">
        <v>0</v>
      </c>
      <c r="K112" s="95">
        <v>0</v>
      </c>
    </row>
    <row r="113" spans="1:11">
      <c r="A113" s="99" t="s">
        <v>244</v>
      </c>
      <c r="B113" s="95">
        <v>0</v>
      </c>
      <c r="C113" s="95">
        <v>0</v>
      </c>
      <c r="D113" s="95">
        <v>0</v>
      </c>
      <c r="E113" s="95">
        <v>0</v>
      </c>
      <c r="F113" s="95">
        <v>0</v>
      </c>
      <c r="G113" s="95">
        <v>0</v>
      </c>
      <c r="H113" s="95">
        <v>0</v>
      </c>
      <c r="I113" s="95">
        <v>0</v>
      </c>
      <c r="J113" s="95">
        <v>0</v>
      </c>
      <c r="K113" s="95">
        <v>0</v>
      </c>
    </row>
    <row r="114" spans="1:11">
      <c r="A114" s="177" t="s">
        <v>245</v>
      </c>
      <c r="B114" s="57">
        <v>1172603.66931</v>
      </c>
      <c r="C114" s="57">
        <v>3184522.47426</v>
      </c>
      <c r="D114" s="57">
        <v>1698596.08543</v>
      </c>
      <c r="E114" s="57">
        <v>57852.742399999996</v>
      </c>
      <c r="F114" s="57">
        <v>428870.74604</v>
      </c>
      <c r="G114" s="57">
        <v>622901.4757999999</v>
      </c>
      <c r="H114" s="57">
        <v>32183.044399999999</v>
      </c>
      <c r="I114" s="57">
        <v>1163612.62925</v>
      </c>
      <c r="J114" s="57">
        <v>537258.19467</v>
      </c>
      <c r="K114" s="57">
        <v>8898401.0615599994</v>
      </c>
    </row>
    <row r="115" spans="1:11">
      <c r="A115" s="177" t="s">
        <v>246</v>
      </c>
      <c r="B115" s="57">
        <v>65382.645349999999</v>
      </c>
      <c r="C115" s="57">
        <v>763333.14638000005</v>
      </c>
      <c r="D115" s="57">
        <v>237728.24633000002</v>
      </c>
      <c r="E115" s="57">
        <v>68.792509999999993</v>
      </c>
      <c r="F115" s="57">
        <v>27826.883460000001</v>
      </c>
      <c r="G115" s="57">
        <v>3856.4250099999999</v>
      </c>
      <c r="H115" s="57">
        <v>0</v>
      </c>
      <c r="I115" s="57">
        <v>915.62530000000004</v>
      </c>
      <c r="J115" s="57">
        <v>0</v>
      </c>
      <c r="K115" s="57">
        <v>1099111.76434</v>
      </c>
    </row>
    <row r="116" spans="1:11">
      <c r="A116" s="64" t="s">
        <v>247</v>
      </c>
      <c r="B116" s="95">
        <v>0</v>
      </c>
      <c r="C116" s="95">
        <v>6.1760000000000002</v>
      </c>
      <c r="D116" s="95">
        <v>507.63684000000001</v>
      </c>
      <c r="E116" s="95">
        <v>68.792509999999993</v>
      </c>
      <c r="F116" s="95">
        <v>0</v>
      </c>
      <c r="G116" s="95">
        <v>0</v>
      </c>
      <c r="H116" s="95">
        <v>0</v>
      </c>
      <c r="I116" s="95">
        <v>0</v>
      </c>
      <c r="J116" s="95">
        <v>0</v>
      </c>
      <c r="K116" s="95">
        <v>582.60534999999993</v>
      </c>
    </row>
    <row r="117" spans="1:11">
      <c r="A117" s="64" t="s">
        <v>248</v>
      </c>
      <c r="B117" s="95">
        <v>0</v>
      </c>
      <c r="C117" s="95">
        <v>0</v>
      </c>
      <c r="D117" s="95">
        <v>0</v>
      </c>
      <c r="E117" s="95">
        <v>0</v>
      </c>
      <c r="F117" s="95">
        <v>0</v>
      </c>
      <c r="G117" s="95">
        <v>0</v>
      </c>
      <c r="H117" s="95">
        <v>0</v>
      </c>
      <c r="I117" s="95">
        <v>0</v>
      </c>
      <c r="J117" s="95">
        <v>0</v>
      </c>
      <c r="K117" s="95">
        <v>0</v>
      </c>
    </row>
    <row r="118" spans="1:11">
      <c r="A118" s="64" t="s">
        <v>249</v>
      </c>
      <c r="B118" s="95">
        <v>0</v>
      </c>
      <c r="C118" s="95">
        <v>6.1760000000000002</v>
      </c>
      <c r="D118" s="95">
        <v>507.63684000000001</v>
      </c>
      <c r="E118" s="95">
        <v>68.792509999999993</v>
      </c>
      <c r="F118" s="95">
        <v>0</v>
      </c>
      <c r="G118" s="95">
        <v>0</v>
      </c>
      <c r="H118" s="95">
        <v>0</v>
      </c>
      <c r="I118" s="95">
        <v>0</v>
      </c>
      <c r="J118" s="95">
        <v>0</v>
      </c>
      <c r="K118" s="95">
        <v>582.60534999999993</v>
      </c>
    </row>
    <row r="119" spans="1:11">
      <c r="A119" s="64" t="s">
        <v>250</v>
      </c>
      <c r="B119" s="95">
        <v>9361.9989600000008</v>
      </c>
      <c r="C119" s="95">
        <v>278922.36586000002</v>
      </c>
      <c r="D119" s="95">
        <v>17463.136460000002</v>
      </c>
      <c r="E119" s="95">
        <v>0</v>
      </c>
      <c r="F119" s="95">
        <v>27826.883460000001</v>
      </c>
      <c r="G119" s="95">
        <v>114.15846000000001</v>
      </c>
      <c r="H119" s="95">
        <v>0</v>
      </c>
      <c r="I119" s="95">
        <v>907.93342000000007</v>
      </c>
      <c r="J119" s="95">
        <v>0</v>
      </c>
      <c r="K119" s="95">
        <v>334596.47662000003</v>
      </c>
    </row>
    <row r="120" spans="1:11">
      <c r="A120" s="64" t="s">
        <v>251</v>
      </c>
      <c r="B120" s="95">
        <v>55283.595509999999</v>
      </c>
      <c r="C120" s="95">
        <v>0</v>
      </c>
      <c r="D120" s="95">
        <v>0</v>
      </c>
      <c r="E120" s="95">
        <v>0</v>
      </c>
      <c r="F120" s="95">
        <v>0</v>
      </c>
      <c r="G120" s="95">
        <v>3716.5050000000001</v>
      </c>
      <c r="H120" s="95">
        <v>0</v>
      </c>
      <c r="I120" s="95">
        <v>0</v>
      </c>
      <c r="J120" s="95">
        <v>0</v>
      </c>
      <c r="K120" s="95">
        <v>59000.100509999997</v>
      </c>
    </row>
    <row r="121" spans="1:11">
      <c r="A121" s="65" t="s">
        <v>252</v>
      </c>
      <c r="B121" s="95">
        <v>940.19596000000001</v>
      </c>
      <c r="C121" s="95">
        <v>0</v>
      </c>
      <c r="D121" s="95">
        <v>0</v>
      </c>
      <c r="E121" s="95">
        <v>0</v>
      </c>
      <c r="F121" s="95">
        <v>0</v>
      </c>
      <c r="G121" s="95">
        <v>0</v>
      </c>
      <c r="H121" s="95">
        <v>0</v>
      </c>
      <c r="I121" s="95">
        <v>0</v>
      </c>
      <c r="J121" s="95">
        <v>0</v>
      </c>
      <c r="K121" s="95">
        <v>940.19596000000001</v>
      </c>
    </row>
    <row r="122" spans="1:11">
      <c r="A122" s="99" t="s">
        <v>253</v>
      </c>
      <c r="B122" s="95">
        <v>124.65213</v>
      </c>
      <c r="C122" s="95">
        <v>0</v>
      </c>
      <c r="D122" s="95">
        <v>0</v>
      </c>
      <c r="E122" s="95">
        <v>0</v>
      </c>
      <c r="F122" s="95">
        <v>0</v>
      </c>
      <c r="G122" s="95">
        <v>7.86</v>
      </c>
      <c r="H122" s="95">
        <v>0</v>
      </c>
      <c r="I122" s="95">
        <v>0</v>
      </c>
      <c r="J122" s="95">
        <v>0</v>
      </c>
      <c r="K122" s="95">
        <v>132.51213000000001</v>
      </c>
    </row>
    <row r="123" spans="1:11">
      <c r="A123" s="99" t="s">
        <v>254</v>
      </c>
      <c r="B123" s="95">
        <v>172.45423000000002</v>
      </c>
      <c r="C123" s="95">
        <v>0</v>
      </c>
      <c r="D123" s="95">
        <v>0</v>
      </c>
      <c r="E123" s="95">
        <v>0</v>
      </c>
      <c r="F123" s="95">
        <v>0</v>
      </c>
      <c r="G123" s="95">
        <v>0</v>
      </c>
      <c r="H123" s="95">
        <v>0</v>
      </c>
      <c r="I123" s="95">
        <v>0</v>
      </c>
      <c r="J123" s="95">
        <v>0</v>
      </c>
      <c r="K123" s="95">
        <v>172.45423000000002</v>
      </c>
    </row>
    <row r="124" spans="1:11">
      <c r="A124" s="99" t="s">
        <v>255</v>
      </c>
      <c r="B124" s="95">
        <v>1926.4019699999999</v>
      </c>
      <c r="C124" s="95">
        <v>0</v>
      </c>
      <c r="D124" s="95">
        <v>0</v>
      </c>
      <c r="E124" s="95">
        <v>0</v>
      </c>
      <c r="F124" s="95">
        <v>0</v>
      </c>
      <c r="G124" s="95">
        <v>330.04500000000002</v>
      </c>
      <c r="H124" s="95">
        <v>0</v>
      </c>
      <c r="I124" s="95">
        <v>0</v>
      </c>
      <c r="J124" s="95">
        <v>0</v>
      </c>
      <c r="K124" s="95">
        <v>2256.4469700000004</v>
      </c>
    </row>
    <row r="125" spans="1:11">
      <c r="A125" s="99" t="s">
        <v>256</v>
      </c>
      <c r="B125" s="95">
        <v>11993.653340000001</v>
      </c>
      <c r="C125" s="95">
        <v>0</v>
      </c>
      <c r="D125" s="95">
        <v>0</v>
      </c>
      <c r="E125" s="95">
        <v>0</v>
      </c>
      <c r="F125" s="95">
        <v>0</v>
      </c>
      <c r="G125" s="95">
        <v>1320.6</v>
      </c>
      <c r="H125" s="95">
        <v>0</v>
      </c>
      <c r="I125" s="95">
        <v>0</v>
      </c>
      <c r="J125" s="95">
        <v>0</v>
      </c>
      <c r="K125" s="95">
        <v>13314.253339999999</v>
      </c>
    </row>
    <row r="126" spans="1:11">
      <c r="A126" s="99" t="s">
        <v>257</v>
      </c>
      <c r="B126" s="95">
        <v>14977.77988</v>
      </c>
      <c r="C126" s="95">
        <v>0</v>
      </c>
      <c r="D126" s="95">
        <v>0</v>
      </c>
      <c r="E126" s="95">
        <v>0</v>
      </c>
      <c r="F126" s="95">
        <v>0</v>
      </c>
      <c r="G126" s="95">
        <v>2058</v>
      </c>
      <c r="H126" s="95">
        <v>0</v>
      </c>
      <c r="I126" s="95">
        <v>0</v>
      </c>
      <c r="J126" s="95">
        <v>0</v>
      </c>
      <c r="K126" s="95">
        <v>17035.779879999998</v>
      </c>
    </row>
    <row r="127" spans="1:11">
      <c r="A127" s="99" t="s">
        <v>1444</v>
      </c>
      <c r="B127" s="95">
        <v>24524.657999999999</v>
      </c>
      <c r="C127" s="95">
        <v>0</v>
      </c>
      <c r="D127" s="95">
        <v>0</v>
      </c>
      <c r="E127" s="95">
        <v>0</v>
      </c>
      <c r="F127" s="95">
        <v>0</v>
      </c>
      <c r="G127" s="95">
        <v>0</v>
      </c>
      <c r="H127" s="95">
        <v>0</v>
      </c>
      <c r="I127" s="95">
        <v>0</v>
      </c>
      <c r="J127" s="95">
        <v>0</v>
      </c>
      <c r="K127" s="95">
        <v>24524.657999999999</v>
      </c>
    </row>
    <row r="128" spans="1:11">
      <c r="A128" s="156" t="s">
        <v>1445</v>
      </c>
      <c r="B128" s="95">
        <v>623.79999999999995</v>
      </c>
      <c r="C128" s="95">
        <v>0</v>
      </c>
      <c r="D128" s="95">
        <v>0</v>
      </c>
      <c r="E128" s="95">
        <v>0</v>
      </c>
      <c r="F128" s="95">
        <v>0</v>
      </c>
      <c r="G128" s="95">
        <v>0</v>
      </c>
      <c r="H128" s="95">
        <v>0</v>
      </c>
      <c r="I128" s="95">
        <v>0</v>
      </c>
      <c r="J128" s="95">
        <v>0</v>
      </c>
      <c r="K128" s="95">
        <v>623.79999999999995</v>
      </c>
    </row>
    <row r="129" spans="1:11">
      <c r="A129" s="156" t="s">
        <v>260</v>
      </c>
      <c r="B129" s="95">
        <v>8.8535000000000004</v>
      </c>
      <c r="C129" s="95">
        <v>197.95697000000001</v>
      </c>
      <c r="D129" s="95">
        <v>425.11903999999998</v>
      </c>
      <c r="E129" s="95">
        <v>0</v>
      </c>
      <c r="F129" s="95">
        <v>0</v>
      </c>
      <c r="G129" s="95">
        <v>0</v>
      </c>
      <c r="H129" s="95">
        <v>0</v>
      </c>
      <c r="I129" s="95">
        <v>2.6917</v>
      </c>
      <c r="J129" s="95">
        <v>0</v>
      </c>
      <c r="K129" s="95">
        <v>634.62121000000002</v>
      </c>
    </row>
    <row r="130" spans="1:11">
      <c r="A130" s="64" t="s">
        <v>261</v>
      </c>
      <c r="B130" s="95">
        <v>0</v>
      </c>
      <c r="C130" s="95">
        <v>471841.74599999998</v>
      </c>
      <c r="D130" s="95">
        <v>211894.03680999999</v>
      </c>
      <c r="E130" s="95">
        <v>0</v>
      </c>
      <c r="F130" s="95">
        <v>0</v>
      </c>
      <c r="G130" s="95">
        <v>0</v>
      </c>
      <c r="H130" s="95">
        <v>0</v>
      </c>
      <c r="I130" s="95">
        <v>5</v>
      </c>
      <c r="J130" s="95">
        <v>0</v>
      </c>
      <c r="K130" s="95">
        <v>683740.78280999989</v>
      </c>
    </row>
    <row r="131" spans="1:11">
      <c r="A131" s="64" t="s">
        <v>262</v>
      </c>
      <c r="B131" s="95">
        <v>728.19737999999995</v>
      </c>
      <c r="C131" s="95">
        <v>12364.90155</v>
      </c>
      <c r="D131" s="95">
        <v>7438.31718</v>
      </c>
      <c r="E131" s="95">
        <v>0</v>
      </c>
      <c r="F131" s="95">
        <v>0</v>
      </c>
      <c r="G131" s="95">
        <v>25.76155</v>
      </c>
      <c r="H131" s="95">
        <v>0</v>
      </c>
      <c r="I131" s="95">
        <v>1.7999999999999998E-4</v>
      </c>
      <c r="J131" s="95">
        <v>0</v>
      </c>
      <c r="K131" s="95">
        <v>20557.17784</v>
      </c>
    </row>
    <row r="132" spans="1:11">
      <c r="A132" s="177" t="s">
        <v>263</v>
      </c>
      <c r="B132" s="57">
        <v>0</v>
      </c>
      <c r="C132" s="57">
        <v>0</v>
      </c>
      <c r="D132" s="57">
        <v>0</v>
      </c>
      <c r="E132" s="57">
        <v>0</v>
      </c>
      <c r="F132" s="57">
        <v>0</v>
      </c>
      <c r="G132" s="57">
        <v>0</v>
      </c>
      <c r="H132" s="57">
        <v>0</v>
      </c>
      <c r="I132" s="57">
        <v>0</v>
      </c>
      <c r="J132" s="57">
        <v>0</v>
      </c>
      <c r="K132" s="57">
        <v>0</v>
      </c>
    </row>
    <row r="133" spans="1:11">
      <c r="A133" s="177" t="s">
        <v>454</v>
      </c>
      <c r="B133" s="57">
        <v>0</v>
      </c>
      <c r="C133" s="57">
        <v>133.81975</v>
      </c>
      <c r="D133" s="57">
        <v>0</v>
      </c>
      <c r="E133" s="57">
        <v>0</v>
      </c>
      <c r="F133" s="57">
        <v>0</v>
      </c>
      <c r="G133" s="57">
        <v>0</v>
      </c>
      <c r="H133" s="57">
        <v>0</v>
      </c>
      <c r="I133" s="57">
        <v>0</v>
      </c>
      <c r="J133" s="57">
        <v>0</v>
      </c>
      <c r="K133" s="57">
        <v>133.81975</v>
      </c>
    </row>
    <row r="134" spans="1:11">
      <c r="A134" s="64" t="s">
        <v>455</v>
      </c>
      <c r="B134" s="95">
        <v>0</v>
      </c>
      <c r="C134" s="95">
        <v>0</v>
      </c>
      <c r="D134" s="95">
        <v>0</v>
      </c>
      <c r="E134" s="95">
        <v>0</v>
      </c>
      <c r="F134" s="95">
        <v>0</v>
      </c>
      <c r="G134" s="95">
        <v>0</v>
      </c>
      <c r="H134" s="95">
        <v>0</v>
      </c>
      <c r="I134" s="95">
        <v>0</v>
      </c>
      <c r="J134" s="95">
        <v>0</v>
      </c>
      <c r="K134" s="95">
        <v>0</v>
      </c>
    </row>
    <row r="135" spans="1:11">
      <c r="A135" s="64" t="s">
        <v>456</v>
      </c>
      <c r="B135" s="95">
        <v>0</v>
      </c>
      <c r="C135" s="95">
        <v>133.81975</v>
      </c>
      <c r="D135" s="95">
        <v>0</v>
      </c>
      <c r="E135" s="95">
        <v>0</v>
      </c>
      <c r="F135" s="95">
        <v>0</v>
      </c>
      <c r="G135" s="95">
        <v>0</v>
      </c>
      <c r="H135" s="95">
        <v>0</v>
      </c>
      <c r="I135" s="95">
        <v>0</v>
      </c>
      <c r="J135" s="95">
        <v>0</v>
      </c>
      <c r="K135" s="95">
        <v>133.81975</v>
      </c>
    </row>
    <row r="136" spans="1:11">
      <c r="A136" s="64" t="s">
        <v>457</v>
      </c>
      <c r="B136" s="95">
        <v>0</v>
      </c>
      <c r="C136" s="95">
        <v>0</v>
      </c>
      <c r="D136" s="95">
        <v>0</v>
      </c>
      <c r="E136" s="95">
        <v>0</v>
      </c>
      <c r="F136" s="95">
        <v>0</v>
      </c>
      <c r="G136" s="95">
        <v>0</v>
      </c>
      <c r="H136" s="95">
        <v>0</v>
      </c>
      <c r="I136" s="95">
        <v>0</v>
      </c>
      <c r="J136" s="95">
        <v>0</v>
      </c>
      <c r="K136" s="95">
        <v>0</v>
      </c>
    </row>
    <row r="137" spans="1:11">
      <c r="A137" s="64" t="s">
        <v>458</v>
      </c>
      <c r="B137" s="95">
        <v>0</v>
      </c>
      <c r="C137" s="95">
        <v>0</v>
      </c>
      <c r="D137" s="95">
        <v>0</v>
      </c>
      <c r="E137" s="95">
        <v>0</v>
      </c>
      <c r="F137" s="95">
        <v>0</v>
      </c>
      <c r="G137" s="95">
        <v>0</v>
      </c>
      <c r="H137" s="95">
        <v>0</v>
      </c>
      <c r="I137" s="95">
        <v>0</v>
      </c>
      <c r="J137" s="95">
        <v>0</v>
      </c>
      <c r="K137" s="95">
        <v>0</v>
      </c>
    </row>
    <row r="138" spans="1:11">
      <c r="A138" s="64" t="s">
        <v>459</v>
      </c>
      <c r="B138" s="95">
        <v>0</v>
      </c>
      <c r="C138" s="95">
        <v>0</v>
      </c>
      <c r="D138" s="95">
        <v>0</v>
      </c>
      <c r="E138" s="95">
        <v>0</v>
      </c>
      <c r="F138" s="95">
        <v>0</v>
      </c>
      <c r="G138" s="95">
        <v>0</v>
      </c>
      <c r="H138" s="95">
        <v>0</v>
      </c>
      <c r="I138" s="95">
        <v>0</v>
      </c>
      <c r="J138" s="95">
        <v>0</v>
      </c>
      <c r="K138" s="95">
        <v>0</v>
      </c>
    </row>
    <row r="139" spans="1:11">
      <c r="A139" s="64" t="s">
        <v>466</v>
      </c>
      <c r="B139" s="95">
        <v>0</v>
      </c>
      <c r="C139" s="95">
        <v>0</v>
      </c>
      <c r="D139" s="95">
        <v>0</v>
      </c>
      <c r="E139" s="95">
        <v>0</v>
      </c>
      <c r="F139" s="95">
        <v>0</v>
      </c>
      <c r="G139" s="95">
        <v>0</v>
      </c>
      <c r="H139" s="95">
        <v>0</v>
      </c>
      <c r="I139" s="95">
        <v>0</v>
      </c>
      <c r="J139" s="95">
        <v>0</v>
      </c>
      <c r="K139" s="95">
        <v>0</v>
      </c>
    </row>
    <row r="140" spans="1:11">
      <c r="A140" s="177" t="s">
        <v>264</v>
      </c>
      <c r="B140" s="57">
        <v>859706.25069000002</v>
      </c>
      <c r="C140" s="57">
        <v>1745219.6076800001</v>
      </c>
      <c r="D140" s="57">
        <v>1160782.08977</v>
      </c>
      <c r="E140" s="57">
        <v>53234.576150000001</v>
      </c>
      <c r="F140" s="57">
        <v>256141.86887999999</v>
      </c>
      <c r="G140" s="57">
        <v>521491.94686000003</v>
      </c>
      <c r="H140" s="57">
        <v>30697.609619999999</v>
      </c>
      <c r="I140" s="57">
        <v>502481.72427999997</v>
      </c>
      <c r="J140" s="57">
        <v>499284.85006999999</v>
      </c>
      <c r="K140" s="57">
        <v>5629040.5240000002</v>
      </c>
    </row>
    <row r="141" spans="1:11">
      <c r="A141" s="64" t="s">
        <v>265</v>
      </c>
      <c r="B141" s="95">
        <v>0</v>
      </c>
      <c r="C141" s="95">
        <v>0</v>
      </c>
      <c r="D141" s="95">
        <v>0</v>
      </c>
      <c r="E141" s="95">
        <v>0</v>
      </c>
      <c r="F141" s="95">
        <v>0</v>
      </c>
      <c r="G141" s="95">
        <v>0</v>
      </c>
      <c r="H141" s="95">
        <v>0</v>
      </c>
      <c r="I141" s="95">
        <v>0</v>
      </c>
      <c r="J141" s="95">
        <v>0</v>
      </c>
      <c r="K141" s="95">
        <v>0</v>
      </c>
    </row>
    <row r="142" spans="1:11">
      <c r="A142" s="64" t="s">
        <v>266</v>
      </c>
      <c r="B142" s="95">
        <v>173495.80490000002</v>
      </c>
      <c r="C142" s="95">
        <v>378186.33332999999</v>
      </c>
      <c r="D142" s="95">
        <v>179981.52924999999</v>
      </c>
      <c r="E142" s="95">
        <v>0</v>
      </c>
      <c r="F142" s="95">
        <v>0</v>
      </c>
      <c r="G142" s="95">
        <v>142273.88133</v>
      </c>
      <c r="H142" s="95">
        <v>2115.4602799999998</v>
      </c>
      <c r="I142" s="95">
        <v>84059.574779999995</v>
      </c>
      <c r="J142" s="95">
        <v>112953.79401000001</v>
      </c>
      <c r="K142" s="95">
        <v>1073066.37788</v>
      </c>
    </row>
    <row r="143" spans="1:11">
      <c r="A143" s="64" t="s">
        <v>267</v>
      </c>
      <c r="B143" s="95">
        <v>0</v>
      </c>
      <c r="C143" s="95">
        <v>0</v>
      </c>
      <c r="D143" s="95">
        <v>0</v>
      </c>
      <c r="E143" s="95">
        <v>0</v>
      </c>
      <c r="F143" s="95">
        <v>0</v>
      </c>
      <c r="G143" s="95">
        <v>0</v>
      </c>
      <c r="H143" s="95">
        <v>0</v>
      </c>
      <c r="I143" s="95">
        <v>0</v>
      </c>
      <c r="J143" s="95">
        <v>0</v>
      </c>
      <c r="K143" s="95">
        <v>0</v>
      </c>
    </row>
    <row r="144" spans="1:11">
      <c r="A144" s="64" t="s">
        <v>268</v>
      </c>
      <c r="B144" s="95">
        <v>294601.22232999996</v>
      </c>
      <c r="C144" s="95">
        <v>292455.25608999998</v>
      </c>
      <c r="D144" s="95">
        <v>19179.588179999999</v>
      </c>
      <c r="E144" s="95">
        <v>32541.815690000003</v>
      </c>
      <c r="F144" s="95">
        <v>111516.81415000001</v>
      </c>
      <c r="G144" s="95">
        <v>51644.338109999997</v>
      </c>
      <c r="H144" s="95">
        <v>7765.61474</v>
      </c>
      <c r="I144" s="95">
        <v>127375.15036</v>
      </c>
      <c r="J144" s="95">
        <v>98536.386459999994</v>
      </c>
      <c r="K144" s="95">
        <v>1035616.18611</v>
      </c>
    </row>
    <row r="145" spans="1:11">
      <c r="A145" s="64" t="s">
        <v>1446</v>
      </c>
      <c r="B145" s="95">
        <v>142286.11163999999</v>
      </c>
      <c r="C145" s="95">
        <v>685337.99017</v>
      </c>
      <c r="D145" s="95">
        <v>691056.26316999993</v>
      </c>
      <c r="E145" s="95">
        <v>15793.99883</v>
      </c>
      <c r="F145" s="95">
        <v>126661.94511</v>
      </c>
      <c r="G145" s="95">
        <v>140737.45415999999</v>
      </c>
      <c r="H145" s="95">
        <v>6997.3837199999998</v>
      </c>
      <c r="I145" s="95">
        <v>167948.15578</v>
      </c>
      <c r="J145" s="95">
        <v>152551.69248</v>
      </c>
      <c r="K145" s="95">
        <v>2129370.9950600001</v>
      </c>
    </row>
    <row r="146" spans="1:11">
      <c r="A146" s="64" t="s">
        <v>270</v>
      </c>
      <c r="B146" s="95">
        <v>0</v>
      </c>
      <c r="C146" s="95">
        <v>0</v>
      </c>
      <c r="D146" s="95">
        <v>0</v>
      </c>
      <c r="E146" s="95">
        <v>2754</v>
      </c>
      <c r="F146" s="95">
        <v>2914.2679800000001</v>
      </c>
      <c r="G146" s="95">
        <v>0</v>
      </c>
      <c r="H146" s="95">
        <v>0</v>
      </c>
      <c r="I146" s="95">
        <v>0</v>
      </c>
      <c r="J146" s="95">
        <v>0</v>
      </c>
      <c r="K146" s="95">
        <v>5668.2679800000005</v>
      </c>
    </row>
    <row r="147" spans="1:11">
      <c r="A147" s="64" t="s">
        <v>271</v>
      </c>
      <c r="B147" s="95">
        <v>243152.28031999999</v>
      </c>
      <c r="C147" s="95">
        <v>375839.16076999996</v>
      </c>
      <c r="D147" s="95">
        <v>257250</v>
      </c>
      <c r="E147" s="95">
        <v>1372</v>
      </c>
      <c r="F147" s="95">
        <v>13235.533079999999</v>
      </c>
      <c r="G147" s="95">
        <v>181217.02536000003</v>
      </c>
      <c r="H147" s="95">
        <v>13677.3855</v>
      </c>
      <c r="I147" s="95">
        <v>121334.92962000001</v>
      </c>
      <c r="J147" s="95">
        <v>130265.68756999999</v>
      </c>
      <c r="K147" s="95">
        <v>1337344.0022200001</v>
      </c>
    </row>
    <row r="148" spans="1:11">
      <c r="A148" s="64" t="s">
        <v>272</v>
      </c>
      <c r="B148" s="95">
        <v>6170.8315000000002</v>
      </c>
      <c r="C148" s="95">
        <v>13400.867320000001</v>
      </c>
      <c r="D148" s="95">
        <v>13314.70917</v>
      </c>
      <c r="E148" s="95">
        <v>772.76162999999997</v>
      </c>
      <c r="F148" s="95">
        <v>1813.3085599999999</v>
      </c>
      <c r="G148" s="95">
        <v>5619.2479000000003</v>
      </c>
      <c r="H148" s="95">
        <v>141.76537999999999</v>
      </c>
      <c r="I148" s="95">
        <v>1763.91374</v>
      </c>
      <c r="J148" s="95">
        <v>4977.2895499999995</v>
      </c>
      <c r="K148" s="95">
        <v>47974.694750000002</v>
      </c>
    </row>
    <row r="149" spans="1:11">
      <c r="A149" s="177" t="s">
        <v>273</v>
      </c>
      <c r="B149" s="57">
        <v>13305.80868</v>
      </c>
      <c r="C149" s="57">
        <v>109043.20717000001</v>
      </c>
      <c r="D149" s="57">
        <v>47452.960350000001</v>
      </c>
      <c r="E149" s="57">
        <v>1332.26845</v>
      </c>
      <c r="F149" s="57">
        <v>15183.4661</v>
      </c>
      <c r="G149" s="57">
        <v>10390.6901</v>
      </c>
      <c r="H149" s="57">
        <v>1153.4590700000001</v>
      </c>
      <c r="I149" s="57">
        <v>58393.42596</v>
      </c>
      <c r="J149" s="57">
        <v>13925.323839999999</v>
      </c>
      <c r="K149" s="57">
        <v>270180.60972000001</v>
      </c>
    </row>
    <row r="150" spans="1:11">
      <c r="A150" s="64" t="s">
        <v>206</v>
      </c>
      <c r="B150" s="95">
        <v>19.602439999999998</v>
      </c>
      <c r="C150" s="95">
        <v>0</v>
      </c>
      <c r="D150" s="95">
        <v>0</v>
      </c>
      <c r="E150" s="95">
        <v>0</v>
      </c>
      <c r="F150" s="95">
        <v>0</v>
      </c>
      <c r="G150" s="95">
        <v>0</v>
      </c>
      <c r="H150" s="95">
        <v>0</v>
      </c>
      <c r="I150" s="95">
        <v>0</v>
      </c>
      <c r="J150" s="95">
        <v>0</v>
      </c>
      <c r="K150" s="95">
        <v>19.602439999999998</v>
      </c>
    </row>
    <row r="151" spans="1:11">
      <c r="A151" s="64" t="s">
        <v>208</v>
      </c>
      <c r="B151" s="95">
        <v>5222.3716900000009</v>
      </c>
      <c r="C151" s="95">
        <v>53140.358799999995</v>
      </c>
      <c r="D151" s="95">
        <v>15731.545050000001</v>
      </c>
      <c r="E151" s="95">
        <v>756.40217000000007</v>
      </c>
      <c r="F151" s="95">
        <v>6739.28161</v>
      </c>
      <c r="G151" s="95">
        <v>3878.2248300000001</v>
      </c>
      <c r="H151" s="95">
        <v>777.94060000000002</v>
      </c>
      <c r="I151" s="95">
        <v>26580.5897</v>
      </c>
      <c r="J151" s="95">
        <v>6818.3587800000005</v>
      </c>
      <c r="K151" s="95">
        <v>119645.07323000001</v>
      </c>
    </row>
    <row r="152" spans="1:11">
      <c r="A152" s="64" t="s">
        <v>274</v>
      </c>
      <c r="B152" s="95">
        <v>8006.2964699999993</v>
      </c>
      <c r="C152" s="95">
        <v>51063.736240000006</v>
      </c>
      <c r="D152" s="95">
        <v>31650.96041</v>
      </c>
      <c r="E152" s="95">
        <v>575.07060999999999</v>
      </c>
      <c r="F152" s="95">
        <v>7440.0063200000004</v>
      </c>
      <c r="G152" s="95">
        <v>6454.5201200000001</v>
      </c>
      <c r="H152" s="95">
        <v>375.51846999999998</v>
      </c>
      <c r="I152" s="95">
        <v>31792.719350000003</v>
      </c>
      <c r="J152" s="95">
        <v>7094.5597900000002</v>
      </c>
      <c r="K152" s="95">
        <v>144453.38777999999</v>
      </c>
    </row>
    <row r="153" spans="1:11">
      <c r="A153" s="64" t="s">
        <v>235</v>
      </c>
      <c r="B153" s="95">
        <v>57.538080000000001</v>
      </c>
      <c r="C153" s="95">
        <v>4839.1121299999995</v>
      </c>
      <c r="D153" s="95">
        <v>70.454890000000006</v>
      </c>
      <c r="E153" s="95">
        <v>0.79566999999999999</v>
      </c>
      <c r="F153" s="95">
        <v>1004.17817</v>
      </c>
      <c r="G153" s="95">
        <v>57.945149999999998</v>
      </c>
      <c r="H153" s="95">
        <v>0</v>
      </c>
      <c r="I153" s="95">
        <v>20.116910000000001</v>
      </c>
      <c r="J153" s="95">
        <v>12.40527</v>
      </c>
      <c r="K153" s="95">
        <v>6062.5462699999998</v>
      </c>
    </row>
    <row r="154" spans="1:11">
      <c r="A154" s="64" t="s">
        <v>275</v>
      </c>
      <c r="B154" s="95">
        <v>0</v>
      </c>
      <c r="C154" s="95">
        <v>0</v>
      </c>
      <c r="D154" s="95">
        <v>0</v>
      </c>
      <c r="E154" s="95">
        <v>0</v>
      </c>
      <c r="F154" s="95">
        <v>0</v>
      </c>
      <c r="G154" s="95">
        <v>0</v>
      </c>
      <c r="H154" s="95">
        <v>0</v>
      </c>
      <c r="I154" s="95">
        <v>0</v>
      </c>
      <c r="J154" s="95">
        <v>0</v>
      </c>
      <c r="K154" s="95">
        <v>0</v>
      </c>
    </row>
    <row r="155" spans="1:11">
      <c r="A155" s="177" t="s">
        <v>276</v>
      </c>
      <c r="B155" s="57">
        <v>27779.310600000001</v>
      </c>
      <c r="C155" s="57">
        <v>76435.881049999996</v>
      </c>
      <c r="D155" s="57">
        <v>18129.543399999999</v>
      </c>
      <c r="E155" s="57">
        <v>479.49880999999999</v>
      </c>
      <c r="F155" s="57">
        <v>8251.0882199999996</v>
      </c>
      <c r="G155" s="57">
        <v>9767.1098899999997</v>
      </c>
      <c r="H155" s="57">
        <v>331.97571000000005</v>
      </c>
      <c r="I155" s="57">
        <v>18413.257079999999</v>
      </c>
      <c r="J155" s="57">
        <v>3416.0905299999999</v>
      </c>
      <c r="K155" s="57">
        <v>163003.75529</v>
      </c>
    </row>
    <row r="156" spans="1:11">
      <c r="A156" s="64" t="s">
        <v>277</v>
      </c>
      <c r="B156" s="95">
        <v>0</v>
      </c>
      <c r="C156" s="95">
        <v>0</v>
      </c>
      <c r="D156" s="95">
        <v>0</v>
      </c>
      <c r="E156" s="95">
        <v>0</v>
      </c>
      <c r="F156" s="95">
        <v>0</v>
      </c>
      <c r="G156" s="95">
        <v>0</v>
      </c>
      <c r="H156" s="95">
        <v>0</v>
      </c>
      <c r="I156" s="95">
        <v>0</v>
      </c>
      <c r="J156" s="95">
        <v>0</v>
      </c>
      <c r="K156" s="95">
        <v>0</v>
      </c>
    </row>
    <row r="157" spans="1:11">
      <c r="A157" s="64" t="s">
        <v>278</v>
      </c>
      <c r="B157" s="95">
        <v>0</v>
      </c>
      <c r="C157" s="95">
        <v>0</v>
      </c>
      <c r="D157" s="95">
        <v>0</v>
      </c>
      <c r="E157" s="95">
        <v>0</v>
      </c>
      <c r="F157" s="95">
        <v>0</v>
      </c>
      <c r="G157" s="95">
        <v>0</v>
      </c>
      <c r="H157" s="95">
        <v>0</v>
      </c>
      <c r="I157" s="95">
        <v>0</v>
      </c>
      <c r="J157" s="95">
        <v>0</v>
      </c>
      <c r="K157" s="95">
        <v>0</v>
      </c>
    </row>
    <row r="158" spans="1:11">
      <c r="A158" s="64" t="s">
        <v>279</v>
      </c>
      <c r="B158" s="95">
        <v>23533.325049999999</v>
      </c>
      <c r="C158" s="95">
        <v>29359.00506</v>
      </c>
      <c r="D158" s="95">
        <v>0</v>
      </c>
      <c r="E158" s="95">
        <v>0</v>
      </c>
      <c r="F158" s="95">
        <v>3542.0400499999996</v>
      </c>
      <c r="G158" s="95">
        <v>5206.1709900000005</v>
      </c>
      <c r="H158" s="95">
        <v>0</v>
      </c>
      <c r="I158" s="95">
        <v>5705.3987900000002</v>
      </c>
      <c r="J158" s="95">
        <v>0</v>
      </c>
      <c r="K158" s="95">
        <v>67345.939939999997</v>
      </c>
    </row>
    <row r="159" spans="1:11">
      <c r="A159" s="64" t="s">
        <v>1283</v>
      </c>
      <c r="B159" s="95">
        <v>0</v>
      </c>
      <c r="C159" s="95">
        <v>0</v>
      </c>
      <c r="D159" s="95">
        <v>0</v>
      </c>
      <c r="E159" s="95">
        <v>0</v>
      </c>
      <c r="F159" s="95">
        <v>0</v>
      </c>
      <c r="G159" s="95">
        <v>0</v>
      </c>
      <c r="H159" s="95">
        <v>0</v>
      </c>
      <c r="I159" s="95">
        <v>0</v>
      </c>
      <c r="J159" s="95">
        <v>0</v>
      </c>
      <c r="K159" s="95">
        <v>0</v>
      </c>
    </row>
    <row r="160" spans="1:11">
      <c r="A160" s="64" t="s">
        <v>280</v>
      </c>
      <c r="B160" s="95">
        <v>4245.9855499999994</v>
      </c>
      <c r="C160" s="95">
        <v>30878.71603</v>
      </c>
      <c r="D160" s="95">
        <v>17972.618899999998</v>
      </c>
      <c r="E160" s="95">
        <v>479.49880999999999</v>
      </c>
      <c r="F160" s="95">
        <v>4709.04817</v>
      </c>
      <c r="G160" s="95">
        <v>4560.9389000000001</v>
      </c>
      <c r="H160" s="95">
        <v>331.97571000000005</v>
      </c>
      <c r="I160" s="95">
        <v>10417.174010000001</v>
      </c>
      <c r="J160" s="95">
        <v>3416.0905299999999</v>
      </c>
      <c r="K160" s="95">
        <v>77012.046610000005</v>
      </c>
    </row>
    <row r="161" spans="1:11">
      <c r="A161" s="64" t="s">
        <v>281</v>
      </c>
      <c r="B161" s="95">
        <v>0</v>
      </c>
      <c r="C161" s="95">
        <v>16198.159960000001</v>
      </c>
      <c r="D161" s="95">
        <v>156.92449999999999</v>
      </c>
      <c r="E161" s="95">
        <v>0</v>
      </c>
      <c r="F161" s="95">
        <v>0</v>
      </c>
      <c r="G161" s="95">
        <v>0</v>
      </c>
      <c r="H161" s="95">
        <v>0</v>
      </c>
      <c r="I161" s="95">
        <v>2290.6842799999999</v>
      </c>
      <c r="J161" s="95">
        <v>0</v>
      </c>
      <c r="K161" s="95">
        <v>18645.76874</v>
      </c>
    </row>
    <row r="162" spans="1:11">
      <c r="A162" s="177" t="s">
        <v>282</v>
      </c>
      <c r="B162" s="57">
        <v>174891.21174999999</v>
      </c>
      <c r="C162" s="57">
        <v>490356.81223000004</v>
      </c>
      <c r="D162" s="57">
        <v>234503.24558000002</v>
      </c>
      <c r="E162" s="57">
        <v>0</v>
      </c>
      <c r="F162" s="57">
        <v>121467.43938</v>
      </c>
      <c r="G162" s="57">
        <v>77395.303939999998</v>
      </c>
      <c r="H162" s="57">
        <v>0</v>
      </c>
      <c r="I162" s="57">
        <v>548829.90913000004</v>
      </c>
      <c r="J162" s="57">
        <v>17615.29737</v>
      </c>
      <c r="K162" s="57">
        <v>1665059.2193800001</v>
      </c>
    </row>
    <row r="163" spans="1:11">
      <c r="A163" s="64" t="s">
        <v>283</v>
      </c>
      <c r="B163" s="95">
        <v>0</v>
      </c>
      <c r="C163" s="95">
        <v>55434.665000000001</v>
      </c>
      <c r="D163" s="95">
        <v>0</v>
      </c>
      <c r="E163" s="95">
        <v>0</v>
      </c>
      <c r="F163" s="95">
        <v>0</v>
      </c>
      <c r="G163" s="95">
        <v>0</v>
      </c>
      <c r="H163" s="95">
        <v>0</v>
      </c>
      <c r="I163" s="95">
        <v>0</v>
      </c>
      <c r="J163" s="95">
        <v>0</v>
      </c>
      <c r="K163" s="95">
        <v>55434.665000000001</v>
      </c>
    </row>
    <row r="164" spans="1:11">
      <c r="A164" s="64" t="s">
        <v>284</v>
      </c>
      <c r="B164" s="95">
        <v>0</v>
      </c>
      <c r="C164" s="95">
        <v>0</v>
      </c>
      <c r="D164" s="95">
        <v>0</v>
      </c>
      <c r="E164" s="95">
        <v>0</v>
      </c>
      <c r="F164" s="95">
        <v>0</v>
      </c>
      <c r="G164" s="95">
        <v>0</v>
      </c>
      <c r="H164" s="95">
        <v>0</v>
      </c>
      <c r="I164" s="95">
        <v>0</v>
      </c>
      <c r="J164" s="95">
        <v>0</v>
      </c>
      <c r="K164" s="95">
        <v>0</v>
      </c>
    </row>
    <row r="165" spans="1:11">
      <c r="A165" s="64" t="s">
        <v>1447</v>
      </c>
      <c r="B165" s="95">
        <v>156242.81706</v>
      </c>
      <c r="C165" s="95">
        <v>404067.92595999996</v>
      </c>
      <c r="D165" s="95">
        <v>214350.6667</v>
      </c>
      <c r="E165" s="95">
        <v>0</v>
      </c>
      <c r="F165" s="95">
        <v>116533.24733</v>
      </c>
      <c r="G165" s="95">
        <v>74384.977790000004</v>
      </c>
      <c r="H165" s="95">
        <v>0</v>
      </c>
      <c r="I165" s="95">
        <v>486754.81526</v>
      </c>
      <c r="J165" s="95">
        <v>16662</v>
      </c>
      <c r="K165" s="95">
        <v>1468996.4501</v>
      </c>
    </row>
    <row r="166" spans="1:11">
      <c r="A166" s="64" t="s">
        <v>286</v>
      </c>
      <c r="B166" s="95">
        <v>18648.394690000001</v>
      </c>
      <c r="C166" s="95">
        <v>30854.221269999998</v>
      </c>
      <c r="D166" s="95">
        <v>20152.578879999997</v>
      </c>
      <c r="E166" s="95">
        <v>0</v>
      </c>
      <c r="F166" s="95">
        <v>4934.1920499999997</v>
      </c>
      <c r="G166" s="95">
        <v>3010.3261499999999</v>
      </c>
      <c r="H166" s="95">
        <v>0</v>
      </c>
      <c r="I166" s="95">
        <v>62075.093869999997</v>
      </c>
      <c r="J166" s="95">
        <v>953.29737</v>
      </c>
      <c r="K166" s="95">
        <v>140628.10428</v>
      </c>
    </row>
    <row r="167" spans="1:11">
      <c r="A167" s="177" t="s">
        <v>287</v>
      </c>
      <c r="B167" s="57">
        <v>31538.442239999997</v>
      </c>
      <c r="C167" s="57">
        <v>0</v>
      </c>
      <c r="D167" s="57">
        <v>0</v>
      </c>
      <c r="E167" s="57">
        <v>2737.6064799999999</v>
      </c>
      <c r="F167" s="57">
        <v>0</v>
      </c>
      <c r="G167" s="57">
        <v>0</v>
      </c>
      <c r="H167" s="57">
        <v>0</v>
      </c>
      <c r="I167" s="57">
        <v>34578.6875</v>
      </c>
      <c r="J167" s="57">
        <v>3016.6328599999997</v>
      </c>
      <c r="K167" s="57">
        <v>71871.369080000004</v>
      </c>
    </row>
    <row r="168" spans="1:11">
      <c r="A168" s="64" t="s">
        <v>288</v>
      </c>
      <c r="B168" s="95">
        <v>31334.421999999999</v>
      </c>
      <c r="C168" s="95">
        <v>0</v>
      </c>
      <c r="D168" s="95">
        <v>0</v>
      </c>
      <c r="E168" s="95">
        <v>2737.6064799999999</v>
      </c>
      <c r="F168" s="95">
        <v>0</v>
      </c>
      <c r="G168" s="95">
        <v>0</v>
      </c>
      <c r="H168" s="95">
        <v>0</v>
      </c>
      <c r="I168" s="95">
        <v>34300</v>
      </c>
      <c r="J168" s="95">
        <v>2978.3359999999998</v>
      </c>
      <c r="K168" s="95">
        <v>71350.364480000004</v>
      </c>
    </row>
    <row r="169" spans="1:11">
      <c r="A169" s="64" t="s">
        <v>289</v>
      </c>
      <c r="B169" s="95">
        <v>0</v>
      </c>
      <c r="C169" s="95">
        <v>0</v>
      </c>
      <c r="D169" s="95">
        <v>0</v>
      </c>
      <c r="E169" s="95">
        <v>0</v>
      </c>
      <c r="F169" s="95">
        <v>0</v>
      </c>
      <c r="G169" s="95">
        <v>0</v>
      </c>
      <c r="H169" s="95">
        <v>0</v>
      </c>
      <c r="I169" s="95">
        <v>0</v>
      </c>
      <c r="J169" s="95">
        <v>0</v>
      </c>
      <c r="K169" s="95">
        <v>0</v>
      </c>
    </row>
    <row r="170" spans="1:11">
      <c r="A170" s="64" t="s">
        <v>290</v>
      </c>
      <c r="B170" s="95">
        <v>0</v>
      </c>
      <c r="C170" s="95">
        <v>0</v>
      </c>
      <c r="D170" s="95">
        <v>0</v>
      </c>
      <c r="E170" s="95">
        <v>2737.6064799999999</v>
      </c>
      <c r="F170" s="95">
        <v>0</v>
      </c>
      <c r="G170" s="95">
        <v>0</v>
      </c>
      <c r="H170" s="95">
        <v>0</v>
      </c>
      <c r="I170" s="95">
        <v>0</v>
      </c>
      <c r="J170" s="95">
        <v>0</v>
      </c>
      <c r="K170" s="95">
        <v>2737.6064799999999</v>
      </c>
    </row>
    <row r="171" spans="1:11">
      <c r="A171" s="64" t="s">
        <v>291</v>
      </c>
      <c r="B171" s="95">
        <v>31334.421999999999</v>
      </c>
      <c r="C171" s="95">
        <v>0</v>
      </c>
      <c r="D171" s="95">
        <v>0</v>
      </c>
      <c r="E171" s="95">
        <v>0</v>
      </c>
      <c r="F171" s="95">
        <v>0</v>
      </c>
      <c r="G171" s="95">
        <v>0</v>
      </c>
      <c r="H171" s="95">
        <v>0</v>
      </c>
      <c r="I171" s="95">
        <v>34300</v>
      </c>
      <c r="J171" s="95">
        <v>2978.3359999999998</v>
      </c>
      <c r="K171" s="95">
        <v>68612.758000000002</v>
      </c>
    </row>
    <row r="172" spans="1:11">
      <c r="A172" s="64" t="s">
        <v>292</v>
      </c>
      <c r="B172" s="95">
        <v>0</v>
      </c>
      <c r="C172" s="95">
        <v>0</v>
      </c>
      <c r="D172" s="95">
        <v>0</v>
      </c>
      <c r="E172" s="95">
        <v>0</v>
      </c>
      <c r="F172" s="95">
        <v>0</v>
      </c>
      <c r="G172" s="95">
        <v>0</v>
      </c>
      <c r="H172" s="95">
        <v>0</v>
      </c>
      <c r="I172" s="95">
        <v>0</v>
      </c>
      <c r="J172" s="95">
        <v>0</v>
      </c>
      <c r="K172" s="95">
        <v>0</v>
      </c>
    </row>
    <row r="173" spans="1:11">
      <c r="A173" s="64" t="s">
        <v>293</v>
      </c>
      <c r="B173" s="95">
        <v>0</v>
      </c>
      <c r="C173" s="95">
        <v>0</v>
      </c>
      <c r="D173" s="95">
        <v>0</v>
      </c>
      <c r="E173" s="95">
        <v>0</v>
      </c>
      <c r="F173" s="95">
        <v>0</v>
      </c>
      <c r="G173" s="95">
        <v>0</v>
      </c>
      <c r="H173" s="95">
        <v>0</v>
      </c>
      <c r="I173" s="95">
        <v>0</v>
      </c>
      <c r="J173" s="95">
        <v>0</v>
      </c>
      <c r="K173" s="95">
        <v>0</v>
      </c>
    </row>
    <row r="174" spans="1:11">
      <c r="A174" s="64" t="s">
        <v>294</v>
      </c>
      <c r="B174" s="95">
        <v>0</v>
      </c>
      <c r="C174" s="95">
        <v>0</v>
      </c>
      <c r="D174" s="95">
        <v>0</v>
      </c>
      <c r="E174" s="95">
        <v>0</v>
      </c>
      <c r="F174" s="95">
        <v>0</v>
      </c>
      <c r="G174" s="95">
        <v>0</v>
      </c>
      <c r="H174" s="95">
        <v>0</v>
      </c>
      <c r="I174" s="95">
        <v>0</v>
      </c>
      <c r="J174" s="95">
        <v>0</v>
      </c>
      <c r="K174" s="95">
        <v>0</v>
      </c>
    </row>
    <row r="175" spans="1:11">
      <c r="A175" s="64" t="s">
        <v>295</v>
      </c>
      <c r="B175" s="95">
        <v>204.02024</v>
      </c>
      <c r="C175" s="95">
        <v>0</v>
      </c>
      <c r="D175" s="95">
        <v>0</v>
      </c>
      <c r="E175" s="95">
        <v>0</v>
      </c>
      <c r="F175" s="95">
        <v>0</v>
      </c>
      <c r="G175" s="95">
        <v>0</v>
      </c>
      <c r="H175" s="95">
        <v>0</v>
      </c>
      <c r="I175" s="95">
        <v>278.6875</v>
      </c>
      <c r="J175" s="95">
        <v>38.296860000000002</v>
      </c>
      <c r="K175" s="95">
        <v>521.00459999999998</v>
      </c>
    </row>
    <row r="176" spans="1:11">
      <c r="A176" s="177" t="s">
        <v>296</v>
      </c>
      <c r="B176" s="57">
        <v>97544.319439999992</v>
      </c>
      <c r="C176" s="57">
        <v>450711.73251999996</v>
      </c>
      <c r="D176" s="57">
        <v>488059.60460000002</v>
      </c>
      <c r="E176" s="57">
        <v>13918.550449999999</v>
      </c>
      <c r="F176" s="57">
        <v>72990.371099999989</v>
      </c>
      <c r="G176" s="57">
        <v>58098.708330000001</v>
      </c>
      <c r="H176" s="57">
        <v>6563.8870900000002</v>
      </c>
      <c r="I176" s="57">
        <v>186582.65040000001</v>
      </c>
      <c r="J176" s="57">
        <v>52797.012170000002</v>
      </c>
      <c r="K176" s="57">
        <v>1427266.8361</v>
      </c>
    </row>
    <row r="177" spans="1:11">
      <c r="A177" s="63" t="s">
        <v>297</v>
      </c>
      <c r="B177" s="95">
        <v>80992.304650000005</v>
      </c>
      <c r="C177" s="95">
        <v>374722.64966000005</v>
      </c>
      <c r="D177" s="95">
        <v>433730.32922000001</v>
      </c>
      <c r="E177" s="95">
        <v>13778.218490000001</v>
      </c>
      <c r="F177" s="95">
        <v>58240.675940000001</v>
      </c>
      <c r="G177" s="95">
        <v>55205.138119999996</v>
      </c>
      <c r="H177" s="95">
        <v>6196.9311900000002</v>
      </c>
      <c r="I177" s="95">
        <v>159834.17371999999</v>
      </c>
      <c r="J177" s="95">
        <v>72384.276159999994</v>
      </c>
      <c r="K177" s="95">
        <v>1255084.6971500001</v>
      </c>
    </row>
    <row r="178" spans="1:11">
      <c r="A178" s="64" t="s">
        <v>298</v>
      </c>
      <c r="B178" s="95">
        <v>80992.304650000005</v>
      </c>
      <c r="C178" s="95">
        <v>374722.64966000005</v>
      </c>
      <c r="D178" s="95">
        <v>433730.32922000001</v>
      </c>
      <c r="E178" s="95">
        <v>13778.218490000001</v>
      </c>
      <c r="F178" s="95">
        <v>58240.675940000001</v>
      </c>
      <c r="G178" s="95">
        <v>55205.138119999996</v>
      </c>
      <c r="H178" s="95">
        <v>6196.9311900000002</v>
      </c>
      <c r="I178" s="95">
        <v>159834.17371999999</v>
      </c>
      <c r="J178" s="95">
        <v>72384.276159999994</v>
      </c>
      <c r="K178" s="95">
        <v>1255084.6971500001</v>
      </c>
    </row>
    <row r="179" spans="1:11">
      <c r="A179" s="64" t="s">
        <v>299</v>
      </c>
      <c r="B179" s="95">
        <v>0</v>
      </c>
      <c r="C179" s="95">
        <v>0</v>
      </c>
      <c r="D179" s="95">
        <v>0</v>
      </c>
      <c r="E179" s="95">
        <v>0</v>
      </c>
      <c r="F179" s="95">
        <v>0</v>
      </c>
      <c r="G179" s="95">
        <v>0</v>
      </c>
      <c r="H179" s="95">
        <v>0</v>
      </c>
      <c r="I179" s="95">
        <v>0</v>
      </c>
      <c r="J179" s="95">
        <v>0</v>
      </c>
      <c r="K179" s="95">
        <v>0</v>
      </c>
    </row>
    <row r="180" spans="1:11">
      <c r="A180" s="64" t="s">
        <v>300</v>
      </c>
      <c r="B180" s="95">
        <v>0</v>
      </c>
      <c r="C180" s="95">
        <v>0</v>
      </c>
      <c r="D180" s="95">
        <v>0</v>
      </c>
      <c r="E180" s="95">
        <v>0</v>
      </c>
      <c r="F180" s="95">
        <v>0</v>
      </c>
      <c r="G180" s="95">
        <v>0</v>
      </c>
      <c r="H180" s="95">
        <v>0</v>
      </c>
      <c r="I180" s="95">
        <v>0</v>
      </c>
      <c r="J180" s="95">
        <v>0</v>
      </c>
      <c r="K180" s="95">
        <v>0</v>
      </c>
    </row>
    <row r="181" spans="1:11">
      <c r="A181" s="63" t="s">
        <v>301</v>
      </c>
      <c r="B181" s="95">
        <v>1591.7623999999998</v>
      </c>
      <c r="C181" s="95">
        <v>0</v>
      </c>
      <c r="D181" s="95">
        <v>0</v>
      </c>
      <c r="E181" s="95">
        <v>0</v>
      </c>
      <c r="F181" s="95">
        <v>0</v>
      </c>
      <c r="G181" s="95">
        <v>0</v>
      </c>
      <c r="H181" s="95">
        <v>2262.127</v>
      </c>
      <c r="I181" s="95">
        <v>0</v>
      </c>
      <c r="J181" s="95">
        <v>3389.2807200000002</v>
      </c>
      <c r="K181" s="95">
        <v>7243.1701199999998</v>
      </c>
    </row>
    <row r="182" spans="1:11">
      <c r="A182" s="64" t="s">
        <v>302</v>
      </c>
      <c r="B182" s="95">
        <v>0</v>
      </c>
      <c r="C182" s="95">
        <v>0</v>
      </c>
      <c r="D182" s="95">
        <v>0</v>
      </c>
      <c r="E182" s="95">
        <v>0</v>
      </c>
      <c r="F182" s="95">
        <v>0</v>
      </c>
      <c r="G182" s="95">
        <v>0</v>
      </c>
      <c r="H182" s="95">
        <v>0</v>
      </c>
      <c r="I182" s="95">
        <v>0</v>
      </c>
      <c r="J182" s="95">
        <v>0</v>
      </c>
      <c r="K182" s="95">
        <v>0</v>
      </c>
    </row>
    <row r="183" spans="1:11">
      <c r="A183" s="64" t="s">
        <v>303</v>
      </c>
      <c r="B183" s="95">
        <v>0</v>
      </c>
      <c r="C183" s="95">
        <v>0</v>
      </c>
      <c r="D183" s="95">
        <v>0</v>
      </c>
      <c r="E183" s="95">
        <v>0</v>
      </c>
      <c r="F183" s="95">
        <v>0</v>
      </c>
      <c r="G183" s="95">
        <v>0</v>
      </c>
      <c r="H183" s="95">
        <v>0</v>
      </c>
      <c r="I183" s="95">
        <v>0</v>
      </c>
      <c r="J183" s="95">
        <v>3389.2807200000002</v>
      </c>
      <c r="K183" s="95">
        <v>3389.2807200000002</v>
      </c>
    </row>
    <row r="184" spans="1:11">
      <c r="A184" s="64" t="s">
        <v>304</v>
      </c>
      <c r="B184" s="95">
        <v>1591.7623999999998</v>
      </c>
      <c r="C184" s="95">
        <v>0</v>
      </c>
      <c r="D184" s="95">
        <v>0</v>
      </c>
      <c r="E184" s="95">
        <v>0</v>
      </c>
      <c r="F184" s="95">
        <v>0</v>
      </c>
      <c r="G184" s="95">
        <v>0</v>
      </c>
      <c r="H184" s="95">
        <v>2262.127</v>
      </c>
      <c r="I184" s="95">
        <v>0</v>
      </c>
      <c r="J184" s="95">
        <v>0</v>
      </c>
      <c r="K184" s="95">
        <v>3853.8894</v>
      </c>
    </row>
    <row r="185" spans="1:11">
      <c r="A185" s="63" t="s">
        <v>305</v>
      </c>
      <c r="B185" s="95">
        <v>0</v>
      </c>
      <c r="C185" s="95">
        <v>0</v>
      </c>
      <c r="D185" s="95">
        <v>0</v>
      </c>
      <c r="E185" s="95">
        <v>0</v>
      </c>
      <c r="F185" s="95">
        <v>0</v>
      </c>
      <c r="G185" s="95">
        <v>0</v>
      </c>
      <c r="H185" s="95">
        <v>0</v>
      </c>
      <c r="I185" s="95">
        <v>0</v>
      </c>
      <c r="J185" s="95">
        <v>0</v>
      </c>
      <c r="K185" s="95">
        <v>0</v>
      </c>
    </row>
    <row r="186" spans="1:11">
      <c r="A186" s="64" t="s">
        <v>306</v>
      </c>
      <c r="B186" s="95">
        <v>0</v>
      </c>
      <c r="C186" s="95">
        <v>0</v>
      </c>
      <c r="D186" s="95">
        <v>0</v>
      </c>
      <c r="E186" s="95">
        <v>0</v>
      </c>
      <c r="F186" s="95">
        <v>0</v>
      </c>
      <c r="G186" s="95">
        <v>0</v>
      </c>
      <c r="H186" s="95">
        <v>0</v>
      </c>
      <c r="I186" s="95">
        <v>0</v>
      </c>
      <c r="J186" s="95">
        <v>0</v>
      </c>
      <c r="K186" s="95">
        <v>0</v>
      </c>
    </row>
    <row r="187" spans="1:11">
      <c r="A187" s="63" t="s">
        <v>307</v>
      </c>
      <c r="B187" s="95">
        <v>9447.3671699999995</v>
      </c>
      <c r="C187" s="95">
        <v>43253.659420000004</v>
      </c>
      <c r="D187" s="95">
        <v>44822.957630000004</v>
      </c>
      <c r="E187" s="95">
        <v>81.160719999999998</v>
      </c>
      <c r="F187" s="95">
        <v>7757.6951300000001</v>
      </c>
      <c r="G187" s="95">
        <v>437.35002000000003</v>
      </c>
      <c r="H187" s="95">
        <v>654.70270999999991</v>
      </c>
      <c r="I187" s="95">
        <v>15235.280550000001</v>
      </c>
      <c r="J187" s="95">
        <v>556.07189000000005</v>
      </c>
      <c r="K187" s="95">
        <v>122246.24523999999</v>
      </c>
    </row>
    <row r="188" spans="1:11">
      <c r="A188" s="64" t="s">
        <v>308</v>
      </c>
      <c r="B188" s="95">
        <v>6739.5463600000003</v>
      </c>
      <c r="C188" s="95">
        <v>21626.829710000002</v>
      </c>
      <c r="D188" s="95">
        <v>20813.092960000002</v>
      </c>
      <c r="E188" s="95">
        <v>40.580359999999999</v>
      </c>
      <c r="F188" s="95">
        <v>5923.8840099999998</v>
      </c>
      <c r="G188" s="95">
        <v>218.67501000000001</v>
      </c>
      <c r="H188" s="95">
        <v>582.85650999999996</v>
      </c>
      <c r="I188" s="95">
        <v>8703.9498599999988</v>
      </c>
      <c r="J188" s="95">
        <v>353.39042000000001</v>
      </c>
      <c r="K188" s="95">
        <v>65002.805200000003</v>
      </c>
    </row>
    <row r="189" spans="1:11">
      <c r="A189" s="64" t="s">
        <v>309</v>
      </c>
      <c r="B189" s="95">
        <v>2707.8208100000002</v>
      </c>
      <c r="C189" s="95">
        <v>21626.829710000002</v>
      </c>
      <c r="D189" s="95">
        <v>24009.864670000003</v>
      </c>
      <c r="E189" s="95">
        <v>40.580359999999999</v>
      </c>
      <c r="F189" s="95">
        <v>1833.8111200000001</v>
      </c>
      <c r="G189" s="95">
        <v>218.67501000000001</v>
      </c>
      <c r="H189" s="95">
        <v>71.846199999999996</v>
      </c>
      <c r="I189" s="95">
        <v>6531.3306900000007</v>
      </c>
      <c r="J189" s="95">
        <v>202.68146999999999</v>
      </c>
      <c r="K189" s="95">
        <v>57243.440040000001</v>
      </c>
    </row>
    <row r="190" spans="1:11">
      <c r="A190" s="64" t="s">
        <v>310</v>
      </c>
      <c r="B190" s="95">
        <v>0</v>
      </c>
      <c r="C190" s="95">
        <v>0</v>
      </c>
      <c r="D190" s="95">
        <v>0</v>
      </c>
      <c r="E190" s="95">
        <v>0</v>
      </c>
      <c r="F190" s="95">
        <v>0</v>
      </c>
      <c r="G190" s="95">
        <v>0</v>
      </c>
      <c r="H190" s="95">
        <v>0</v>
      </c>
      <c r="I190" s="95">
        <v>0</v>
      </c>
      <c r="J190" s="95">
        <v>0</v>
      </c>
      <c r="K190" s="95">
        <v>0</v>
      </c>
    </row>
    <row r="191" spans="1:11">
      <c r="A191" s="63" t="s">
        <v>311</v>
      </c>
      <c r="B191" s="95">
        <v>5512.8852200000001</v>
      </c>
      <c r="C191" s="95">
        <v>32735.423440000002</v>
      </c>
      <c r="D191" s="95">
        <v>9506.3177500000002</v>
      </c>
      <c r="E191" s="95">
        <v>59.171239999999997</v>
      </c>
      <c r="F191" s="95">
        <v>6992.0000300000002</v>
      </c>
      <c r="G191" s="95">
        <v>2456.22019</v>
      </c>
      <c r="H191" s="95">
        <v>-2549.87381</v>
      </c>
      <c r="I191" s="95">
        <v>11513.19613</v>
      </c>
      <c r="J191" s="95">
        <v>-23532.616600000001</v>
      </c>
      <c r="K191" s="95">
        <v>42692.723590000001</v>
      </c>
    </row>
    <row r="192" spans="1:11">
      <c r="A192" s="64" t="s">
        <v>312</v>
      </c>
      <c r="B192" s="95">
        <v>5350.7586700000002</v>
      </c>
      <c r="C192" s="95">
        <v>27625.98473</v>
      </c>
      <c r="D192" s="95">
        <v>8304.3073000000004</v>
      </c>
      <c r="E192" s="95">
        <v>50.00121</v>
      </c>
      <c r="F192" s="95">
        <v>6072.0201299999999</v>
      </c>
      <c r="G192" s="95">
        <v>2203.34996</v>
      </c>
      <c r="H192" s="95">
        <v>-2556.3249700000001</v>
      </c>
      <c r="I192" s="95">
        <v>10330.807510000001</v>
      </c>
      <c r="J192" s="95">
        <v>-23586.576960000002</v>
      </c>
      <c r="K192" s="95">
        <v>33794.327579999997</v>
      </c>
    </row>
    <row r="193" spans="1:11">
      <c r="A193" s="100" t="s">
        <v>313</v>
      </c>
      <c r="B193" s="95">
        <v>162.12654999999998</v>
      </c>
      <c r="C193" s="95">
        <v>5109.4387100000004</v>
      </c>
      <c r="D193" s="95">
        <v>1202.01045</v>
      </c>
      <c r="E193" s="95">
        <v>9.1700300000000006</v>
      </c>
      <c r="F193" s="95">
        <v>919.97990000000004</v>
      </c>
      <c r="G193" s="95">
        <v>252.87023000000002</v>
      </c>
      <c r="H193" s="95">
        <v>6.4511599999999998</v>
      </c>
      <c r="I193" s="95">
        <v>1182.3886200000002</v>
      </c>
      <c r="J193" s="95">
        <v>53.960360000000001</v>
      </c>
      <c r="K193" s="95">
        <v>8898.3960100000004</v>
      </c>
    </row>
    <row r="194" spans="1:11">
      <c r="A194" s="155" t="s">
        <v>314</v>
      </c>
      <c r="B194" s="57">
        <v>1270147.98875</v>
      </c>
      <c r="C194" s="57">
        <v>3635234.2067800001</v>
      </c>
      <c r="D194" s="57">
        <v>2186655.6900300002</v>
      </c>
      <c r="E194" s="57">
        <v>71771.292849999998</v>
      </c>
      <c r="F194" s="57">
        <v>501861.11713999999</v>
      </c>
      <c r="G194" s="57">
        <v>681000.18412999995</v>
      </c>
      <c r="H194" s="57">
        <v>38746.931490000003</v>
      </c>
      <c r="I194" s="57">
        <v>1350195.2796500002</v>
      </c>
      <c r="J194" s="57">
        <v>590055.20684</v>
      </c>
      <c r="K194" s="57">
        <v>10325667.89766</v>
      </c>
    </row>
    <row r="195" spans="1:11">
      <c r="A195" s="177" t="s">
        <v>315</v>
      </c>
      <c r="B195" s="57">
        <v>0</v>
      </c>
      <c r="C195" s="57">
        <v>0</v>
      </c>
      <c r="D195" s="57">
        <v>309.12953999999996</v>
      </c>
      <c r="E195" s="57">
        <v>0</v>
      </c>
      <c r="F195" s="57">
        <v>0</v>
      </c>
      <c r="G195" s="57">
        <v>0</v>
      </c>
      <c r="H195" s="57">
        <v>0</v>
      </c>
      <c r="I195" s="57">
        <v>15386.93685</v>
      </c>
      <c r="J195" s="57">
        <v>0</v>
      </c>
      <c r="K195" s="57">
        <v>15696.06639</v>
      </c>
    </row>
    <row r="196" spans="1:11">
      <c r="A196" s="63" t="s">
        <v>316</v>
      </c>
      <c r="B196" s="95">
        <v>0</v>
      </c>
      <c r="C196" s="95">
        <v>0</v>
      </c>
      <c r="D196" s="95">
        <v>0</v>
      </c>
      <c r="E196" s="95">
        <v>0</v>
      </c>
      <c r="F196" s="95">
        <v>0</v>
      </c>
      <c r="G196" s="95">
        <v>0</v>
      </c>
      <c r="H196" s="95">
        <v>0</v>
      </c>
      <c r="I196" s="95">
        <v>0</v>
      </c>
      <c r="J196" s="95">
        <v>0</v>
      </c>
      <c r="K196" s="95">
        <v>0</v>
      </c>
    </row>
    <row r="197" spans="1:11">
      <c r="A197" s="64" t="s">
        <v>317</v>
      </c>
      <c r="B197" s="95">
        <v>0</v>
      </c>
      <c r="C197" s="95">
        <v>0</v>
      </c>
      <c r="D197" s="95">
        <v>0</v>
      </c>
      <c r="E197" s="95">
        <v>0</v>
      </c>
      <c r="F197" s="95">
        <v>0</v>
      </c>
      <c r="G197" s="95">
        <v>0</v>
      </c>
      <c r="H197" s="95">
        <v>0</v>
      </c>
      <c r="I197" s="95">
        <v>0</v>
      </c>
      <c r="J197" s="95">
        <v>0</v>
      </c>
      <c r="K197" s="95">
        <v>0</v>
      </c>
    </row>
    <row r="198" spans="1:11">
      <c r="A198" s="64" t="s">
        <v>318</v>
      </c>
      <c r="B198" s="95">
        <v>0</v>
      </c>
      <c r="C198" s="95">
        <v>0</v>
      </c>
      <c r="D198" s="95">
        <v>0</v>
      </c>
      <c r="E198" s="95">
        <v>0</v>
      </c>
      <c r="F198" s="95">
        <v>0</v>
      </c>
      <c r="G198" s="95">
        <v>0</v>
      </c>
      <c r="H198" s="95">
        <v>0</v>
      </c>
      <c r="I198" s="95">
        <v>0</v>
      </c>
      <c r="J198" s="95">
        <v>0</v>
      </c>
      <c r="K198" s="95">
        <v>0</v>
      </c>
    </row>
    <row r="199" spans="1:11">
      <c r="A199" s="64" t="s">
        <v>319</v>
      </c>
      <c r="B199" s="95">
        <v>0</v>
      </c>
      <c r="C199" s="95">
        <v>0</v>
      </c>
      <c r="D199" s="95">
        <v>0</v>
      </c>
      <c r="E199" s="95">
        <v>0</v>
      </c>
      <c r="F199" s="95">
        <v>0</v>
      </c>
      <c r="G199" s="95">
        <v>0</v>
      </c>
      <c r="H199" s="95">
        <v>0</v>
      </c>
      <c r="I199" s="95">
        <v>0</v>
      </c>
      <c r="J199" s="95">
        <v>0</v>
      </c>
      <c r="K199" s="95">
        <v>0</v>
      </c>
    </row>
    <row r="200" spans="1:11">
      <c r="A200" s="64" t="s">
        <v>320</v>
      </c>
      <c r="B200" s="95">
        <v>0</v>
      </c>
      <c r="C200" s="95">
        <v>0</v>
      </c>
      <c r="D200" s="95">
        <v>0</v>
      </c>
      <c r="E200" s="95">
        <v>0</v>
      </c>
      <c r="F200" s="95">
        <v>0</v>
      </c>
      <c r="G200" s="95">
        <v>0</v>
      </c>
      <c r="H200" s="95">
        <v>0</v>
      </c>
      <c r="I200" s="95">
        <v>0</v>
      </c>
      <c r="J200" s="95">
        <v>0</v>
      </c>
      <c r="K200" s="95">
        <v>0</v>
      </c>
    </row>
    <row r="201" spans="1:11">
      <c r="A201" s="64" t="s">
        <v>321</v>
      </c>
      <c r="B201" s="95">
        <v>0</v>
      </c>
      <c r="C201" s="95">
        <v>0</v>
      </c>
      <c r="D201" s="95">
        <v>0</v>
      </c>
      <c r="E201" s="95">
        <v>0</v>
      </c>
      <c r="F201" s="95">
        <v>0</v>
      </c>
      <c r="G201" s="95">
        <v>0</v>
      </c>
      <c r="H201" s="95">
        <v>0</v>
      </c>
      <c r="I201" s="95">
        <v>0</v>
      </c>
      <c r="J201" s="95">
        <v>0</v>
      </c>
      <c r="K201" s="95">
        <v>0</v>
      </c>
    </row>
    <row r="202" spans="1:11">
      <c r="A202" s="63" t="s">
        <v>322</v>
      </c>
      <c r="B202" s="95">
        <v>0</v>
      </c>
      <c r="C202" s="95">
        <v>0</v>
      </c>
      <c r="D202" s="95">
        <v>0</v>
      </c>
      <c r="E202" s="95">
        <v>0</v>
      </c>
      <c r="F202" s="95">
        <v>0</v>
      </c>
      <c r="G202" s="95">
        <v>0</v>
      </c>
      <c r="H202" s="95">
        <v>0</v>
      </c>
      <c r="I202" s="95">
        <v>0</v>
      </c>
      <c r="J202" s="95">
        <v>0</v>
      </c>
      <c r="K202" s="95">
        <v>0</v>
      </c>
    </row>
    <row r="203" spans="1:11">
      <c r="A203" s="64" t="s">
        <v>323</v>
      </c>
      <c r="B203" s="95">
        <v>0</v>
      </c>
      <c r="C203" s="95">
        <v>0</v>
      </c>
      <c r="D203" s="95">
        <v>0</v>
      </c>
      <c r="E203" s="95">
        <v>0</v>
      </c>
      <c r="F203" s="95">
        <v>0</v>
      </c>
      <c r="G203" s="95">
        <v>0</v>
      </c>
      <c r="H203" s="95">
        <v>0</v>
      </c>
      <c r="I203" s="95">
        <v>0</v>
      </c>
      <c r="J203" s="95">
        <v>0</v>
      </c>
      <c r="K203" s="95">
        <v>0</v>
      </c>
    </row>
    <row r="204" spans="1:11">
      <c r="A204" s="64" t="s">
        <v>324</v>
      </c>
      <c r="B204" s="95">
        <v>0</v>
      </c>
      <c r="C204" s="95">
        <v>0</v>
      </c>
      <c r="D204" s="95">
        <v>0</v>
      </c>
      <c r="E204" s="95">
        <v>0</v>
      </c>
      <c r="F204" s="95">
        <v>0</v>
      </c>
      <c r="G204" s="95">
        <v>0</v>
      </c>
      <c r="H204" s="95">
        <v>0</v>
      </c>
      <c r="I204" s="95">
        <v>0</v>
      </c>
      <c r="J204" s="95">
        <v>0</v>
      </c>
      <c r="K204" s="95">
        <v>0</v>
      </c>
    </row>
    <row r="205" spans="1:11">
      <c r="A205" s="64" t="s">
        <v>1448</v>
      </c>
      <c r="B205" s="95">
        <v>0</v>
      </c>
      <c r="C205" s="95">
        <v>0</v>
      </c>
      <c r="D205" s="95">
        <v>0</v>
      </c>
      <c r="E205" s="95">
        <v>0</v>
      </c>
      <c r="F205" s="95">
        <v>0</v>
      </c>
      <c r="G205" s="95">
        <v>0</v>
      </c>
      <c r="H205" s="95">
        <v>0</v>
      </c>
      <c r="I205" s="95">
        <v>0</v>
      </c>
      <c r="J205" s="95">
        <v>0</v>
      </c>
      <c r="K205" s="95">
        <v>0</v>
      </c>
    </row>
    <row r="206" spans="1:11">
      <c r="A206" s="64" t="s">
        <v>326</v>
      </c>
      <c r="B206" s="95">
        <v>0</v>
      </c>
      <c r="C206" s="95">
        <v>0</v>
      </c>
      <c r="D206" s="95">
        <v>0</v>
      </c>
      <c r="E206" s="95">
        <v>0</v>
      </c>
      <c r="F206" s="95">
        <v>0</v>
      </c>
      <c r="G206" s="95">
        <v>0</v>
      </c>
      <c r="H206" s="95">
        <v>0</v>
      </c>
      <c r="I206" s="95">
        <v>0</v>
      </c>
      <c r="J206" s="95">
        <v>0</v>
      </c>
      <c r="K206" s="95">
        <v>0</v>
      </c>
    </row>
    <row r="207" spans="1:11">
      <c r="A207" s="64" t="s">
        <v>327</v>
      </c>
      <c r="B207" s="95">
        <v>0</v>
      </c>
      <c r="C207" s="95">
        <v>0</v>
      </c>
      <c r="D207" s="95">
        <v>0</v>
      </c>
      <c r="E207" s="95">
        <v>0</v>
      </c>
      <c r="F207" s="95">
        <v>0</v>
      </c>
      <c r="G207" s="95">
        <v>0</v>
      </c>
      <c r="H207" s="95">
        <v>0</v>
      </c>
      <c r="I207" s="95">
        <v>0</v>
      </c>
      <c r="J207" s="95">
        <v>0</v>
      </c>
      <c r="K207" s="95">
        <v>0</v>
      </c>
    </row>
    <row r="208" spans="1:11">
      <c r="A208" s="63" t="s">
        <v>328</v>
      </c>
      <c r="B208" s="95">
        <v>0</v>
      </c>
      <c r="C208" s="95">
        <v>0</v>
      </c>
      <c r="D208" s="95">
        <v>0</v>
      </c>
      <c r="E208" s="95">
        <v>0</v>
      </c>
      <c r="F208" s="95">
        <v>0</v>
      </c>
      <c r="G208" s="95">
        <v>0</v>
      </c>
      <c r="H208" s="95">
        <v>0</v>
      </c>
      <c r="I208" s="95">
        <v>0</v>
      </c>
      <c r="J208" s="95">
        <v>0</v>
      </c>
      <c r="K208" s="95">
        <v>0</v>
      </c>
    </row>
    <row r="209" spans="1:11">
      <c r="A209" s="63" t="s">
        <v>329</v>
      </c>
      <c r="B209" s="95">
        <v>0</v>
      </c>
      <c r="C209" s="95">
        <v>0</v>
      </c>
      <c r="D209" s="95">
        <v>0</v>
      </c>
      <c r="E209" s="95">
        <v>0</v>
      </c>
      <c r="F209" s="95">
        <v>0</v>
      </c>
      <c r="G209" s="95">
        <v>0</v>
      </c>
      <c r="H209" s="95">
        <v>0</v>
      </c>
      <c r="I209" s="95">
        <v>0</v>
      </c>
      <c r="J209" s="95">
        <v>0</v>
      </c>
      <c r="K209" s="95">
        <v>0</v>
      </c>
    </row>
    <row r="210" spans="1:11">
      <c r="A210" s="64" t="s">
        <v>330</v>
      </c>
      <c r="B210" s="95">
        <v>0</v>
      </c>
      <c r="C210" s="95">
        <v>0</v>
      </c>
      <c r="D210" s="95">
        <v>0</v>
      </c>
      <c r="E210" s="95">
        <v>0</v>
      </c>
      <c r="F210" s="95">
        <v>0</v>
      </c>
      <c r="G210" s="95">
        <v>0</v>
      </c>
      <c r="H210" s="95">
        <v>0</v>
      </c>
      <c r="I210" s="95">
        <v>0</v>
      </c>
      <c r="J210" s="95">
        <v>0</v>
      </c>
      <c r="K210" s="95">
        <v>0</v>
      </c>
    </row>
    <row r="211" spans="1:11">
      <c r="A211" s="64" t="s">
        <v>331</v>
      </c>
      <c r="B211" s="95">
        <v>0</v>
      </c>
      <c r="C211" s="95">
        <v>0</v>
      </c>
      <c r="D211" s="95">
        <v>0</v>
      </c>
      <c r="E211" s="95">
        <v>0</v>
      </c>
      <c r="F211" s="95">
        <v>0</v>
      </c>
      <c r="G211" s="95">
        <v>0</v>
      </c>
      <c r="H211" s="95">
        <v>0</v>
      </c>
      <c r="I211" s="95">
        <v>0</v>
      </c>
      <c r="J211" s="95">
        <v>0</v>
      </c>
      <c r="K211" s="95">
        <v>0</v>
      </c>
    </row>
    <row r="212" spans="1:11">
      <c r="A212" s="64" t="s">
        <v>332</v>
      </c>
      <c r="B212" s="95">
        <v>0</v>
      </c>
      <c r="C212" s="95">
        <v>0</v>
      </c>
      <c r="D212" s="95">
        <v>0</v>
      </c>
      <c r="E212" s="95">
        <v>0</v>
      </c>
      <c r="F212" s="95">
        <v>0</v>
      </c>
      <c r="G212" s="95">
        <v>0</v>
      </c>
      <c r="H212" s="95">
        <v>0</v>
      </c>
      <c r="I212" s="95">
        <v>0</v>
      </c>
      <c r="J212" s="95">
        <v>0</v>
      </c>
      <c r="K212" s="95">
        <v>0</v>
      </c>
    </row>
    <row r="213" spans="1:11">
      <c r="A213" s="64" t="s">
        <v>333</v>
      </c>
      <c r="B213" s="95">
        <v>0</v>
      </c>
      <c r="C213" s="95">
        <v>0</v>
      </c>
      <c r="D213" s="95">
        <v>0</v>
      </c>
      <c r="E213" s="95">
        <v>0</v>
      </c>
      <c r="F213" s="95">
        <v>0</v>
      </c>
      <c r="G213" s="95">
        <v>0</v>
      </c>
      <c r="H213" s="95">
        <v>0</v>
      </c>
      <c r="I213" s="95">
        <v>0</v>
      </c>
      <c r="J213" s="95">
        <v>0</v>
      </c>
      <c r="K213" s="95">
        <v>0</v>
      </c>
    </row>
    <row r="214" spans="1:11">
      <c r="A214" s="63" t="s">
        <v>334</v>
      </c>
      <c r="B214" s="95">
        <v>0</v>
      </c>
      <c r="C214" s="95">
        <v>0</v>
      </c>
      <c r="D214" s="95">
        <v>309.12953999999996</v>
      </c>
      <c r="E214" s="95">
        <v>0</v>
      </c>
      <c r="F214" s="95">
        <v>0</v>
      </c>
      <c r="G214" s="95">
        <v>0</v>
      </c>
      <c r="H214" s="95">
        <v>0</v>
      </c>
      <c r="I214" s="95">
        <v>15386.93685</v>
      </c>
      <c r="J214" s="95">
        <v>0</v>
      </c>
      <c r="K214" s="95">
        <v>15696.06639</v>
      </c>
    </row>
    <row r="215" spans="1:11">
      <c r="A215" s="177" t="s">
        <v>335</v>
      </c>
      <c r="B215" s="57">
        <v>1562884.97297</v>
      </c>
      <c r="C215" s="57">
        <v>2685165.2855100003</v>
      </c>
      <c r="D215" s="57">
        <v>2728795.1823</v>
      </c>
      <c r="E215" s="57">
        <v>269600.89189999999</v>
      </c>
      <c r="F215" s="57">
        <v>194614.74634000001</v>
      </c>
      <c r="G215" s="57">
        <v>881684.74325000006</v>
      </c>
      <c r="H215" s="57">
        <v>4637.5556900000001</v>
      </c>
      <c r="I215" s="57">
        <v>1179512.0271600001</v>
      </c>
      <c r="J215" s="57">
        <v>391462.02675000002</v>
      </c>
      <c r="K215" s="57">
        <v>9898357.4318700004</v>
      </c>
    </row>
    <row r="216" spans="1:11">
      <c r="A216" s="63" t="s">
        <v>336</v>
      </c>
      <c r="B216" s="95">
        <v>2.0991999999999997</v>
      </c>
      <c r="C216" s="95">
        <v>1997.66275</v>
      </c>
      <c r="D216" s="95">
        <v>0</v>
      </c>
      <c r="E216" s="95">
        <v>2742.0363900000002</v>
      </c>
      <c r="F216" s="95">
        <v>18531.136589999998</v>
      </c>
      <c r="G216" s="95">
        <v>1.4E-2</v>
      </c>
      <c r="H216" s="95">
        <v>615.01445999999999</v>
      </c>
      <c r="I216" s="95">
        <v>127277.22642000001</v>
      </c>
      <c r="J216" s="95">
        <v>22073.963729999999</v>
      </c>
      <c r="K216" s="95">
        <v>173239.15354</v>
      </c>
    </row>
    <row r="217" spans="1:11">
      <c r="A217" s="64" t="s">
        <v>337</v>
      </c>
      <c r="B217" s="95">
        <v>0</v>
      </c>
      <c r="C217" s="95">
        <v>0</v>
      </c>
      <c r="D217" s="95">
        <v>0</v>
      </c>
      <c r="E217" s="95">
        <v>0</v>
      </c>
      <c r="F217" s="95">
        <v>0</v>
      </c>
      <c r="G217" s="95">
        <v>0</v>
      </c>
      <c r="H217" s="95">
        <v>0</v>
      </c>
      <c r="I217" s="95">
        <v>0</v>
      </c>
      <c r="J217" s="95">
        <v>0</v>
      </c>
      <c r="K217" s="95">
        <v>0</v>
      </c>
    </row>
    <row r="218" spans="1:11">
      <c r="A218" s="64" t="s">
        <v>338</v>
      </c>
      <c r="B218" s="95">
        <v>0</v>
      </c>
      <c r="C218" s="95">
        <v>0</v>
      </c>
      <c r="D218" s="95">
        <v>0</v>
      </c>
      <c r="E218" s="95">
        <v>0</v>
      </c>
      <c r="F218" s="95">
        <v>0</v>
      </c>
      <c r="G218" s="95">
        <v>0</v>
      </c>
      <c r="H218" s="95">
        <v>0</v>
      </c>
      <c r="I218" s="95">
        <v>0</v>
      </c>
      <c r="J218" s="95">
        <v>0</v>
      </c>
      <c r="K218" s="95">
        <v>0</v>
      </c>
    </row>
    <row r="219" spans="1:11">
      <c r="A219" s="64" t="s">
        <v>339</v>
      </c>
      <c r="B219" s="95">
        <v>2.0991999999999997</v>
      </c>
      <c r="C219" s="95">
        <v>1997.66275</v>
      </c>
      <c r="D219" s="95">
        <v>0</v>
      </c>
      <c r="E219" s="95">
        <v>2742.0363900000002</v>
      </c>
      <c r="F219" s="95">
        <v>18531.136589999998</v>
      </c>
      <c r="G219" s="95">
        <v>1.4E-2</v>
      </c>
      <c r="H219" s="95">
        <v>615.01445999999999</v>
      </c>
      <c r="I219" s="95">
        <v>127277.22642000001</v>
      </c>
      <c r="J219" s="95">
        <v>22073.963729999999</v>
      </c>
      <c r="K219" s="95">
        <v>173239.15354</v>
      </c>
    </row>
    <row r="220" spans="1:11">
      <c r="A220" s="63" t="s">
        <v>340</v>
      </c>
      <c r="B220" s="95">
        <v>7470.8222400000004</v>
      </c>
      <c r="C220" s="95">
        <v>0</v>
      </c>
      <c r="D220" s="95">
        <v>0</v>
      </c>
      <c r="E220" s="95">
        <v>157.77518000000001</v>
      </c>
      <c r="F220" s="95">
        <v>0</v>
      </c>
      <c r="G220" s="95">
        <v>0</v>
      </c>
      <c r="H220" s="95">
        <v>0</v>
      </c>
      <c r="I220" s="95">
        <v>0</v>
      </c>
      <c r="J220" s="95">
        <v>0</v>
      </c>
      <c r="K220" s="95">
        <v>7628.5974200000001</v>
      </c>
    </row>
    <row r="221" spans="1:11">
      <c r="A221" s="65" t="s">
        <v>341</v>
      </c>
      <c r="B221" s="95">
        <v>0</v>
      </c>
      <c r="C221" s="95">
        <v>0</v>
      </c>
      <c r="D221" s="95">
        <v>0</v>
      </c>
      <c r="E221" s="95">
        <v>0</v>
      </c>
      <c r="F221" s="95">
        <v>0</v>
      </c>
      <c r="G221" s="95">
        <v>0</v>
      </c>
      <c r="H221" s="95">
        <v>0</v>
      </c>
      <c r="I221" s="95">
        <v>0</v>
      </c>
      <c r="J221" s="95">
        <v>0</v>
      </c>
      <c r="K221" s="95">
        <v>0</v>
      </c>
    </row>
    <row r="222" spans="1:11">
      <c r="A222" s="64" t="s">
        <v>342</v>
      </c>
      <c r="B222" s="95">
        <v>7470.8222400000004</v>
      </c>
      <c r="C222" s="95">
        <v>0</v>
      </c>
      <c r="D222" s="95">
        <v>0</v>
      </c>
      <c r="E222" s="95">
        <v>0</v>
      </c>
      <c r="F222" s="95">
        <v>0</v>
      </c>
      <c r="G222" s="95">
        <v>0</v>
      </c>
      <c r="H222" s="95">
        <v>0</v>
      </c>
      <c r="I222" s="95">
        <v>0</v>
      </c>
      <c r="J222" s="95">
        <v>0</v>
      </c>
      <c r="K222" s="95">
        <v>7470.8222400000004</v>
      </c>
    </row>
    <row r="223" spans="1:11">
      <c r="A223" s="64" t="s">
        <v>343</v>
      </c>
      <c r="B223" s="95">
        <v>0</v>
      </c>
      <c r="C223" s="95">
        <v>0</v>
      </c>
      <c r="D223" s="95">
        <v>0</v>
      </c>
      <c r="E223" s="95">
        <v>0</v>
      </c>
      <c r="F223" s="95">
        <v>0</v>
      </c>
      <c r="G223" s="95">
        <v>0</v>
      </c>
      <c r="H223" s="95">
        <v>0</v>
      </c>
      <c r="I223" s="95">
        <v>0</v>
      </c>
      <c r="J223" s="95">
        <v>0</v>
      </c>
      <c r="K223" s="95">
        <v>0</v>
      </c>
    </row>
    <row r="224" spans="1:11">
      <c r="A224" s="64" t="s">
        <v>344</v>
      </c>
      <c r="B224" s="95">
        <v>0</v>
      </c>
      <c r="C224" s="95">
        <v>0</v>
      </c>
      <c r="D224" s="95">
        <v>0</v>
      </c>
      <c r="E224" s="95">
        <v>0</v>
      </c>
      <c r="F224" s="95">
        <v>0</v>
      </c>
      <c r="G224" s="95">
        <v>0</v>
      </c>
      <c r="H224" s="95">
        <v>0</v>
      </c>
      <c r="I224" s="95">
        <v>0</v>
      </c>
      <c r="J224" s="95">
        <v>0</v>
      </c>
      <c r="K224" s="95">
        <v>0</v>
      </c>
    </row>
    <row r="225" spans="1:11">
      <c r="A225" s="64" t="s">
        <v>345</v>
      </c>
      <c r="B225" s="95">
        <v>0</v>
      </c>
      <c r="C225" s="95">
        <v>0</v>
      </c>
      <c r="D225" s="95">
        <v>0</v>
      </c>
      <c r="E225" s="95">
        <v>157.77518000000001</v>
      </c>
      <c r="F225" s="95">
        <v>0</v>
      </c>
      <c r="G225" s="95">
        <v>0</v>
      </c>
      <c r="H225" s="95">
        <v>0</v>
      </c>
      <c r="I225" s="95">
        <v>0</v>
      </c>
      <c r="J225" s="95">
        <v>0</v>
      </c>
      <c r="K225" s="95">
        <v>157.77518000000001</v>
      </c>
    </row>
    <row r="226" spans="1:11">
      <c r="A226" s="63" t="s">
        <v>346</v>
      </c>
      <c r="B226" s="95">
        <v>154.32748000000001</v>
      </c>
      <c r="C226" s="95">
        <v>0</v>
      </c>
      <c r="D226" s="95">
        <v>0</v>
      </c>
      <c r="E226" s="95">
        <v>0</v>
      </c>
      <c r="F226" s="95">
        <v>0</v>
      </c>
      <c r="G226" s="95">
        <v>0</v>
      </c>
      <c r="H226" s="95">
        <v>0</v>
      </c>
      <c r="I226" s="95">
        <v>0</v>
      </c>
      <c r="J226" s="95">
        <v>0</v>
      </c>
      <c r="K226" s="95">
        <v>154.32748000000001</v>
      </c>
    </row>
    <row r="227" spans="1:11">
      <c r="A227" s="64" t="s">
        <v>347</v>
      </c>
      <c r="B227" s="95">
        <v>154.32748000000001</v>
      </c>
      <c r="C227" s="95">
        <v>0</v>
      </c>
      <c r="D227" s="95">
        <v>0</v>
      </c>
      <c r="E227" s="95">
        <v>0</v>
      </c>
      <c r="F227" s="95">
        <v>0</v>
      </c>
      <c r="G227" s="95">
        <v>0</v>
      </c>
      <c r="H227" s="95">
        <v>0</v>
      </c>
      <c r="I227" s="95">
        <v>0</v>
      </c>
      <c r="J227" s="95">
        <v>0</v>
      </c>
      <c r="K227" s="95">
        <v>154.32748000000001</v>
      </c>
    </row>
    <row r="228" spans="1:11">
      <c r="A228" s="64" t="s">
        <v>348</v>
      </c>
      <c r="B228" s="95">
        <v>0</v>
      </c>
      <c r="C228" s="95">
        <v>0</v>
      </c>
      <c r="D228" s="95">
        <v>0</v>
      </c>
      <c r="E228" s="95">
        <v>0</v>
      </c>
      <c r="F228" s="95">
        <v>0</v>
      </c>
      <c r="G228" s="95">
        <v>0</v>
      </c>
      <c r="H228" s="95">
        <v>0</v>
      </c>
      <c r="I228" s="95">
        <v>0</v>
      </c>
      <c r="J228" s="95">
        <v>0</v>
      </c>
      <c r="K228" s="95">
        <v>0</v>
      </c>
    </row>
    <row r="229" spans="1:11">
      <c r="A229" s="63" t="s">
        <v>349</v>
      </c>
      <c r="B229" s="95">
        <v>0</v>
      </c>
      <c r="C229" s="95">
        <v>0</v>
      </c>
      <c r="D229" s="95">
        <v>0</v>
      </c>
      <c r="E229" s="95">
        <v>0</v>
      </c>
      <c r="F229" s="95">
        <v>0</v>
      </c>
      <c r="G229" s="95">
        <v>0</v>
      </c>
      <c r="H229" s="95">
        <v>0</v>
      </c>
      <c r="I229" s="95">
        <v>0</v>
      </c>
      <c r="J229" s="95">
        <v>0</v>
      </c>
      <c r="K229" s="95">
        <v>0</v>
      </c>
    </row>
    <row r="230" spans="1:11">
      <c r="A230" s="64" t="s">
        <v>350</v>
      </c>
      <c r="B230" s="95">
        <v>0</v>
      </c>
      <c r="C230" s="95">
        <v>0</v>
      </c>
      <c r="D230" s="95">
        <v>0</v>
      </c>
      <c r="E230" s="95">
        <v>0</v>
      </c>
      <c r="F230" s="95">
        <v>0</v>
      </c>
      <c r="G230" s="95">
        <v>0</v>
      </c>
      <c r="H230" s="95">
        <v>0</v>
      </c>
      <c r="I230" s="95">
        <v>0</v>
      </c>
      <c r="J230" s="95">
        <v>0</v>
      </c>
      <c r="K230" s="95">
        <v>0</v>
      </c>
    </row>
    <row r="231" spans="1:11">
      <c r="A231" s="64" t="s">
        <v>351</v>
      </c>
      <c r="B231" s="95">
        <v>0</v>
      </c>
      <c r="C231" s="95">
        <v>0</v>
      </c>
      <c r="D231" s="95">
        <v>0</v>
      </c>
      <c r="E231" s="95">
        <v>0</v>
      </c>
      <c r="F231" s="95">
        <v>0</v>
      </c>
      <c r="G231" s="95">
        <v>0</v>
      </c>
      <c r="H231" s="95">
        <v>0</v>
      </c>
      <c r="I231" s="95">
        <v>0</v>
      </c>
      <c r="J231" s="95">
        <v>0</v>
      </c>
      <c r="K231" s="95">
        <v>0</v>
      </c>
    </row>
    <row r="232" spans="1:11">
      <c r="A232" s="63" t="s">
        <v>352</v>
      </c>
      <c r="B232" s="95">
        <v>950991.68914999999</v>
      </c>
      <c r="C232" s="95">
        <v>1663396.1562399999</v>
      </c>
      <c r="D232" s="95">
        <v>2585557.8533100002</v>
      </c>
      <c r="E232" s="95">
        <v>190915.71784999999</v>
      </c>
      <c r="F232" s="95">
        <v>25292.23227</v>
      </c>
      <c r="G232" s="95">
        <v>361199.46619000001</v>
      </c>
      <c r="H232" s="95">
        <v>1707.2444499999999</v>
      </c>
      <c r="I232" s="95">
        <v>256659.60440000001</v>
      </c>
      <c r="J232" s="95">
        <v>279958.85693000001</v>
      </c>
      <c r="K232" s="95">
        <v>6315678.8207900003</v>
      </c>
    </row>
    <row r="233" spans="1:11">
      <c r="A233" s="64" t="s">
        <v>353</v>
      </c>
      <c r="B233" s="95">
        <v>583736.71511999995</v>
      </c>
      <c r="C233" s="95">
        <v>479012.72593000002</v>
      </c>
      <c r="D233" s="95">
        <v>957371.30190999992</v>
      </c>
      <c r="E233" s="95">
        <v>85934.329830000002</v>
      </c>
      <c r="F233" s="95">
        <v>2442.2575999999999</v>
      </c>
      <c r="G233" s="95">
        <v>139904.71408999999</v>
      </c>
      <c r="H233" s="95">
        <v>1054.6686000000002</v>
      </c>
      <c r="I233" s="95">
        <v>256659.60440000001</v>
      </c>
      <c r="J233" s="95">
        <v>94047.03744</v>
      </c>
      <c r="K233" s="95">
        <v>2600163.3549200003</v>
      </c>
    </row>
    <row r="234" spans="1:11">
      <c r="A234" s="64" t="s">
        <v>354</v>
      </c>
      <c r="B234" s="95">
        <v>0</v>
      </c>
      <c r="C234" s="95">
        <v>0</v>
      </c>
      <c r="D234" s="95">
        <v>0</v>
      </c>
      <c r="E234" s="95">
        <v>0</v>
      </c>
      <c r="F234" s="95">
        <v>0</v>
      </c>
      <c r="G234" s="95">
        <v>0</v>
      </c>
      <c r="H234" s="95">
        <v>0</v>
      </c>
      <c r="I234" s="95">
        <v>0</v>
      </c>
      <c r="J234" s="95">
        <v>0</v>
      </c>
      <c r="K234" s="95">
        <v>0</v>
      </c>
    </row>
    <row r="235" spans="1:11">
      <c r="A235" s="64" t="s">
        <v>355</v>
      </c>
      <c r="B235" s="95">
        <v>288650.66008999996</v>
      </c>
      <c r="C235" s="95">
        <v>1033512.25951</v>
      </c>
      <c r="D235" s="95">
        <v>0</v>
      </c>
      <c r="E235" s="95">
        <v>41421.17654</v>
      </c>
      <c r="F235" s="95">
        <v>22805.289670000002</v>
      </c>
      <c r="G235" s="95">
        <v>193171.26290999999</v>
      </c>
      <c r="H235" s="95">
        <v>6.7000000000000004E-2</v>
      </c>
      <c r="I235" s="95">
        <v>0</v>
      </c>
      <c r="J235" s="95">
        <v>136136.96856000001</v>
      </c>
      <c r="K235" s="95">
        <v>1715697.6842799999</v>
      </c>
    </row>
    <row r="236" spans="1:11">
      <c r="A236" s="64" t="s">
        <v>356</v>
      </c>
      <c r="B236" s="95">
        <v>0</v>
      </c>
      <c r="C236" s="95">
        <v>0</v>
      </c>
      <c r="D236" s="95">
        <v>0</v>
      </c>
      <c r="E236" s="95">
        <v>0</v>
      </c>
      <c r="F236" s="95">
        <v>0</v>
      </c>
      <c r="G236" s="95">
        <v>0</v>
      </c>
      <c r="H236" s="95">
        <v>0</v>
      </c>
      <c r="I236" s="95">
        <v>0</v>
      </c>
      <c r="J236" s="95">
        <v>0</v>
      </c>
      <c r="K236" s="95">
        <v>0</v>
      </c>
    </row>
    <row r="237" spans="1:11">
      <c r="A237" s="64" t="s">
        <v>357</v>
      </c>
      <c r="B237" s="95">
        <v>0</v>
      </c>
      <c r="C237" s="95">
        <v>0</v>
      </c>
      <c r="D237" s="95">
        <v>0</v>
      </c>
      <c r="E237" s="95">
        <v>0</v>
      </c>
      <c r="F237" s="95">
        <v>0</v>
      </c>
      <c r="G237" s="95">
        <v>0</v>
      </c>
      <c r="H237" s="95">
        <v>0</v>
      </c>
      <c r="I237" s="95">
        <v>0</v>
      </c>
      <c r="J237" s="95">
        <v>0</v>
      </c>
      <c r="K237" s="95">
        <v>0</v>
      </c>
    </row>
    <row r="238" spans="1:11">
      <c r="A238" s="64" t="s">
        <v>358</v>
      </c>
      <c r="B238" s="95">
        <v>0</v>
      </c>
      <c r="C238" s="95">
        <v>0</v>
      </c>
      <c r="D238" s="95">
        <v>0</v>
      </c>
      <c r="E238" s="95">
        <v>0</v>
      </c>
      <c r="F238" s="95">
        <v>0</v>
      </c>
      <c r="G238" s="95">
        <v>0</v>
      </c>
      <c r="H238" s="95">
        <v>0</v>
      </c>
      <c r="I238" s="95">
        <v>0</v>
      </c>
      <c r="J238" s="95">
        <v>0</v>
      </c>
      <c r="K238" s="95">
        <v>0</v>
      </c>
    </row>
    <row r="239" spans="1:11">
      <c r="A239" s="64" t="s">
        <v>359</v>
      </c>
      <c r="B239" s="95">
        <v>0</v>
      </c>
      <c r="C239" s="95">
        <v>0</v>
      </c>
      <c r="D239" s="95">
        <v>0</v>
      </c>
      <c r="E239" s="95">
        <v>0</v>
      </c>
      <c r="F239" s="95">
        <v>0</v>
      </c>
      <c r="G239" s="95">
        <v>0</v>
      </c>
      <c r="H239" s="95">
        <v>0</v>
      </c>
      <c r="I239" s="95">
        <v>0</v>
      </c>
      <c r="J239" s="95">
        <v>0</v>
      </c>
      <c r="K239" s="95">
        <v>0</v>
      </c>
    </row>
    <row r="240" spans="1:11">
      <c r="A240" s="64" t="s">
        <v>360</v>
      </c>
      <c r="B240" s="95">
        <v>78604.313939999993</v>
      </c>
      <c r="C240" s="95">
        <v>150871.17080000002</v>
      </c>
      <c r="D240" s="95">
        <v>1628186.5514</v>
      </c>
      <c r="E240" s="95">
        <v>63560.211479999998</v>
      </c>
      <c r="F240" s="95">
        <v>44.685000000000002</v>
      </c>
      <c r="G240" s="95">
        <v>28123.48919</v>
      </c>
      <c r="H240" s="95">
        <v>652.50884999999994</v>
      </c>
      <c r="I240" s="95">
        <v>0</v>
      </c>
      <c r="J240" s="95">
        <v>49774.850930000001</v>
      </c>
      <c r="K240" s="95">
        <v>1999817.78159</v>
      </c>
    </row>
    <row r="241" spans="1:11">
      <c r="A241" s="63" t="s">
        <v>361</v>
      </c>
      <c r="B241" s="95">
        <v>289699.31656999997</v>
      </c>
      <c r="C241" s="95">
        <v>1019771.46652</v>
      </c>
      <c r="D241" s="95">
        <v>143237.32899000001</v>
      </c>
      <c r="E241" s="95">
        <v>75785.362480000011</v>
      </c>
      <c r="F241" s="95">
        <v>150791.37748</v>
      </c>
      <c r="G241" s="95">
        <v>145225.82259999998</v>
      </c>
      <c r="H241" s="95">
        <v>2315.2967799999997</v>
      </c>
      <c r="I241" s="95">
        <v>795575.19634000002</v>
      </c>
      <c r="J241" s="95">
        <v>89429.206090000007</v>
      </c>
      <c r="K241" s="95">
        <v>2711830.3738500001</v>
      </c>
    </row>
    <row r="242" spans="1:11">
      <c r="A242" s="64" t="s">
        <v>362</v>
      </c>
      <c r="B242" s="95">
        <v>27398.77939</v>
      </c>
      <c r="C242" s="95">
        <v>5106.89282</v>
      </c>
      <c r="D242" s="95">
        <v>24834.750920000002</v>
      </c>
      <c r="E242" s="95">
        <v>37132.129979999998</v>
      </c>
      <c r="F242" s="95">
        <v>0</v>
      </c>
      <c r="G242" s="95">
        <v>30953.218100000002</v>
      </c>
      <c r="H242" s="95">
        <v>0</v>
      </c>
      <c r="I242" s="95">
        <v>0</v>
      </c>
      <c r="J242" s="95">
        <v>0</v>
      </c>
      <c r="K242" s="95">
        <v>125425.77120999999</v>
      </c>
    </row>
    <row r="243" spans="1:11">
      <c r="A243" s="64" t="s">
        <v>363</v>
      </c>
      <c r="B243" s="95">
        <v>87303.477879999991</v>
      </c>
      <c r="C243" s="95">
        <v>113736.55127</v>
      </c>
      <c r="D243" s="95">
        <v>69878.796799999996</v>
      </c>
      <c r="E243" s="95">
        <v>0</v>
      </c>
      <c r="F243" s="95">
        <v>0</v>
      </c>
      <c r="G243" s="95">
        <v>20388.223550000002</v>
      </c>
      <c r="H243" s="95">
        <v>0</v>
      </c>
      <c r="I243" s="95">
        <v>565783.84400000004</v>
      </c>
      <c r="J243" s="95">
        <v>0</v>
      </c>
      <c r="K243" s="95">
        <v>857090.89350000001</v>
      </c>
    </row>
    <row r="244" spans="1:11">
      <c r="A244" s="64" t="s">
        <v>364</v>
      </c>
      <c r="B244" s="95">
        <v>78012.30395999999</v>
      </c>
      <c r="C244" s="95">
        <v>166083.01663</v>
      </c>
      <c r="D244" s="95">
        <v>32624.590649999998</v>
      </c>
      <c r="E244" s="95">
        <v>15792.42628</v>
      </c>
      <c r="F244" s="95">
        <v>20208.600829999999</v>
      </c>
      <c r="G244" s="95">
        <v>53638.904880000002</v>
      </c>
      <c r="H244" s="95">
        <v>2307.2398399999997</v>
      </c>
      <c r="I244" s="95">
        <v>82177.030339999998</v>
      </c>
      <c r="J244" s="95">
        <v>44699.585200000001</v>
      </c>
      <c r="K244" s="95">
        <v>495543.69861000002</v>
      </c>
    </row>
    <row r="245" spans="1:11">
      <c r="A245" s="64" t="s">
        <v>365</v>
      </c>
      <c r="B245" s="95">
        <v>13294.162869999998</v>
      </c>
      <c r="C245" s="95">
        <v>6991.5204199999998</v>
      </c>
      <c r="D245" s="95">
        <v>11799.522570000001</v>
      </c>
      <c r="E245" s="95">
        <v>567.52432999999996</v>
      </c>
      <c r="F245" s="95">
        <v>1495.1700700000001</v>
      </c>
      <c r="G245" s="95">
        <v>1569.4148300000002</v>
      </c>
      <c r="H245" s="95">
        <v>7.55694</v>
      </c>
      <c r="I245" s="95">
        <v>7823.6024900000002</v>
      </c>
      <c r="J245" s="95">
        <v>11.623760000000001</v>
      </c>
      <c r="K245" s="95">
        <v>43560.098279999998</v>
      </c>
    </row>
    <row r="246" spans="1:11">
      <c r="A246" s="64" t="s">
        <v>1449</v>
      </c>
      <c r="B246" s="95">
        <v>0</v>
      </c>
      <c r="C246" s="95">
        <v>0</v>
      </c>
      <c r="D246" s="95">
        <v>0</v>
      </c>
      <c r="E246" s="95">
        <v>0</v>
      </c>
      <c r="F246" s="95">
        <v>0</v>
      </c>
      <c r="G246" s="95">
        <v>0</v>
      </c>
      <c r="H246" s="95">
        <v>0</v>
      </c>
      <c r="I246" s="95">
        <v>0</v>
      </c>
      <c r="J246" s="95">
        <v>0</v>
      </c>
      <c r="K246" s="95">
        <v>0</v>
      </c>
    </row>
    <row r="247" spans="1:11">
      <c r="A247" s="64" t="s">
        <v>366</v>
      </c>
      <c r="B247" s="95">
        <v>83690.592470000003</v>
      </c>
      <c r="C247" s="95">
        <v>727853.48537999997</v>
      </c>
      <c r="D247" s="95">
        <v>4099.6680500000002</v>
      </c>
      <c r="E247" s="95">
        <v>22293.281890000002</v>
      </c>
      <c r="F247" s="95">
        <v>129087.60657999999</v>
      </c>
      <c r="G247" s="95">
        <v>38676.061240000003</v>
      </c>
      <c r="H247" s="95">
        <v>0.5</v>
      </c>
      <c r="I247" s="95">
        <v>139790.71951</v>
      </c>
      <c r="J247" s="95">
        <v>44717.997130000003</v>
      </c>
      <c r="K247" s="95">
        <v>1190209.9122500001</v>
      </c>
    </row>
    <row r="248" spans="1:11">
      <c r="A248" s="63" t="s">
        <v>367</v>
      </c>
      <c r="B248" s="95">
        <v>0</v>
      </c>
      <c r="C248" s="95">
        <v>0</v>
      </c>
      <c r="D248" s="95">
        <v>0</v>
      </c>
      <c r="E248" s="95">
        <v>0</v>
      </c>
      <c r="F248" s="95">
        <v>0</v>
      </c>
      <c r="G248" s="95">
        <v>0</v>
      </c>
      <c r="H248" s="95">
        <v>0</v>
      </c>
      <c r="I248" s="95">
        <v>0</v>
      </c>
      <c r="J248" s="95">
        <v>0</v>
      </c>
      <c r="K248" s="95">
        <v>0</v>
      </c>
    </row>
    <row r="249" spans="1:11">
      <c r="A249" s="64" t="s">
        <v>368</v>
      </c>
      <c r="B249" s="95">
        <v>0</v>
      </c>
      <c r="C249" s="95">
        <v>0</v>
      </c>
      <c r="D249" s="95">
        <v>0</v>
      </c>
      <c r="E249" s="95">
        <v>0</v>
      </c>
      <c r="F249" s="95">
        <v>0</v>
      </c>
      <c r="G249" s="95">
        <v>0</v>
      </c>
      <c r="H249" s="95">
        <v>0</v>
      </c>
      <c r="I249" s="95">
        <v>0</v>
      </c>
      <c r="J249" s="95">
        <v>0</v>
      </c>
      <c r="K249" s="95">
        <v>0</v>
      </c>
    </row>
    <row r="250" spans="1:11">
      <c r="A250" s="64" t="s">
        <v>369</v>
      </c>
      <c r="B250" s="95">
        <v>0</v>
      </c>
      <c r="C250" s="95">
        <v>0</v>
      </c>
      <c r="D250" s="95">
        <v>0</v>
      </c>
      <c r="E250" s="95">
        <v>0</v>
      </c>
      <c r="F250" s="95">
        <v>0</v>
      </c>
      <c r="G250" s="95">
        <v>0</v>
      </c>
      <c r="H250" s="95">
        <v>0</v>
      </c>
      <c r="I250" s="95">
        <v>0</v>
      </c>
      <c r="J250" s="95">
        <v>0</v>
      </c>
      <c r="K250" s="95">
        <v>0</v>
      </c>
    </row>
    <row r="251" spans="1:11">
      <c r="A251" s="63" t="s">
        <v>370</v>
      </c>
      <c r="B251" s="95">
        <v>314566.71833</v>
      </c>
      <c r="C251" s="95">
        <v>0</v>
      </c>
      <c r="D251" s="95">
        <v>0</v>
      </c>
      <c r="E251" s="95">
        <v>0</v>
      </c>
      <c r="F251" s="95">
        <v>0</v>
      </c>
      <c r="G251" s="95">
        <v>375259.44045999995</v>
      </c>
      <c r="H251" s="95">
        <v>0</v>
      </c>
      <c r="I251" s="95">
        <v>0</v>
      </c>
      <c r="J251" s="95">
        <v>0</v>
      </c>
      <c r="K251" s="95">
        <v>689826.15879000002</v>
      </c>
    </row>
    <row r="252" spans="1:11">
      <c r="A252" s="64" t="s">
        <v>368</v>
      </c>
      <c r="B252" s="95">
        <v>312823.64983999997</v>
      </c>
      <c r="C252" s="95">
        <v>0</v>
      </c>
      <c r="D252" s="95">
        <v>0</v>
      </c>
      <c r="E252" s="95">
        <v>0</v>
      </c>
      <c r="F252" s="95">
        <v>0</v>
      </c>
      <c r="G252" s="95">
        <v>375075.62849000003</v>
      </c>
      <c r="H252" s="95">
        <v>0</v>
      </c>
      <c r="I252" s="95">
        <v>0</v>
      </c>
      <c r="J252" s="95">
        <v>0</v>
      </c>
      <c r="K252" s="95">
        <v>687899.27833</v>
      </c>
    </row>
    <row r="253" spans="1:11">
      <c r="A253" s="64" t="s">
        <v>369</v>
      </c>
      <c r="B253" s="95">
        <v>1743.0684899999999</v>
      </c>
      <c r="C253" s="95">
        <v>0</v>
      </c>
      <c r="D253" s="95">
        <v>0</v>
      </c>
      <c r="E253" s="95">
        <v>0</v>
      </c>
      <c r="F253" s="95">
        <v>0</v>
      </c>
      <c r="G253" s="95">
        <v>183.81197</v>
      </c>
      <c r="H253" s="95">
        <v>0</v>
      </c>
      <c r="I253" s="95">
        <v>0</v>
      </c>
      <c r="J253" s="95">
        <v>0</v>
      </c>
      <c r="K253" s="95">
        <v>1926.8804599999999</v>
      </c>
    </row>
    <row r="254" spans="1:11">
      <c r="A254" s="177" t="s">
        <v>371</v>
      </c>
      <c r="B254" s="57">
        <v>10788.57697</v>
      </c>
      <c r="C254" s="57">
        <v>51895.292849999998</v>
      </c>
      <c r="D254" s="57">
        <v>26855.543239999999</v>
      </c>
      <c r="E254" s="57">
        <v>924.15742</v>
      </c>
      <c r="F254" s="57">
        <v>8451.7272799999992</v>
      </c>
      <c r="G254" s="57">
        <v>8269.5485700000008</v>
      </c>
      <c r="H254" s="57">
        <v>572.34492</v>
      </c>
      <c r="I254" s="57">
        <v>26428.998800000001</v>
      </c>
      <c r="J254" s="57">
        <v>7736.5277599999999</v>
      </c>
      <c r="K254" s="57">
        <v>141922.71781</v>
      </c>
    </row>
    <row r="255" spans="1:11">
      <c r="A255" s="64" t="s">
        <v>372</v>
      </c>
      <c r="B255" s="95">
        <v>25.463189999999997</v>
      </c>
      <c r="C255" s="95">
        <v>144.64889000000002</v>
      </c>
      <c r="D255" s="95">
        <v>110.58482000000001</v>
      </c>
      <c r="E255" s="95">
        <v>3.5234299999999998</v>
      </c>
      <c r="F255" s="95">
        <v>89.759479999999996</v>
      </c>
      <c r="G255" s="95">
        <v>0</v>
      </c>
      <c r="H255" s="95">
        <v>0</v>
      </c>
      <c r="I255" s="95">
        <v>0</v>
      </c>
      <c r="J255" s="95">
        <v>1.0230000000000001E-2</v>
      </c>
      <c r="K255" s="95">
        <v>373.99003999999996</v>
      </c>
    </row>
    <row r="256" spans="1:11">
      <c r="A256" s="64" t="s">
        <v>373</v>
      </c>
      <c r="B256" s="95">
        <v>132.44979000000001</v>
      </c>
      <c r="C256" s="95">
        <v>158.27254000000002</v>
      </c>
      <c r="D256" s="95">
        <v>135.64090999999999</v>
      </c>
      <c r="E256" s="95">
        <v>8.3516700000000004</v>
      </c>
      <c r="F256" s="95">
        <v>6.3942299999999994</v>
      </c>
      <c r="G256" s="95">
        <v>74.097049999999996</v>
      </c>
      <c r="H256" s="95">
        <v>1.328E-2</v>
      </c>
      <c r="I256" s="95">
        <v>29.06307</v>
      </c>
      <c r="J256" s="95">
        <v>0</v>
      </c>
      <c r="K256" s="95">
        <v>544.28254000000004</v>
      </c>
    </row>
    <row r="257" spans="1:11">
      <c r="A257" s="64" t="s">
        <v>374</v>
      </c>
      <c r="B257" s="95">
        <v>9445.7608299999993</v>
      </c>
      <c r="C257" s="95">
        <v>48131.084600000002</v>
      </c>
      <c r="D257" s="95">
        <v>23886.623520000001</v>
      </c>
      <c r="E257" s="95">
        <v>730.34942000000001</v>
      </c>
      <c r="F257" s="95">
        <v>8031.1231799999996</v>
      </c>
      <c r="G257" s="95">
        <v>7178.3688499999998</v>
      </c>
      <c r="H257" s="95">
        <v>542.3059300000001</v>
      </c>
      <c r="I257" s="95">
        <v>25363.961870000003</v>
      </c>
      <c r="J257" s="95">
        <v>7206.3865300000007</v>
      </c>
      <c r="K257" s="95">
        <v>130515.96473000001</v>
      </c>
    </row>
    <row r="258" spans="1:11">
      <c r="A258" s="64" t="s">
        <v>375</v>
      </c>
      <c r="B258" s="95">
        <v>976.19901000000004</v>
      </c>
      <c r="C258" s="95">
        <v>2918.3308099999999</v>
      </c>
      <c r="D258" s="95">
        <v>2572.3590099999997</v>
      </c>
      <c r="E258" s="95">
        <v>179.18289999999999</v>
      </c>
      <c r="F258" s="95">
        <v>283.49064000000004</v>
      </c>
      <c r="G258" s="95">
        <v>866.71518999999989</v>
      </c>
      <c r="H258" s="95">
        <v>29.77787</v>
      </c>
      <c r="I258" s="95">
        <v>665.69058999999993</v>
      </c>
      <c r="J258" s="95">
        <v>484.00333000000001</v>
      </c>
      <c r="K258" s="95">
        <v>8975.74935</v>
      </c>
    </row>
    <row r="259" spans="1:11">
      <c r="A259" s="64" t="s">
        <v>376</v>
      </c>
      <c r="B259" s="95">
        <v>135.76895000000002</v>
      </c>
      <c r="C259" s="95">
        <v>121.48114</v>
      </c>
      <c r="D259" s="95">
        <v>65.99288</v>
      </c>
      <c r="E259" s="95">
        <v>0.60919000000000001</v>
      </c>
      <c r="F259" s="95">
        <v>16.40859</v>
      </c>
      <c r="G259" s="95">
        <v>45.641539999999999</v>
      </c>
      <c r="H259" s="95">
        <v>0.16508</v>
      </c>
      <c r="I259" s="95">
        <v>291.60765000000004</v>
      </c>
      <c r="J259" s="95">
        <v>45.892089999999996</v>
      </c>
      <c r="K259" s="95">
        <v>723.56710999999996</v>
      </c>
    </row>
    <row r="260" spans="1:11">
      <c r="A260" s="64" t="s">
        <v>377</v>
      </c>
      <c r="B260" s="95">
        <v>16.787779999999998</v>
      </c>
      <c r="C260" s="95">
        <v>12.78764</v>
      </c>
      <c r="D260" s="95">
        <v>42.450120000000005</v>
      </c>
      <c r="E260" s="95">
        <v>0.24916999999999997</v>
      </c>
      <c r="F260" s="95">
        <v>1.2479100000000001</v>
      </c>
      <c r="G260" s="95">
        <v>87.308449999999993</v>
      </c>
      <c r="H260" s="95">
        <v>8.276E-2</v>
      </c>
      <c r="I260" s="95">
        <v>2.1181199999999998</v>
      </c>
      <c r="J260" s="95">
        <v>0.20185</v>
      </c>
      <c r="K260" s="95">
        <v>163.2338</v>
      </c>
    </row>
    <row r="261" spans="1:11">
      <c r="A261" s="64" t="s">
        <v>378</v>
      </c>
      <c r="B261" s="95">
        <v>1.0681099999999999</v>
      </c>
      <c r="C261" s="95">
        <v>121.48692999999999</v>
      </c>
      <c r="D261" s="95">
        <v>6.9887899999999998</v>
      </c>
      <c r="E261" s="95">
        <v>1.7390699999999999</v>
      </c>
      <c r="F261" s="95">
        <v>19.90203</v>
      </c>
      <c r="G261" s="95">
        <v>13.24211</v>
      </c>
      <c r="H261" s="95">
        <v>0</v>
      </c>
      <c r="I261" s="95">
        <v>76.557500000000005</v>
      </c>
      <c r="J261" s="95">
        <v>0</v>
      </c>
      <c r="K261" s="95">
        <v>240.98454000000001</v>
      </c>
    </row>
    <row r="262" spans="1:11">
      <c r="A262" s="64" t="s">
        <v>379</v>
      </c>
      <c r="B262" s="95">
        <v>0</v>
      </c>
      <c r="C262" s="95">
        <v>48.621480000000005</v>
      </c>
      <c r="D262" s="95">
        <v>24.760590000000001</v>
      </c>
      <c r="E262" s="95">
        <v>0.15256999999999998</v>
      </c>
      <c r="F262" s="95">
        <v>3.4012199999999999</v>
      </c>
      <c r="G262" s="95">
        <v>4.1753800000000005</v>
      </c>
      <c r="H262" s="95">
        <v>0</v>
      </c>
      <c r="I262" s="95">
        <v>0</v>
      </c>
      <c r="J262" s="95">
        <v>0</v>
      </c>
      <c r="K262" s="95">
        <v>81.111240000000009</v>
      </c>
    </row>
    <row r="263" spans="1:11">
      <c r="A263" s="64" t="s">
        <v>380</v>
      </c>
      <c r="B263" s="95">
        <v>0</v>
      </c>
      <c r="C263" s="95">
        <v>0</v>
      </c>
      <c r="D263" s="95">
        <v>0</v>
      </c>
      <c r="E263" s="95">
        <v>0</v>
      </c>
      <c r="F263" s="95">
        <v>0</v>
      </c>
      <c r="G263" s="95">
        <v>0</v>
      </c>
      <c r="H263" s="95">
        <v>0</v>
      </c>
      <c r="I263" s="95">
        <v>0</v>
      </c>
      <c r="J263" s="95">
        <v>0</v>
      </c>
      <c r="K263" s="95">
        <v>0</v>
      </c>
    </row>
    <row r="264" spans="1:11">
      <c r="A264" s="64" t="s">
        <v>381</v>
      </c>
      <c r="B264" s="95">
        <v>55.07931</v>
      </c>
      <c r="C264" s="95">
        <v>238.57882000000001</v>
      </c>
      <c r="D264" s="95">
        <v>10.1426</v>
      </c>
      <c r="E264" s="95">
        <v>0</v>
      </c>
      <c r="F264" s="95">
        <v>0</v>
      </c>
      <c r="G264" s="95">
        <v>0</v>
      </c>
      <c r="H264" s="95">
        <v>0</v>
      </c>
      <c r="I264" s="95">
        <v>0</v>
      </c>
      <c r="J264" s="95">
        <v>3.3729999999999996E-2</v>
      </c>
      <c r="K264" s="95">
        <v>303.83446000000004</v>
      </c>
    </row>
    <row r="265" spans="1:11">
      <c r="A265" s="64" t="s">
        <v>382</v>
      </c>
      <c r="B265" s="95">
        <v>0</v>
      </c>
      <c r="C265" s="95">
        <v>0</v>
      </c>
      <c r="D265" s="95">
        <v>0</v>
      </c>
      <c r="E265" s="95">
        <v>0</v>
      </c>
      <c r="F265" s="95">
        <v>0</v>
      </c>
      <c r="G265" s="95">
        <v>0</v>
      </c>
      <c r="H265" s="95">
        <v>0</v>
      </c>
      <c r="I265" s="95">
        <v>0</v>
      </c>
      <c r="J265" s="95">
        <v>0</v>
      </c>
      <c r="K265" s="95">
        <v>0</v>
      </c>
    </row>
    <row r="266" spans="1:11">
      <c r="A266" s="177" t="s">
        <v>383</v>
      </c>
      <c r="B266" s="57">
        <v>-4812.4147400000002</v>
      </c>
      <c r="C266" s="57">
        <v>-11494.276760000001</v>
      </c>
      <c r="D266" s="57">
        <v>-6573.4870899999996</v>
      </c>
      <c r="E266" s="57">
        <v>-279.11235999999997</v>
      </c>
      <c r="F266" s="57">
        <v>-1814.45866</v>
      </c>
      <c r="G266" s="57">
        <v>-2729.52783</v>
      </c>
      <c r="H266" s="57">
        <v>-105.10730000000001</v>
      </c>
      <c r="I266" s="57">
        <v>-5051.1388699999998</v>
      </c>
      <c r="J266" s="57">
        <v>-2318.6372700000002</v>
      </c>
      <c r="K266" s="57">
        <v>-35178.160880000003</v>
      </c>
    </row>
    <row r="267" spans="1:11">
      <c r="A267" s="64" t="s">
        <v>384</v>
      </c>
      <c r="B267" s="95">
        <v>-276.79035999999996</v>
      </c>
      <c r="C267" s="95">
        <v>-2621.6227799999997</v>
      </c>
      <c r="D267" s="95">
        <v>-1036.05699</v>
      </c>
      <c r="E267" s="95">
        <v>0</v>
      </c>
      <c r="F267" s="95">
        <v>-53.104039999999998</v>
      </c>
      <c r="G267" s="95">
        <v>-19.130490000000002</v>
      </c>
      <c r="H267" s="95">
        <v>0</v>
      </c>
      <c r="I267" s="95">
        <v>-0.88283</v>
      </c>
      <c r="J267" s="95">
        <v>0</v>
      </c>
      <c r="K267" s="95">
        <v>-4007.5874900000003</v>
      </c>
    </row>
    <row r="268" spans="1:11">
      <c r="A268" s="64" t="s">
        <v>385</v>
      </c>
      <c r="B268" s="95">
        <v>0</v>
      </c>
      <c r="C268" s="95">
        <v>0</v>
      </c>
      <c r="D268" s="95">
        <v>0</v>
      </c>
      <c r="E268" s="95">
        <v>0</v>
      </c>
      <c r="F268" s="95">
        <v>0</v>
      </c>
      <c r="G268" s="95">
        <v>0</v>
      </c>
      <c r="H268" s="95">
        <v>0</v>
      </c>
      <c r="I268" s="95">
        <v>0</v>
      </c>
      <c r="J268" s="95">
        <v>0</v>
      </c>
      <c r="K268" s="95">
        <v>0</v>
      </c>
    </row>
    <row r="269" spans="1:11">
      <c r="A269" s="64" t="s">
        <v>386</v>
      </c>
      <c r="B269" s="95">
        <v>-3218.6569500000001</v>
      </c>
      <c r="C269" s="95">
        <v>-6348.5723499999995</v>
      </c>
      <c r="D269" s="95">
        <v>-4473.6710199999998</v>
      </c>
      <c r="E269" s="95">
        <v>-273.38873000000001</v>
      </c>
      <c r="F269" s="95">
        <v>-1307.94705</v>
      </c>
      <c r="G269" s="95">
        <v>-2191.47282</v>
      </c>
      <c r="H269" s="95">
        <v>-105.10730000000001</v>
      </c>
      <c r="I269" s="95">
        <v>-1851.6544799999999</v>
      </c>
      <c r="J269" s="95">
        <v>-2169.9253900000003</v>
      </c>
      <c r="K269" s="95">
        <v>-21940.396089999998</v>
      </c>
    </row>
    <row r="270" spans="1:11">
      <c r="A270" s="64" t="s">
        <v>387</v>
      </c>
      <c r="B270" s="95">
        <v>0</v>
      </c>
      <c r="C270" s="95">
        <v>-43.208100000000002</v>
      </c>
      <c r="D270" s="95">
        <v>-12.833819999999999</v>
      </c>
      <c r="E270" s="95">
        <v>-5.72363</v>
      </c>
      <c r="F270" s="95">
        <v>0</v>
      </c>
      <c r="G270" s="95">
        <v>-19.047639999999998</v>
      </c>
      <c r="H270" s="95">
        <v>0</v>
      </c>
      <c r="I270" s="95">
        <v>-1.7755099999999999</v>
      </c>
      <c r="J270" s="95">
        <v>-6.9023100000000008</v>
      </c>
      <c r="K270" s="95">
        <v>-89.491009999999989</v>
      </c>
    </row>
    <row r="271" spans="1:11">
      <c r="A271" s="64" t="s">
        <v>388</v>
      </c>
      <c r="B271" s="95">
        <v>-1069.7612900000001</v>
      </c>
      <c r="C271" s="95">
        <v>-2479.5808700000002</v>
      </c>
      <c r="D271" s="95">
        <v>-1050.92526</v>
      </c>
      <c r="E271" s="95">
        <v>0</v>
      </c>
      <c r="F271" s="95">
        <v>-453.40757000000002</v>
      </c>
      <c r="G271" s="95">
        <v>-499.87688000000003</v>
      </c>
      <c r="H271" s="95">
        <v>0</v>
      </c>
      <c r="I271" s="95">
        <v>-2975.3052200000002</v>
      </c>
      <c r="J271" s="95">
        <v>-124.46411000000001</v>
      </c>
      <c r="K271" s="95">
        <v>-8653.3211999999985</v>
      </c>
    </row>
    <row r="272" spans="1:11">
      <c r="A272" s="65" t="s">
        <v>389</v>
      </c>
      <c r="B272" s="95">
        <v>-247.20614</v>
      </c>
      <c r="C272" s="95">
        <v>0</v>
      </c>
      <c r="D272" s="95">
        <v>0</v>
      </c>
      <c r="E272" s="95">
        <v>0</v>
      </c>
      <c r="F272" s="95">
        <v>0</v>
      </c>
      <c r="G272" s="95">
        <v>0</v>
      </c>
      <c r="H272" s="95">
        <v>0</v>
      </c>
      <c r="I272" s="95">
        <v>-221.52082999999999</v>
      </c>
      <c r="J272" s="95">
        <v>-17.345459999999999</v>
      </c>
      <c r="K272" s="95">
        <v>-486.07243</v>
      </c>
    </row>
    <row r="273" spans="1:11">
      <c r="A273" s="65" t="s">
        <v>460</v>
      </c>
      <c r="B273" s="95">
        <v>0</v>
      </c>
      <c r="C273" s="95">
        <v>-1.2926600000000001</v>
      </c>
      <c r="D273" s="95">
        <v>0</v>
      </c>
      <c r="E273" s="95">
        <v>0</v>
      </c>
      <c r="F273" s="95">
        <v>0</v>
      </c>
      <c r="G273" s="95">
        <v>0</v>
      </c>
      <c r="H273" s="95">
        <v>0</v>
      </c>
      <c r="I273" s="95">
        <v>0</v>
      </c>
      <c r="J273" s="95">
        <v>0</v>
      </c>
      <c r="K273" s="95">
        <v>-1.2926600000000001</v>
      </c>
    </row>
    <row r="274" spans="1:11">
      <c r="A274" s="177" t="s">
        <v>974</v>
      </c>
      <c r="B274" s="57">
        <v>5976.1622300000008</v>
      </c>
      <c r="C274" s="57">
        <v>40401.016090000005</v>
      </c>
      <c r="D274" s="57">
        <v>20282.056149999997</v>
      </c>
      <c r="E274" s="57">
        <v>645.04506000000003</v>
      </c>
      <c r="F274" s="57">
        <v>6637.2686199999998</v>
      </c>
      <c r="G274" s="57">
        <v>5540.0207399999999</v>
      </c>
      <c r="H274" s="57">
        <v>467.23761999999999</v>
      </c>
      <c r="I274" s="57">
        <v>21377.859929999999</v>
      </c>
      <c r="J274" s="57">
        <v>5417.8904899999998</v>
      </c>
      <c r="K274" s="57">
        <v>106744.55693000001</v>
      </c>
    </row>
    <row r="275" spans="1:11">
      <c r="A275" s="155" t="s">
        <v>390</v>
      </c>
      <c r="B275" s="57">
        <v>628.22616000000005</v>
      </c>
      <c r="C275" s="57">
        <v>330.26646</v>
      </c>
      <c r="D275" s="57">
        <v>1132.7899199999999</v>
      </c>
      <c r="E275" s="57">
        <v>88.650689999999997</v>
      </c>
      <c r="F275" s="57">
        <v>170.21760999999998</v>
      </c>
      <c r="G275" s="57">
        <v>250.64865</v>
      </c>
      <c r="H275" s="57">
        <v>56.822929999999999</v>
      </c>
      <c r="I275" s="57">
        <v>80.938570000000013</v>
      </c>
      <c r="J275" s="57">
        <v>459.50277</v>
      </c>
      <c r="K275" s="57">
        <v>3198.06376</v>
      </c>
    </row>
    <row r="276" spans="1:11">
      <c r="A276" s="64" t="s">
        <v>391</v>
      </c>
      <c r="B276" s="95">
        <v>376.86621000000002</v>
      </c>
      <c r="C276" s="95">
        <v>209.10575</v>
      </c>
      <c r="D276" s="95">
        <v>901.87848999999994</v>
      </c>
      <c r="E276" s="95">
        <v>40.222120000000004</v>
      </c>
      <c r="F276" s="95">
        <v>154.54085000000001</v>
      </c>
      <c r="G276" s="95">
        <v>220.28390999999999</v>
      </c>
      <c r="H276" s="95">
        <v>0</v>
      </c>
      <c r="I276" s="95">
        <v>26.409569999999999</v>
      </c>
      <c r="J276" s="95">
        <v>389.12329999999997</v>
      </c>
      <c r="K276" s="95">
        <v>2318.4302000000002</v>
      </c>
    </row>
    <row r="277" spans="1:11">
      <c r="A277" s="64" t="s">
        <v>392</v>
      </c>
      <c r="B277" s="95">
        <v>36.4983</v>
      </c>
      <c r="C277" s="95">
        <v>33.111190000000001</v>
      </c>
      <c r="D277" s="95">
        <v>8.0506099999999989</v>
      </c>
      <c r="E277" s="95">
        <v>1.8456400000000002</v>
      </c>
      <c r="F277" s="95">
        <v>2.2382900000000001</v>
      </c>
      <c r="G277" s="95">
        <v>24.65052</v>
      </c>
      <c r="H277" s="95">
        <v>2.0713300000000001</v>
      </c>
      <c r="I277" s="95">
        <v>0.49254000000000003</v>
      </c>
      <c r="J277" s="95">
        <v>49.737470000000002</v>
      </c>
      <c r="K277" s="95">
        <v>158.69589000000002</v>
      </c>
    </row>
    <row r="278" spans="1:11">
      <c r="A278" s="64" t="s">
        <v>393</v>
      </c>
      <c r="B278" s="95">
        <v>0</v>
      </c>
      <c r="C278" s="95">
        <v>0</v>
      </c>
      <c r="D278" s="95">
        <v>0</v>
      </c>
      <c r="E278" s="95">
        <v>0</v>
      </c>
      <c r="F278" s="95">
        <v>0</v>
      </c>
      <c r="G278" s="95">
        <v>0</v>
      </c>
      <c r="H278" s="95">
        <v>0</v>
      </c>
      <c r="I278" s="95">
        <v>24.837630000000001</v>
      </c>
      <c r="J278" s="95">
        <v>0</v>
      </c>
      <c r="K278" s="95">
        <v>24.837630000000001</v>
      </c>
    </row>
    <row r="279" spans="1:11">
      <c r="A279" s="64" t="s">
        <v>394</v>
      </c>
      <c r="B279" s="95">
        <v>0</v>
      </c>
      <c r="C279" s="95">
        <v>0</v>
      </c>
      <c r="D279" s="95">
        <v>0</v>
      </c>
      <c r="E279" s="95">
        <v>0</v>
      </c>
      <c r="F279" s="95">
        <v>0</v>
      </c>
      <c r="G279" s="95">
        <v>0</v>
      </c>
      <c r="H279" s="95">
        <v>0</v>
      </c>
      <c r="I279" s="95">
        <v>0</v>
      </c>
      <c r="J279" s="95">
        <v>0</v>
      </c>
      <c r="K279" s="95">
        <v>0</v>
      </c>
    </row>
    <row r="280" spans="1:11">
      <c r="A280" s="62" t="s">
        <v>395</v>
      </c>
      <c r="B280" s="95">
        <v>214.86165</v>
      </c>
      <c r="C280" s="95">
        <v>88.049520000000001</v>
      </c>
      <c r="D280" s="95">
        <v>222.86082000000002</v>
      </c>
      <c r="E280" s="95">
        <v>46.582929999999998</v>
      </c>
      <c r="F280" s="95">
        <v>13.438469999999999</v>
      </c>
      <c r="G280" s="95">
        <v>5.7142200000000001</v>
      </c>
      <c r="H280" s="95">
        <v>54.751599999999996</v>
      </c>
      <c r="I280" s="95">
        <v>29.198830000000001</v>
      </c>
      <c r="J280" s="95">
        <v>20.641999999999999</v>
      </c>
      <c r="K280" s="95">
        <v>696.10004000000004</v>
      </c>
    </row>
    <row r="281" spans="1:11">
      <c r="A281" s="62" t="s">
        <v>396</v>
      </c>
      <c r="B281" s="95">
        <v>0</v>
      </c>
      <c r="C281" s="95">
        <v>0</v>
      </c>
      <c r="D281" s="95">
        <v>0</v>
      </c>
      <c r="E281" s="95">
        <v>0</v>
      </c>
      <c r="F281" s="95">
        <v>0</v>
      </c>
      <c r="G281" s="95">
        <v>0</v>
      </c>
      <c r="H281" s="95">
        <v>0</v>
      </c>
      <c r="I281" s="95">
        <v>0</v>
      </c>
      <c r="J281" s="95">
        <v>0</v>
      </c>
      <c r="K281" s="95">
        <v>0</v>
      </c>
    </row>
    <row r="282" spans="1:11">
      <c r="A282" s="177" t="s">
        <v>397</v>
      </c>
      <c r="B282" s="57">
        <v>-58.940589999999993</v>
      </c>
      <c r="C282" s="57">
        <v>-2064.1418400000002</v>
      </c>
      <c r="D282" s="57">
        <v>-175.59148999999999</v>
      </c>
      <c r="E282" s="57">
        <v>-13.168430000000001</v>
      </c>
      <c r="F282" s="57">
        <v>-41.691960000000002</v>
      </c>
      <c r="G282" s="57">
        <v>-120.89785000000001</v>
      </c>
      <c r="H282" s="57">
        <v>-6.3152600000000003</v>
      </c>
      <c r="I282" s="57">
        <v>-300.62565000000001</v>
      </c>
      <c r="J282" s="57">
        <v>-35.656769999999995</v>
      </c>
      <c r="K282" s="57">
        <v>-2817.0298399999997</v>
      </c>
    </row>
    <row r="283" spans="1:11">
      <c r="A283" s="64" t="s">
        <v>391</v>
      </c>
      <c r="B283" s="95">
        <v>-24.480709999999998</v>
      </c>
      <c r="C283" s="95">
        <v>-400.43953999999997</v>
      </c>
      <c r="D283" s="95">
        <v>-69.870500000000007</v>
      </c>
      <c r="E283" s="95">
        <v>-12.635860000000001</v>
      </c>
      <c r="F283" s="95">
        <v>-17.976389999999999</v>
      </c>
      <c r="G283" s="95">
        <v>-37.355849999999997</v>
      </c>
      <c r="H283" s="95">
        <v>-1.5878299999999999</v>
      </c>
      <c r="I283" s="95">
        <v>-266.23162000000002</v>
      </c>
      <c r="J283" s="95">
        <v>-35.594819999999999</v>
      </c>
      <c r="K283" s="95">
        <v>-866.17312000000004</v>
      </c>
    </row>
    <row r="284" spans="1:11">
      <c r="A284" s="64" t="s">
        <v>398</v>
      </c>
      <c r="B284" s="95">
        <v>-1.1012999999999999</v>
      </c>
      <c r="C284" s="95">
        <v>-1.5643</v>
      </c>
      <c r="D284" s="95">
        <v>0</v>
      </c>
      <c r="E284" s="95">
        <v>0</v>
      </c>
      <c r="F284" s="95">
        <v>0</v>
      </c>
      <c r="G284" s="95">
        <v>-25.557539999999999</v>
      </c>
      <c r="H284" s="95">
        <v>0</v>
      </c>
      <c r="I284" s="95">
        <v>-1.1919999999999999</v>
      </c>
      <c r="J284" s="95">
        <v>0</v>
      </c>
      <c r="K284" s="95">
        <v>-29.415140000000001</v>
      </c>
    </row>
    <row r="285" spans="1:11">
      <c r="A285" s="64" t="s">
        <v>399</v>
      </c>
      <c r="B285" s="95">
        <v>-2.5494699999999999</v>
      </c>
      <c r="C285" s="95">
        <v>0</v>
      </c>
      <c r="D285" s="95">
        <v>0</v>
      </c>
      <c r="E285" s="95">
        <v>0</v>
      </c>
      <c r="F285" s="95">
        <v>0</v>
      </c>
      <c r="G285" s="95">
        <v>0</v>
      </c>
      <c r="H285" s="95">
        <v>0</v>
      </c>
      <c r="I285" s="95">
        <v>0</v>
      </c>
      <c r="J285" s="95">
        <v>0</v>
      </c>
      <c r="K285" s="95">
        <v>-2.5494699999999999</v>
      </c>
    </row>
    <row r="286" spans="1:11">
      <c r="A286" s="64" t="s">
        <v>400</v>
      </c>
      <c r="B286" s="95">
        <v>0</v>
      </c>
      <c r="C286" s="95">
        <v>0</v>
      </c>
      <c r="D286" s="95">
        <v>0</v>
      </c>
      <c r="E286" s="95">
        <v>0</v>
      </c>
      <c r="F286" s="95">
        <v>0</v>
      </c>
      <c r="G286" s="95">
        <v>0</v>
      </c>
      <c r="H286" s="95">
        <v>0</v>
      </c>
      <c r="I286" s="95">
        <v>0</v>
      </c>
      <c r="J286" s="95">
        <v>0</v>
      </c>
      <c r="K286" s="95">
        <v>0</v>
      </c>
    </row>
    <row r="287" spans="1:11">
      <c r="A287" s="65" t="s">
        <v>401</v>
      </c>
      <c r="B287" s="95">
        <v>-30.80911</v>
      </c>
      <c r="C287" s="95">
        <v>-1662.1379999999999</v>
      </c>
      <c r="D287" s="95">
        <v>-105.72099</v>
      </c>
      <c r="E287" s="95">
        <v>-0.5325700000000001</v>
      </c>
      <c r="F287" s="95">
        <v>-23.71557</v>
      </c>
      <c r="G287" s="95">
        <v>-57.984459999999999</v>
      </c>
      <c r="H287" s="95">
        <v>-4.72743</v>
      </c>
      <c r="I287" s="95">
        <v>-33.202030000000001</v>
      </c>
      <c r="J287" s="95">
        <v>-6.1950000000000005E-2</v>
      </c>
      <c r="K287" s="95">
        <v>-1918.89211</v>
      </c>
    </row>
    <row r="288" spans="1:11">
      <c r="A288" s="65" t="s">
        <v>402</v>
      </c>
      <c r="B288" s="95">
        <v>0</v>
      </c>
      <c r="C288" s="95">
        <v>0</v>
      </c>
      <c r="D288" s="95">
        <v>0</v>
      </c>
      <c r="E288" s="95">
        <v>0</v>
      </c>
      <c r="F288" s="95">
        <v>0</v>
      </c>
      <c r="G288" s="95">
        <v>0</v>
      </c>
      <c r="H288" s="95">
        <v>0</v>
      </c>
      <c r="I288" s="95">
        <v>0</v>
      </c>
      <c r="J288" s="95">
        <v>0</v>
      </c>
      <c r="K288" s="95">
        <v>0</v>
      </c>
    </row>
    <row r="289" spans="1:11">
      <c r="A289" s="177" t="s">
        <v>973</v>
      </c>
      <c r="B289" s="57">
        <v>6545.4477999999999</v>
      </c>
      <c r="C289" s="57">
        <v>38667.14071</v>
      </c>
      <c r="D289" s="57">
        <v>21239.254579999997</v>
      </c>
      <c r="E289" s="57">
        <v>720.52731999999992</v>
      </c>
      <c r="F289" s="57">
        <v>6765.7942699999994</v>
      </c>
      <c r="G289" s="57">
        <v>5669.7715399999997</v>
      </c>
      <c r="H289" s="57">
        <v>517.74528999999995</v>
      </c>
      <c r="I289" s="57">
        <v>21158.172850000003</v>
      </c>
      <c r="J289" s="57">
        <v>5841.7364900000002</v>
      </c>
      <c r="K289" s="57">
        <v>107125.59084999999</v>
      </c>
    </row>
    <row r="290" spans="1:11">
      <c r="A290" s="64" t="s">
        <v>403</v>
      </c>
      <c r="B290" s="95">
        <v>3883.4717700000001</v>
      </c>
      <c r="C290" s="95">
        <v>3671.0918500000002</v>
      </c>
      <c r="D290" s="95">
        <v>447.34021999999999</v>
      </c>
      <c r="E290" s="95">
        <v>109.05982</v>
      </c>
      <c r="F290" s="95">
        <v>589.75162999999998</v>
      </c>
      <c r="G290" s="95">
        <v>859.68052999999998</v>
      </c>
      <c r="H290" s="95">
        <v>7.7</v>
      </c>
      <c r="I290" s="95">
        <v>3304.9511600000001</v>
      </c>
      <c r="J290" s="95">
        <v>291.72957000000002</v>
      </c>
      <c r="K290" s="95">
        <v>13164.77655</v>
      </c>
    </row>
    <row r="291" spans="1:11">
      <c r="A291" s="64" t="s">
        <v>404</v>
      </c>
      <c r="B291" s="95">
        <v>56.947369999999999</v>
      </c>
      <c r="C291" s="95">
        <v>601.27561000000003</v>
      </c>
      <c r="D291" s="95">
        <v>79.141070000000013</v>
      </c>
      <c r="E291" s="95">
        <v>26.955099999999998</v>
      </c>
      <c r="F291" s="95">
        <v>40.546790000000001</v>
      </c>
      <c r="G291" s="95">
        <v>141.28657000000001</v>
      </c>
      <c r="H291" s="95">
        <v>7.7</v>
      </c>
      <c r="I291" s="95">
        <v>965.22093000000007</v>
      </c>
      <c r="J291" s="95">
        <v>120.28408</v>
      </c>
      <c r="K291" s="95">
        <v>2039.35752</v>
      </c>
    </row>
    <row r="292" spans="1:11">
      <c r="A292" s="64" t="s">
        <v>405</v>
      </c>
      <c r="B292" s="95">
        <v>3826.5243999999998</v>
      </c>
      <c r="C292" s="95">
        <v>3069.8162400000001</v>
      </c>
      <c r="D292" s="95">
        <v>368.19915000000003</v>
      </c>
      <c r="E292" s="95">
        <v>82.10472</v>
      </c>
      <c r="F292" s="95">
        <v>549.20483999999999</v>
      </c>
      <c r="G292" s="95">
        <v>718.39395999999999</v>
      </c>
      <c r="H292" s="95">
        <v>0</v>
      </c>
      <c r="I292" s="95">
        <v>2339.7302300000001</v>
      </c>
      <c r="J292" s="95">
        <v>171.44548999999998</v>
      </c>
      <c r="K292" s="95">
        <v>11125.419029999999</v>
      </c>
    </row>
    <row r="293" spans="1:11">
      <c r="A293" s="64" t="s">
        <v>406</v>
      </c>
      <c r="B293" s="95">
        <v>0</v>
      </c>
      <c r="C293" s="95">
        <v>0</v>
      </c>
      <c r="D293" s="95">
        <v>0</v>
      </c>
      <c r="E293" s="95">
        <v>0</v>
      </c>
      <c r="F293" s="95">
        <v>0</v>
      </c>
      <c r="G293" s="95">
        <v>0</v>
      </c>
      <c r="H293" s="95">
        <v>0</v>
      </c>
      <c r="I293" s="95">
        <v>0</v>
      </c>
      <c r="J293" s="95">
        <v>0</v>
      </c>
      <c r="K293" s="95">
        <v>0</v>
      </c>
    </row>
    <row r="294" spans="1:11">
      <c r="A294" s="64" t="s">
        <v>407</v>
      </c>
      <c r="B294" s="95">
        <v>0</v>
      </c>
      <c r="C294" s="95">
        <v>0</v>
      </c>
      <c r="D294" s="95">
        <v>0</v>
      </c>
      <c r="E294" s="95">
        <v>0</v>
      </c>
      <c r="F294" s="95">
        <v>0</v>
      </c>
      <c r="G294" s="95">
        <v>0</v>
      </c>
      <c r="H294" s="95">
        <v>0</v>
      </c>
      <c r="I294" s="95">
        <v>0</v>
      </c>
      <c r="J294" s="95">
        <v>0</v>
      </c>
      <c r="K294" s="95">
        <v>0</v>
      </c>
    </row>
    <row r="295" spans="1:11">
      <c r="A295" s="64" t="s">
        <v>408</v>
      </c>
      <c r="B295" s="95">
        <v>0</v>
      </c>
      <c r="C295" s="95">
        <v>0</v>
      </c>
      <c r="D295" s="95">
        <v>0</v>
      </c>
      <c r="E295" s="95">
        <v>0</v>
      </c>
      <c r="F295" s="95">
        <v>0</v>
      </c>
      <c r="G295" s="95">
        <v>0</v>
      </c>
      <c r="H295" s="95">
        <v>0</v>
      </c>
      <c r="I295" s="95">
        <v>0</v>
      </c>
      <c r="J295" s="95">
        <v>0</v>
      </c>
      <c r="K295" s="95">
        <v>0</v>
      </c>
    </row>
    <row r="296" spans="1:11">
      <c r="A296" s="64" t="s">
        <v>409</v>
      </c>
      <c r="B296" s="95">
        <v>0</v>
      </c>
      <c r="C296" s="95">
        <v>0</v>
      </c>
      <c r="D296" s="95">
        <v>0</v>
      </c>
      <c r="E296" s="95">
        <v>0</v>
      </c>
      <c r="F296" s="95">
        <v>0</v>
      </c>
      <c r="G296" s="95">
        <v>0</v>
      </c>
      <c r="H296" s="95">
        <v>0</v>
      </c>
      <c r="I296" s="95">
        <v>0</v>
      </c>
      <c r="J296" s="95">
        <v>0</v>
      </c>
      <c r="K296" s="95">
        <v>0</v>
      </c>
    </row>
    <row r="297" spans="1:11">
      <c r="A297" s="64" t="s">
        <v>410</v>
      </c>
      <c r="B297" s="95">
        <v>0</v>
      </c>
      <c r="C297" s="95">
        <v>0</v>
      </c>
      <c r="D297" s="95">
        <v>0</v>
      </c>
      <c r="E297" s="95">
        <v>0</v>
      </c>
      <c r="F297" s="95">
        <v>0</v>
      </c>
      <c r="G297" s="95">
        <v>0</v>
      </c>
      <c r="H297" s="95">
        <v>0</v>
      </c>
      <c r="I297" s="95">
        <v>0</v>
      </c>
      <c r="J297" s="95">
        <v>0</v>
      </c>
      <c r="K297" s="95">
        <v>0</v>
      </c>
    </row>
    <row r="298" spans="1:11">
      <c r="A298" s="64" t="s">
        <v>411</v>
      </c>
      <c r="B298" s="95">
        <v>-5099.4714000000004</v>
      </c>
      <c r="C298" s="95">
        <v>-7039.0494900000003</v>
      </c>
      <c r="D298" s="95">
        <v>-3893.0631800000001</v>
      </c>
      <c r="E298" s="95">
        <v>-147.57374999999999</v>
      </c>
      <c r="F298" s="95">
        <v>-1551.0420200000001</v>
      </c>
      <c r="G298" s="95">
        <v>-2212.3981400000002</v>
      </c>
      <c r="H298" s="95">
        <v>-116.37547000000001</v>
      </c>
      <c r="I298" s="95">
        <v>-7215.7691299999997</v>
      </c>
      <c r="J298" s="95">
        <v>-799.83335</v>
      </c>
      <c r="K298" s="95">
        <v>-28074.575929999999</v>
      </c>
    </row>
    <row r="299" spans="1:11">
      <c r="A299" s="64" t="s">
        <v>412</v>
      </c>
      <c r="B299" s="95">
        <v>-4835.2259899999999</v>
      </c>
      <c r="C299" s="95">
        <v>-6386.8969299999999</v>
      </c>
      <c r="D299" s="95">
        <v>-3137.1772999999998</v>
      </c>
      <c r="E299" s="95">
        <v>-137.90743000000001</v>
      </c>
      <c r="F299" s="95">
        <v>-1509.3067599999999</v>
      </c>
      <c r="G299" s="95">
        <v>-1916.6862599999999</v>
      </c>
      <c r="H299" s="95">
        <v>-116.37547000000001</v>
      </c>
      <c r="I299" s="95">
        <v>-6245.6837100000002</v>
      </c>
      <c r="J299" s="95">
        <v>-678.06479000000002</v>
      </c>
      <c r="K299" s="95">
        <v>-24963.324639999999</v>
      </c>
    </row>
    <row r="300" spans="1:11">
      <c r="A300" s="64" t="s">
        <v>413</v>
      </c>
      <c r="B300" s="95">
        <v>0</v>
      </c>
      <c r="C300" s="95">
        <v>0</v>
      </c>
      <c r="D300" s="95">
        <v>0</v>
      </c>
      <c r="E300" s="95">
        <v>0</v>
      </c>
      <c r="F300" s="95">
        <v>0</v>
      </c>
      <c r="G300" s="95">
        <v>0</v>
      </c>
      <c r="H300" s="95">
        <v>0</v>
      </c>
      <c r="I300" s="95">
        <v>0</v>
      </c>
      <c r="J300" s="95">
        <v>0</v>
      </c>
      <c r="K300" s="95">
        <v>0</v>
      </c>
    </row>
    <row r="301" spans="1:11">
      <c r="A301" s="64" t="s">
        <v>414</v>
      </c>
      <c r="B301" s="95">
        <v>0</v>
      </c>
      <c r="C301" s="95">
        <v>0</v>
      </c>
      <c r="D301" s="95">
        <v>0</v>
      </c>
      <c r="E301" s="95">
        <v>0</v>
      </c>
      <c r="F301" s="95">
        <v>0</v>
      </c>
      <c r="G301" s="95">
        <v>0</v>
      </c>
      <c r="H301" s="95">
        <v>0</v>
      </c>
      <c r="I301" s="95">
        <v>0</v>
      </c>
      <c r="J301" s="95">
        <v>0</v>
      </c>
      <c r="K301" s="95">
        <v>0</v>
      </c>
    </row>
    <row r="302" spans="1:11">
      <c r="A302" s="65" t="s">
        <v>415</v>
      </c>
      <c r="B302" s="95">
        <v>-264.24540999999999</v>
      </c>
      <c r="C302" s="95">
        <v>-652.15256000000011</v>
      </c>
      <c r="D302" s="95">
        <v>-755.88588000000004</v>
      </c>
      <c r="E302" s="95">
        <v>-9.6663199999999989</v>
      </c>
      <c r="F302" s="95">
        <v>-41.735260000000004</v>
      </c>
      <c r="G302" s="95">
        <v>-295.71188000000001</v>
      </c>
      <c r="H302" s="95">
        <v>0</v>
      </c>
      <c r="I302" s="95">
        <v>-970.08542</v>
      </c>
      <c r="J302" s="95">
        <v>-121.76855999999999</v>
      </c>
      <c r="K302" s="95">
        <v>-3111.2512900000002</v>
      </c>
    </row>
    <row r="303" spans="1:11">
      <c r="A303" s="65" t="s">
        <v>1450</v>
      </c>
      <c r="B303" s="95">
        <v>0</v>
      </c>
      <c r="C303" s="95">
        <v>0</v>
      </c>
      <c r="D303" s="95">
        <v>0</v>
      </c>
      <c r="E303" s="95">
        <v>0</v>
      </c>
      <c r="F303" s="95">
        <v>0</v>
      </c>
      <c r="G303" s="95">
        <v>0</v>
      </c>
      <c r="H303" s="95">
        <v>0</v>
      </c>
      <c r="I303" s="95">
        <v>0</v>
      </c>
      <c r="J303" s="95">
        <v>0</v>
      </c>
      <c r="K303" s="95">
        <v>0</v>
      </c>
    </row>
    <row r="304" spans="1:11">
      <c r="A304" s="64" t="s">
        <v>417</v>
      </c>
      <c r="B304" s="95">
        <v>0</v>
      </c>
      <c r="C304" s="95">
        <v>0</v>
      </c>
      <c r="D304" s="95">
        <v>0</v>
      </c>
      <c r="E304" s="95">
        <v>0</v>
      </c>
      <c r="F304" s="95">
        <v>0</v>
      </c>
      <c r="G304" s="95">
        <v>0</v>
      </c>
      <c r="H304" s="95">
        <v>0</v>
      </c>
      <c r="I304" s="95">
        <v>0</v>
      </c>
      <c r="J304" s="95">
        <v>0</v>
      </c>
      <c r="K304" s="95">
        <v>0</v>
      </c>
    </row>
    <row r="305" spans="1:11">
      <c r="A305" s="177" t="s">
        <v>972</v>
      </c>
      <c r="B305" s="57">
        <v>5329.4481699999997</v>
      </c>
      <c r="C305" s="57">
        <v>35299.183069999999</v>
      </c>
      <c r="D305" s="57">
        <v>17793.531620000002</v>
      </c>
      <c r="E305" s="57">
        <v>682.01338999999996</v>
      </c>
      <c r="F305" s="57">
        <v>5804.5038800000002</v>
      </c>
      <c r="G305" s="57">
        <v>4317.05393</v>
      </c>
      <c r="H305" s="57">
        <v>409.06981999999999</v>
      </c>
      <c r="I305" s="57">
        <v>17247.354879999999</v>
      </c>
      <c r="J305" s="57">
        <v>5333.6327099999999</v>
      </c>
      <c r="K305" s="57">
        <v>92215.791469999996</v>
      </c>
    </row>
    <row r="306" spans="1:11">
      <c r="A306" s="177" t="s">
        <v>418</v>
      </c>
      <c r="B306" s="57">
        <v>-5174.9144100000003</v>
      </c>
      <c r="C306" s="57">
        <v>-25585.273219999999</v>
      </c>
      <c r="D306" s="57">
        <v>-15846.11448</v>
      </c>
      <c r="E306" s="57">
        <v>-666.59118000000001</v>
      </c>
      <c r="F306" s="57">
        <v>-4518.2505799999999</v>
      </c>
      <c r="G306" s="57">
        <v>-4140.7663199999997</v>
      </c>
      <c r="H306" s="57">
        <v>-402.61865999999998</v>
      </c>
      <c r="I306" s="57">
        <v>-14432.27958</v>
      </c>
      <c r="J306" s="57">
        <v>-4872.6244800000004</v>
      </c>
      <c r="K306" s="57">
        <v>-75639.432910000003</v>
      </c>
    </row>
    <row r="307" spans="1:11">
      <c r="A307" s="64" t="s">
        <v>419</v>
      </c>
      <c r="B307" s="95">
        <v>-2917.22768</v>
      </c>
      <c r="C307" s="95">
        <v>-19818.31364</v>
      </c>
      <c r="D307" s="95">
        <v>-9679.3200699999998</v>
      </c>
      <c r="E307" s="95">
        <v>-398.53303000000005</v>
      </c>
      <c r="F307" s="95">
        <v>-2988.9318900000003</v>
      </c>
      <c r="G307" s="95">
        <v>-2607.57521</v>
      </c>
      <c r="H307" s="95">
        <v>-277.63946999999996</v>
      </c>
      <c r="I307" s="95">
        <v>-8951.017679999999</v>
      </c>
      <c r="J307" s="95">
        <v>-3037.37599</v>
      </c>
      <c r="K307" s="95">
        <v>-50675.934659999999</v>
      </c>
    </row>
    <row r="308" spans="1:11">
      <c r="A308" s="64" t="s">
        <v>420</v>
      </c>
      <c r="B308" s="95">
        <v>-457.65532000000002</v>
      </c>
      <c r="C308" s="95">
        <v>-969.14744999999994</v>
      </c>
      <c r="D308" s="95">
        <v>-740.46960000000001</v>
      </c>
      <c r="E308" s="95">
        <v>-85.340969999999999</v>
      </c>
      <c r="F308" s="95">
        <v>-219.97614999999999</v>
      </c>
      <c r="G308" s="95">
        <v>-320.57514000000003</v>
      </c>
      <c r="H308" s="95">
        <v>-19.918029999999998</v>
      </c>
      <c r="I308" s="95">
        <v>-1914.5621799999999</v>
      </c>
      <c r="J308" s="95">
        <v>-359.83620000000002</v>
      </c>
      <c r="K308" s="95">
        <v>-5087.4810399999997</v>
      </c>
    </row>
    <row r="309" spans="1:11">
      <c r="A309" s="64" t="s">
        <v>421</v>
      </c>
      <c r="B309" s="95">
        <v>-42.610519999999994</v>
      </c>
      <c r="C309" s="95">
        <v>-300.15222999999997</v>
      </c>
      <c r="D309" s="95">
        <v>-96.902240000000006</v>
      </c>
      <c r="E309" s="95">
        <v>-14.263110000000001</v>
      </c>
      <c r="F309" s="95">
        <v>-35.289449999999995</v>
      </c>
      <c r="G309" s="95">
        <v>-32.393129999999999</v>
      </c>
      <c r="H309" s="95">
        <v>-4.90808</v>
      </c>
      <c r="I309" s="95">
        <v>-63.460120000000003</v>
      </c>
      <c r="J309" s="95">
        <v>-34.592239999999997</v>
      </c>
      <c r="K309" s="95">
        <v>-624.57111999999995</v>
      </c>
    </row>
    <row r="310" spans="1:11">
      <c r="A310" s="64" t="s">
        <v>422</v>
      </c>
      <c r="B310" s="95">
        <v>-233.44923</v>
      </c>
      <c r="C310" s="95">
        <v>-778.80574999999999</v>
      </c>
      <c r="D310" s="95">
        <v>-470.51997999999998</v>
      </c>
      <c r="E310" s="95">
        <v>-29.936220000000002</v>
      </c>
      <c r="F310" s="95">
        <v>-260.85201000000001</v>
      </c>
      <c r="G310" s="95">
        <v>-199.39401000000001</v>
      </c>
      <c r="H310" s="95">
        <v>-11.40015</v>
      </c>
      <c r="I310" s="95">
        <v>-380.22032999999999</v>
      </c>
      <c r="J310" s="95">
        <v>-255.20025000000001</v>
      </c>
      <c r="K310" s="95">
        <v>-2619.7779300000002</v>
      </c>
    </row>
    <row r="311" spans="1:11">
      <c r="A311" s="64" t="s">
        <v>423</v>
      </c>
      <c r="B311" s="95">
        <v>-519.54746</v>
      </c>
      <c r="C311" s="95">
        <v>-3.7494999999999998</v>
      </c>
      <c r="D311" s="95">
        <v>-838.01310000000001</v>
      </c>
      <c r="E311" s="95">
        <v>-34.590449999999997</v>
      </c>
      <c r="F311" s="95">
        <v>-277.86968000000002</v>
      </c>
      <c r="G311" s="95">
        <v>-269.61841999999996</v>
      </c>
      <c r="H311" s="95">
        <v>-19.242000000000001</v>
      </c>
      <c r="I311" s="95">
        <v>-853.08021999999994</v>
      </c>
      <c r="J311" s="95">
        <v>-250.91855999999999</v>
      </c>
      <c r="K311" s="95">
        <v>-3066.6293900000001</v>
      </c>
    </row>
    <row r="312" spans="1:11">
      <c r="A312" s="64" t="s">
        <v>424</v>
      </c>
      <c r="B312" s="95">
        <v>-225.25454000000002</v>
      </c>
      <c r="C312" s="95">
        <v>-350.20672999999999</v>
      </c>
      <c r="D312" s="95">
        <v>-89.018160000000009</v>
      </c>
      <c r="E312" s="95">
        <v>-16.82734</v>
      </c>
      <c r="F312" s="95">
        <v>-52.522750000000002</v>
      </c>
      <c r="G312" s="95">
        <v>-57.552279999999996</v>
      </c>
      <c r="H312" s="95">
        <v>-9.4578600000000002</v>
      </c>
      <c r="I312" s="95">
        <v>-727.5886999999999</v>
      </c>
      <c r="J312" s="95">
        <v>-41.454660000000004</v>
      </c>
      <c r="K312" s="95">
        <v>-1569.88302</v>
      </c>
    </row>
    <row r="313" spans="1:11">
      <c r="A313" s="64" t="s">
        <v>425</v>
      </c>
      <c r="B313" s="95">
        <v>-151.18692000000001</v>
      </c>
      <c r="C313" s="95">
        <v>-583.39678000000004</v>
      </c>
      <c r="D313" s="95">
        <v>-1065.71326</v>
      </c>
      <c r="E313" s="95">
        <v>-18.359119999999997</v>
      </c>
      <c r="F313" s="95">
        <v>-126.22950999999999</v>
      </c>
      <c r="G313" s="95">
        <v>-95.403480000000002</v>
      </c>
      <c r="H313" s="95">
        <v>-12.162540000000002</v>
      </c>
      <c r="I313" s="95">
        <v>-324.09616</v>
      </c>
      <c r="J313" s="95">
        <v>-178.19076999999999</v>
      </c>
      <c r="K313" s="95">
        <v>-2554.7385399999998</v>
      </c>
    </row>
    <row r="314" spans="1:11">
      <c r="A314" s="64" t="s">
        <v>426</v>
      </c>
      <c r="B314" s="95">
        <v>-103.29505</v>
      </c>
      <c r="C314" s="95">
        <v>-55.925419999999995</v>
      </c>
      <c r="D314" s="95">
        <v>-721.08206000000007</v>
      </c>
      <c r="E314" s="95">
        <v>-3.9055</v>
      </c>
      <c r="F314" s="95">
        <v>-8.4366699999999994</v>
      </c>
      <c r="G314" s="95">
        <v>-38.995539999999998</v>
      </c>
      <c r="H314" s="95">
        <v>-12.22212</v>
      </c>
      <c r="I314" s="95">
        <v>-253.32317999999998</v>
      </c>
      <c r="J314" s="95">
        <v>-81.490700000000004</v>
      </c>
      <c r="K314" s="95">
        <v>-1278.67624</v>
      </c>
    </row>
    <row r="315" spans="1:11">
      <c r="A315" s="64" t="s">
        <v>427</v>
      </c>
      <c r="B315" s="95">
        <v>-524.68768999999998</v>
      </c>
      <c r="C315" s="95">
        <v>-2725.5757200000003</v>
      </c>
      <c r="D315" s="95">
        <v>-2145.0760099999998</v>
      </c>
      <c r="E315" s="95">
        <v>-64.835440000000006</v>
      </c>
      <c r="F315" s="95">
        <v>-548.14247</v>
      </c>
      <c r="G315" s="95">
        <v>-519.25910999999996</v>
      </c>
      <c r="H315" s="95">
        <v>-35.668410000000002</v>
      </c>
      <c r="I315" s="95">
        <v>-964.93101000000001</v>
      </c>
      <c r="J315" s="95">
        <v>-633.56511</v>
      </c>
      <c r="K315" s="95">
        <v>-8161.7409699999998</v>
      </c>
    </row>
    <row r="316" spans="1:11">
      <c r="A316" s="155" t="s">
        <v>971</v>
      </c>
      <c r="B316" s="57">
        <v>154.53376</v>
      </c>
      <c r="C316" s="57">
        <v>9713.90985</v>
      </c>
      <c r="D316" s="57">
        <v>1947.4171399999998</v>
      </c>
      <c r="E316" s="57">
        <v>15.42221</v>
      </c>
      <c r="F316" s="57">
        <v>1286.2533000000001</v>
      </c>
      <c r="G316" s="57">
        <v>176.28760999999997</v>
      </c>
      <c r="H316" s="57">
        <v>6.4511599999999998</v>
      </c>
      <c r="I316" s="57">
        <v>2815.0753</v>
      </c>
      <c r="J316" s="57">
        <v>461.00822999999997</v>
      </c>
      <c r="K316" s="57">
        <v>16576.358560000001</v>
      </c>
    </row>
    <row r="317" spans="1:11">
      <c r="A317" s="65" t="s">
        <v>428</v>
      </c>
      <c r="B317" s="95">
        <v>0</v>
      </c>
      <c r="C317" s="95">
        <v>0.18353</v>
      </c>
      <c r="D317" s="95">
        <v>1.0185599999999999</v>
      </c>
      <c r="E317" s="95">
        <v>0</v>
      </c>
      <c r="F317" s="95">
        <v>0</v>
      </c>
      <c r="G317" s="95">
        <v>-1.0000000000000001E-5</v>
      </c>
      <c r="H317" s="95">
        <v>0</v>
      </c>
      <c r="I317" s="95">
        <v>0</v>
      </c>
      <c r="J317" s="95">
        <v>0</v>
      </c>
      <c r="K317" s="95">
        <v>1.20208</v>
      </c>
    </row>
    <row r="318" spans="1:11">
      <c r="A318" s="65" t="s">
        <v>429</v>
      </c>
      <c r="B318" s="95">
        <v>0</v>
      </c>
      <c r="C318" s="95">
        <v>0.18353</v>
      </c>
      <c r="D318" s="95">
        <v>1.0185599999999999</v>
      </c>
      <c r="E318" s="95">
        <v>0</v>
      </c>
      <c r="F318" s="95">
        <v>0</v>
      </c>
      <c r="G318" s="95">
        <v>-1.0000000000000001E-5</v>
      </c>
      <c r="H318" s="95">
        <v>0</v>
      </c>
      <c r="I318" s="95">
        <v>0</v>
      </c>
      <c r="J318" s="95">
        <v>0</v>
      </c>
      <c r="K318" s="95">
        <v>1.20208</v>
      </c>
    </row>
    <row r="319" spans="1:11">
      <c r="A319" s="65" t="s">
        <v>430</v>
      </c>
      <c r="B319" s="95">
        <v>0</v>
      </c>
      <c r="C319" s="95">
        <v>0</v>
      </c>
      <c r="D319" s="95">
        <v>0</v>
      </c>
      <c r="E319" s="95">
        <v>0</v>
      </c>
      <c r="F319" s="95">
        <v>0</v>
      </c>
      <c r="G319" s="95">
        <v>0</v>
      </c>
      <c r="H319" s="95">
        <v>0</v>
      </c>
      <c r="I319" s="95">
        <v>0</v>
      </c>
      <c r="J319" s="95">
        <v>0</v>
      </c>
      <c r="K319" s="95">
        <v>0</v>
      </c>
    </row>
    <row r="320" spans="1:11">
      <c r="A320" s="65" t="s">
        <v>431</v>
      </c>
      <c r="B320" s="95">
        <v>0</v>
      </c>
      <c r="C320" s="95">
        <v>-8.26E-3</v>
      </c>
      <c r="D320" s="95">
        <v>-4.8710000000000003E-2</v>
      </c>
      <c r="E320" s="95">
        <v>0</v>
      </c>
      <c r="F320" s="95">
        <v>0</v>
      </c>
      <c r="G320" s="95">
        <v>0</v>
      </c>
      <c r="H320" s="95">
        <v>0</v>
      </c>
      <c r="I320" s="95">
        <v>0</v>
      </c>
      <c r="J320" s="95">
        <v>-122.97008</v>
      </c>
      <c r="K320" s="95">
        <v>-123.02705</v>
      </c>
    </row>
    <row r="321" spans="1:11">
      <c r="A321" s="65" t="s">
        <v>432</v>
      </c>
      <c r="B321" s="95">
        <v>0</v>
      </c>
      <c r="C321" s="95">
        <v>-8.26E-3</v>
      </c>
      <c r="D321" s="95">
        <v>-4.8710000000000003E-2</v>
      </c>
      <c r="E321" s="95">
        <v>0</v>
      </c>
      <c r="F321" s="95">
        <v>0</v>
      </c>
      <c r="G321" s="95">
        <v>0</v>
      </c>
      <c r="H321" s="95">
        <v>0</v>
      </c>
      <c r="I321" s="95">
        <v>0</v>
      </c>
      <c r="J321" s="95">
        <v>0</v>
      </c>
      <c r="K321" s="95">
        <v>-5.697E-2</v>
      </c>
    </row>
    <row r="322" spans="1:11">
      <c r="A322" s="65" t="s">
        <v>433</v>
      </c>
      <c r="B322" s="95">
        <v>0</v>
      </c>
      <c r="C322" s="95">
        <v>0</v>
      </c>
      <c r="D322" s="95">
        <v>0</v>
      </c>
      <c r="E322" s="95">
        <v>0</v>
      </c>
      <c r="F322" s="95">
        <v>0</v>
      </c>
      <c r="G322" s="95">
        <v>0</v>
      </c>
      <c r="H322" s="95">
        <v>0</v>
      </c>
      <c r="I322" s="95">
        <v>0</v>
      </c>
      <c r="J322" s="95">
        <v>-122.97008</v>
      </c>
      <c r="K322" s="95">
        <v>-122.97008</v>
      </c>
    </row>
    <row r="323" spans="1:11">
      <c r="A323" s="155" t="s">
        <v>1227</v>
      </c>
      <c r="B323" s="57">
        <v>154.53376</v>
      </c>
      <c r="C323" s="57">
        <v>9714.0851199999997</v>
      </c>
      <c r="D323" s="57">
        <v>1948.38699</v>
      </c>
      <c r="E323" s="57">
        <v>15.42221</v>
      </c>
      <c r="F323" s="57">
        <v>1286.2533000000001</v>
      </c>
      <c r="G323" s="57">
        <v>176.2876</v>
      </c>
      <c r="H323" s="57">
        <v>6.4511599999999998</v>
      </c>
      <c r="I323" s="57">
        <v>2815.0753</v>
      </c>
      <c r="J323" s="57">
        <v>338.03815000000003</v>
      </c>
      <c r="K323" s="57">
        <v>16454.533589999999</v>
      </c>
    </row>
    <row r="324" spans="1:11">
      <c r="A324" s="65" t="s">
        <v>434</v>
      </c>
      <c r="B324" s="95">
        <v>7.1700000000000002E-3</v>
      </c>
      <c r="C324" s="95">
        <v>-194.01389</v>
      </c>
      <c r="D324" s="95">
        <v>0.41050999999999999</v>
      </c>
      <c r="E324" s="95">
        <v>0</v>
      </c>
      <c r="F324" s="95">
        <v>0</v>
      </c>
      <c r="G324" s="95">
        <v>0</v>
      </c>
      <c r="H324" s="95">
        <v>0</v>
      </c>
      <c r="I324" s="95">
        <v>0</v>
      </c>
      <c r="J324" s="95">
        <v>0</v>
      </c>
      <c r="K324" s="95">
        <v>-193.59620999999999</v>
      </c>
    </row>
    <row r="325" spans="1:11">
      <c r="A325" s="155" t="s">
        <v>970</v>
      </c>
      <c r="B325" s="57">
        <v>154.54093</v>
      </c>
      <c r="C325" s="57">
        <v>9520.0712299999996</v>
      </c>
      <c r="D325" s="57">
        <v>1948.7974999999999</v>
      </c>
      <c r="E325" s="57">
        <v>15.42221</v>
      </c>
      <c r="F325" s="57">
        <v>1286.2533000000001</v>
      </c>
      <c r="G325" s="57">
        <v>176.2876</v>
      </c>
      <c r="H325" s="57">
        <v>6.4511599999999998</v>
      </c>
      <c r="I325" s="57">
        <v>2815.0753</v>
      </c>
      <c r="J325" s="57">
        <v>338.03815000000003</v>
      </c>
      <c r="K325" s="57">
        <v>16260.937380000001</v>
      </c>
    </row>
    <row r="326" spans="1:11">
      <c r="A326" s="64" t="s">
        <v>435</v>
      </c>
      <c r="B326" s="95">
        <v>7.5856199999999996</v>
      </c>
      <c r="C326" s="95">
        <v>80.825890000000001</v>
      </c>
      <c r="D326" s="95">
        <v>2.1329499999999997</v>
      </c>
      <c r="E326" s="95">
        <v>-6.2521800000000001</v>
      </c>
      <c r="F326" s="95">
        <v>-2.7077</v>
      </c>
      <c r="G326" s="95">
        <v>76.582630000000009</v>
      </c>
      <c r="H326" s="95">
        <v>0</v>
      </c>
      <c r="I326" s="95">
        <v>6.8013199999999996</v>
      </c>
      <c r="J326" s="95">
        <v>-284.07781</v>
      </c>
      <c r="K326" s="95">
        <v>-119.10928</v>
      </c>
    </row>
    <row r="327" spans="1:11">
      <c r="A327" s="155" t="s">
        <v>1228</v>
      </c>
      <c r="B327" s="57">
        <v>162.12654999999998</v>
      </c>
      <c r="C327" s="57">
        <v>9600.8971199999996</v>
      </c>
      <c r="D327" s="57">
        <v>1950.9304500000001</v>
      </c>
      <c r="E327" s="57">
        <v>9.1700300000000006</v>
      </c>
      <c r="F327" s="57">
        <v>1283.5456000000001</v>
      </c>
      <c r="G327" s="57">
        <v>252.87023000000002</v>
      </c>
      <c r="H327" s="57">
        <v>6.4511599999999998</v>
      </c>
      <c r="I327" s="57">
        <v>2821.87662</v>
      </c>
      <c r="J327" s="57">
        <v>53.960339999999995</v>
      </c>
      <c r="K327" s="57">
        <v>16141.828099999999</v>
      </c>
    </row>
    <row r="328" spans="1:11">
      <c r="A328" s="64" t="s">
        <v>436</v>
      </c>
      <c r="B328" s="95">
        <v>0</v>
      </c>
      <c r="C328" s="95">
        <v>0</v>
      </c>
      <c r="D328" s="95">
        <v>0</v>
      </c>
      <c r="E328" s="95">
        <v>0</v>
      </c>
      <c r="F328" s="95">
        <v>0</v>
      </c>
      <c r="G328" s="95">
        <v>0</v>
      </c>
      <c r="H328" s="95">
        <v>0</v>
      </c>
      <c r="I328" s="95">
        <v>0</v>
      </c>
      <c r="J328" s="95">
        <v>0</v>
      </c>
      <c r="K328" s="95">
        <v>0</v>
      </c>
    </row>
    <row r="329" spans="1:11">
      <c r="A329" s="155" t="s">
        <v>969</v>
      </c>
      <c r="B329" s="57">
        <v>162.12654999999998</v>
      </c>
      <c r="C329" s="57">
        <v>9600.8971199999996</v>
      </c>
      <c r="D329" s="57">
        <v>1950.9304500000001</v>
      </c>
      <c r="E329" s="57">
        <v>9.1700300000000006</v>
      </c>
      <c r="F329" s="57">
        <v>1283.5456000000001</v>
      </c>
      <c r="G329" s="57">
        <v>252.87023000000002</v>
      </c>
      <c r="H329" s="57">
        <v>6.4511599999999998</v>
      </c>
      <c r="I329" s="57">
        <v>2821.87662</v>
      </c>
      <c r="J329" s="57">
        <v>53.960339999999995</v>
      </c>
      <c r="K329" s="57">
        <v>16141.828099999999</v>
      </c>
    </row>
    <row r="330" spans="1:11">
      <c r="A330" s="65" t="s">
        <v>437</v>
      </c>
      <c r="B330" s="95">
        <v>0</v>
      </c>
      <c r="C330" s="95">
        <v>-4491.4584100000002</v>
      </c>
      <c r="D330" s="95">
        <v>-748.92</v>
      </c>
      <c r="E330" s="95">
        <v>0</v>
      </c>
      <c r="F330" s="95">
        <v>-363.56569999999999</v>
      </c>
      <c r="G330" s="95">
        <v>0</v>
      </c>
      <c r="H330" s="95">
        <v>0</v>
      </c>
      <c r="I330" s="95">
        <v>-1639.4880000000001</v>
      </c>
      <c r="J330" s="95">
        <v>0</v>
      </c>
      <c r="K330" s="95">
        <v>-7243.4321100000006</v>
      </c>
    </row>
    <row r="331" spans="1:11">
      <c r="A331" s="155" t="s">
        <v>968</v>
      </c>
      <c r="B331" s="57">
        <v>162.12654999999998</v>
      </c>
      <c r="C331" s="57">
        <v>5109.4387100000004</v>
      </c>
      <c r="D331" s="57">
        <v>1202.01045</v>
      </c>
      <c r="E331" s="57">
        <v>9.1700300000000006</v>
      </c>
      <c r="F331" s="57">
        <v>919.97990000000004</v>
      </c>
      <c r="G331" s="57">
        <v>252.87023000000002</v>
      </c>
      <c r="H331" s="57">
        <v>6.4511599999999998</v>
      </c>
      <c r="I331" s="57">
        <v>1182.3886200000002</v>
      </c>
      <c r="J331" s="57">
        <v>53.960339999999995</v>
      </c>
      <c r="K331" s="57">
        <v>8898.3959900000009</v>
      </c>
    </row>
    <row r="332" spans="1:11" ht="3.75" customHeight="1" thickBot="1">
      <c r="A332" s="533"/>
      <c r="B332" s="533"/>
      <c r="C332" s="533"/>
      <c r="D332" s="533"/>
      <c r="E332" s="533"/>
      <c r="F332" s="533"/>
      <c r="G332" s="533"/>
      <c r="H332" s="533"/>
      <c r="I332" s="533"/>
      <c r="J332" s="533"/>
      <c r="K332" s="533"/>
    </row>
  </sheetData>
  <mergeCells count="4">
    <mergeCell ref="A1:K1"/>
    <mergeCell ref="A2:K2"/>
    <mergeCell ref="A3:K3"/>
    <mergeCell ref="A4:K4"/>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6"/>
  <sheetViews>
    <sheetView workbookViewId="0">
      <selection activeCell="A3" sqref="A3:K3"/>
    </sheetView>
  </sheetViews>
  <sheetFormatPr defaultRowHeight="15"/>
  <cols>
    <col min="1" max="1" width="94.85546875" style="5" customWidth="1"/>
    <col min="2" max="2" width="9.28515625" style="5" bestFit="1" customWidth="1"/>
    <col min="3" max="3" width="8.28515625" style="5" bestFit="1" customWidth="1"/>
    <col min="4" max="4" width="9.28515625" style="5" bestFit="1" customWidth="1"/>
    <col min="5" max="5" width="10.28515625" style="5" bestFit="1" customWidth="1"/>
    <col min="6" max="6" width="9.28515625" style="5" bestFit="1" customWidth="1"/>
    <col min="7" max="7" width="10.28515625" style="5" bestFit="1" customWidth="1"/>
    <col min="8" max="8" width="8.28515625" style="5" bestFit="1" customWidth="1"/>
    <col min="9" max="9" width="10.28515625" style="5" bestFit="1" customWidth="1"/>
    <col min="10" max="10" width="8.28515625" style="5" bestFit="1" customWidth="1"/>
    <col min="11" max="11" width="9.28515625" style="5" bestFit="1" customWidth="1"/>
    <col min="12" max="16384" width="9.140625" style="5"/>
  </cols>
  <sheetData>
    <row r="1" spans="1:11" ht="30" customHeight="1">
      <c r="A1" s="727" t="s">
        <v>446</v>
      </c>
      <c r="B1" s="727"/>
      <c r="C1" s="727"/>
      <c r="D1" s="727"/>
      <c r="E1" s="727"/>
      <c r="F1" s="727"/>
      <c r="G1" s="727"/>
      <c r="H1" s="727"/>
      <c r="I1" s="727"/>
      <c r="J1" s="727"/>
      <c r="K1" s="727"/>
    </row>
    <row r="2" spans="1:11" ht="18">
      <c r="A2" s="728" t="s">
        <v>962</v>
      </c>
      <c r="B2" s="728"/>
      <c r="C2" s="728"/>
      <c r="D2" s="728"/>
      <c r="E2" s="728"/>
      <c r="F2" s="728"/>
      <c r="G2" s="728"/>
      <c r="H2" s="728"/>
      <c r="I2" s="728"/>
      <c r="J2" s="728"/>
      <c r="K2" s="728"/>
    </row>
    <row r="3" spans="1:11" ht="30" customHeight="1">
      <c r="A3" s="734" t="s">
        <v>1468</v>
      </c>
      <c r="B3" s="734"/>
      <c r="C3" s="734"/>
      <c r="D3" s="734"/>
      <c r="E3" s="734"/>
      <c r="F3" s="734"/>
      <c r="G3" s="734"/>
      <c r="H3" s="734"/>
      <c r="I3" s="734"/>
      <c r="J3" s="734"/>
      <c r="K3" s="734"/>
    </row>
    <row r="4" spans="1:11">
      <c r="A4" s="103"/>
      <c r="B4" s="178"/>
      <c r="C4" s="178"/>
      <c r="D4" s="178"/>
      <c r="E4" s="178"/>
      <c r="F4" s="178"/>
      <c r="G4" s="11"/>
      <c r="H4" s="11"/>
      <c r="I4" s="11"/>
      <c r="J4" s="11"/>
      <c r="K4" s="11"/>
    </row>
    <row r="5" spans="1:11" ht="30" customHeight="1">
      <c r="A5" s="102"/>
      <c r="B5" s="52" t="s">
        <v>100</v>
      </c>
      <c r="C5" s="52" t="s">
        <v>102</v>
      </c>
      <c r="D5" s="52" t="s">
        <v>103</v>
      </c>
      <c r="E5" s="52" t="s">
        <v>105</v>
      </c>
      <c r="F5" s="52" t="s">
        <v>107</v>
      </c>
      <c r="G5" s="52" t="s">
        <v>109</v>
      </c>
      <c r="H5" s="52" t="s">
        <v>111</v>
      </c>
      <c r="I5" s="52" t="s">
        <v>113</v>
      </c>
      <c r="J5" s="52" t="s">
        <v>510</v>
      </c>
      <c r="K5" s="53" t="s">
        <v>518</v>
      </c>
    </row>
    <row r="6" spans="1:11">
      <c r="A6" s="103"/>
      <c r="B6" s="104"/>
      <c r="C6" s="104"/>
      <c r="D6" s="104"/>
      <c r="E6" s="104"/>
      <c r="F6" s="104"/>
      <c r="G6" s="104"/>
      <c r="H6" s="104"/>
      <c r="I6" s="104"/>
      <c r="J6" s="104"/>
      <c r="K6" s="104"/>
    </row>
    <row r="7" spans="1:11">
      <c r="A7" s="72" t="s">
        <v>520</v>
      </c>
      <c r="B7" s="52"/>
      <c r="C7" s="52"/>
      <c r="D7" s="52"/>
      <c r="E7" s="52"/>
      <c r="F7" s="52"/>
      <c r="G7" s="52"/>
      <c r="H7" s="52"/>
      <c r="I7" s="52"/>
      <c r="J7" s="52"/>
      <c r="K7" s="52"/>
    </row>
    <row r="8" spans="1:11">
      <c r="A8" s="103" t="s">
        <v>521</v>
      </c>
      <c r="B8" s="106">
        <v>4.07E-2</v>
      </c>
      <c r="C8" s="106">
        <v>3.0200000000000001E-2</v>
      </c>
      <c r="D8" s="106">
        <v>4.4299999999999999E-2</v>
      </c>
      <c r="E8" s="106">
        <v>2.5100000000000001E-2</v>
      </c>
      <c r="F8" s="106">
        <v>0.10249999999999999</v>
      </c>
      <c r="G8" s="106">
        <v>6.88E-2</v>
      </c>
      <c r="H8" s="106">
        <v>1.95E-2</v>
      </c>
      <c r="I8" s="106">
        <v>0.1094</v>
      </c>
      <c r="J8" s="106">
        <v>1.83E-2</v>
      </c>
      <c r="K8" s="106">
        <v>5.0099999999999999E-2</v>
      </c>
    </row>
    <row r="9" spans="1:11">
      <c r="A9" s="103" t="s">
        <v>522</v>
      </c>
      <c r="B9" s="106">
        <v>0.76700000000000002</v>
      </c>
      <c r="C9" s="106">
        <v>0.79579999999999995</v>
      </c>
      <c r="D9" s="106">
        <v>0.80859999999999999</v>
      </c>
      <c r="E9" s="106">
        <v>0.85409999999999997</v>
      </c>
      <c r="F9" s="106">
        <v>0.87070000000000003</v>
      </c>
      <c r="G9" s="106">
        <v>0.6905</v>
      </c>
      <c r="H9" s="106">
        <v>0.79479999999999995</v>
      </c>
      <c r="I9" s="106">
        <v>0.79390000000000005</v>
      </c>
      <c r="J9" s="106">
        <v>0.75849999999999995</v>
      </c>
      <c r="K9" s="106">
        <v>0.78969999999999996</v>
      </c>
    </row>
    <row r="10" spans="1:11">
      <c r="A10" s="72" t="s">
        <v>523</v>
      </c>
      <c r="B10" s="107"/>
      <c r="C10" s="107"/>
      <c r="D10" s="107"/>
      <c r="E10" s="107"/>
      <c r="F10" s="107"/>
      <c r="G10" s="107"/>
      <c r="H10" s="107"/>
      <c r="I10" s="107"/>
      <c r="J10" s="107"/>
      <c r="K10" s="107"/>
    </row>
    <row r="11" spans="1:11">
      <c r="A11" s="108" t="s">
        <v>1366</v>
      </c>
      <c r="B11" s="106">
        <v>5.1499999999999997E-2</v>
      </c>
      <c r="C11" s="106">
        <v>0.21</v>
      </c>
      <c r="D11" s="106">
        <v>0.1087</v>
      </c>
      <c r="E11" s="106">
        <v>1E-3</v>
      </c>
      <c r="F11" s="106">
        <v>5.5399999999999998E-2</v>
      </c>
      <c r="G11" s="106">
        <v>5.7000000000000002E-3</v>
      </c>
      <c r="H11" s="106">
        <v>0</v>
      </c>
      <c r="I11" s="106">
        <v>6.9999999999999999E-4</v>
      </c>
      <c r="J11" s="106">
        <v>0</v>
      </c>
      <c r="K11" s="106">
        <v>0.10639999999999999</v>
      </c>
    </row>
    <row r="12" spans="1:11">
      <c r="A12" s="108" t="s">
        <v>1367</v>
      </c>
      <c r="B12" s="106">
        <v>5.1499999999999997E-2</v>
      </c>
      <c r="C12" s="106">
        <v>0.21</v>
      </c>
      <c r="D12" s="106">
        <v>0.1087</v>
      </c>
      <c r="E12" s="106">
        <v>1E-3</v>
      </c>
      <c r="F12" s="106">
        <v>5.5399999999999998E-2</v>
      </c>
      <c r="G12" s="106">
        <v>5.7000000000000002E-3</v>
      </c>
      <c r="H12" s="106">
        <v>0</v>
      </c>
      <c r="I12" s="106">
        <v>6.9999999999999999E-4</v>
      </c>
      <c r="J12" s="106">
        <v>0</v>
      </c>
      <c r="K12" s="106">
        <v>0.1065</v>
      </c>
    </row>
    <row r="13" spans="1:11">
      <c r="A13" s="103" t="s">
        <v>1368</v>
      </c>
      <c r="B13" s="106">
        <v>0.67689999999999995</v>
      </c>
      <c r="C13" s="106">
        <v>0.48010000000000003</v>
      </c>
      <c r="D13" s="106">
        <v>0.53080000000000005</v>
      </c>
      <c r="E13" s="106">
        <v>0.74170000000000003</v>
      </c>
      <c r="F13" s="106">
        <v>0.51039999999999996</v>
      </c>
      <c r="G13" s="106">
        <v>0.76580000000000004</v>
      </c>
      <c r="H13" s="106">
        <v>0.7923</v>
      </c>
      <c r="I13" s="106">
        <v>0.37219999999999998</v>
      </c>
      <c r="J13" s="106">
        <v>0.84619999999999995</v>
      </c>
      <c r="K13" s="106">
        <v>0.54520000000000002</v>
      </c>
    </row>
    <row r="14" spans="1:11">
      <c r="A14" s="108" t="s">
        <v>1369</v>
      </c>
      <c r="B14" s="106">
        <v>2.4799999999999999E-2</v>
      </c>
      <c r="C14" s="106">
        <v>0</v>
      </c>
      <c r="D14" s="106">
        <v>0</v>
      </c>
      <c r="E14" s="106">
        <v>3.8100000000000002E-2</v>
      </c>
      <c r="F14" s="106">
        <v>0</v>
      </c>
      <c r="G14" s="106">
        <v>0</v>
      </c>
      <c r="H14" s="106">
        <v>0</v>
      </c>
      <c r="I14" s="106">
        <v>2.5600000000000001E-2</v>
      </c>
      <c r="J14" s="106">
        <v>5.1000000000000004E-3</v>
      </c>
      <c r="K14" s="106">
        <v>7.0000000000000001E-3</v>
      </c>
    </row>
    <row r="15" spans="1:11">
      <c r="A15" s="109" t="s">
        <v>524</v>
      </c>
      <c r="B15" s="107"/>
      <c r="C15" s="107"/>
      <c r="D15" s="107"/>
      <c r="E15" s="107"/>
      <c r="F15" s="107"/>
      <c r="G15" s="107"/>
      <c r="H15" s="107"/>
      <c r="I15" s="107"/>
      <c r="J15" s="107"/>
      <c r="K15" s="107"/>
    </row>
    <row r="16" spans="1:11">
      <c r="A16" s="108" t="s">
        <v>1417</v>
      </c>
      <c r="B16" s="106">
        <v>0.39439999999999997</v>
      </c>
      <c r="C16" s="106">
        <v>0.87819999999999998</v>
      </c>
      <c r="D16" s="106">
        <v>0.91120000000000001</v>
      </c>
      <c r="E16" s="106">
        <v>0</v>
      </c>
      <c r="F16" s="106">
        <v>1</v>
      </c>
      <c r="G16" s="106">
        <v>0.85699999999999998</v>
      </c>
      <c r="H16" s="106">
        <v>0</v>
      </c>
      <c r="I16" s="106">
        <v>8.5599999999999996E-2</v>
      </c>
      <c r="J16" s="106">
        <v>0</v>
      </c>
      <c r="K16" s="106">
        <v>0.85860000000000003</v>
      </c>
    </row>
    <row r="17" spans="1:11">
      <c r="A17" s="108" t="s">
        <v>1371</v>
      </c>
      <c r="B17" s="106">
        <v>0.60560000000000003</v>
      </c>
      <c r="C17" s="106">
        <v>0.12180000000000001</v>
      </c>
      <c r="D17" s="106">
        <v>8.8800000000000004E-2</v>
      </c>
      <c r="E17" s="106">
        <v>0</v>
      </c>
      <c r="F17" s="106">
        <v>0</v>
      </c>
      <c r="G17" s="106">
        <v>0.14299999999999999</v>
      </c>
      <c r="H17" s="106">
        <v>0</v>
      </c>
      <c r="I17" s="106">
        <v>0.91439999999999999</v>
      </c>
      <c r="J17" s="106">
        <v>0</v>
      </c>
      <c r="K17" s="106">
        <v>0.1414</v>
      </c>
    </row>
    <row r="18" spans="1:11">
      <c r="A18" s="108" t="s">
        <v>525</v>
      </c>
      <c r="B18" s="110">
        <v>621.94680000000005</v>
      </c>
      <c r="C18" s="110">
        <v>591.27089999999998</v>
      </c>
      <c r="D18" s="110">
        <v>738.20730000000003</v>
      </c>
      <c r="E18" s="110">
        <v>0</v>
      </c>
      <c r="F18" s="110">
        <v>0</v>
      </c>
      <c r="G18" s="110">
        <v>407.07859999999999</v>
      </c>
      <c r="H18" s="110">
        <v>0</v>
      </c>
      <c r="I18" s="110">
        <v>30</v>
      </c>
      <c r="J18" s="110">
        <v>0</v>
      </c>
      <c r="K18" s="110">
        <v>634.54769999999996</v>
      </c>
    </row>
    <row r="19" spans="1:11">
      <c r="A19" s="109" t="s">
        <v>526</v>
      </c>
      <c r="B19" s="111"/>
      <c r="C19" s="111"/>
      <c r="D19" s="111"/>
      <c r="E19" s="111"/>
      <c r="F19" s="111"/>
      <c r="G19" s="111"/>
      <c r="H19" s="111"/>
      <c r="I19" s="111"/>
      <c r="J19" s="111"/>
      <c r="K19" s="111"/>
    </row>
    <row r="20" spans="1:11">
      <c r="A20" s="103" t="s">
        <v>527</v>
      </c>
      <c r="B20" s="106">
        <v>0.97109999999999996</v>
      </c>
      <c r="C20" s="106">
        <v>0.98880000000000001</v>
      </c>
      <c r="D20" s="106">
        <v>0.98009999999999997</v>
      </c>
      <c r="E20" s="106">
        <v>0.98099999999999998</v>
      </c>
      <c r="F20" s="106">
        <v>0.98240000000000005</v>
      </c>
      <c r="G20" s="106">
        <v>0.97899999999999998</v>
      </c>
      <c r="H20" s="106">
        <v>0.98029999999999995</v>
      </c>
      <c r="I20" s="106">
        <v>0.95269999999999999</v>
      </c>
      <c r="J20" s="106">
        <v>0.98</v>
      </c>
      <c r="K20" s="106">
        <v>0.97850000000000004</v>
      </c>
    </row>
    <row r="21" spans="1:11">
      <c r="A21" s="103" t="s">
        <v>528</v>
      </c>
      <c r="B21" s="106">
        <v>0.1079</v>
      </c>
      <c r="C21" s="106">
        <v>0.105</v>
      </c>
      <c r="D21" s="106">
        <v>0.1173</v>
      </c>
      <c r="E21" s="106">
        <v>0.29220000000000002</v>
      </c>
      <c r="F21" s="106">
        <v>6.7900000000000002E-2</v>
      </c>
      <c r="G21" s="106">
        <v>0.1547</v>
      </c>
      <c r="H21" s="106">
        <v>9.1300000000000006E-2</v>
      </c>
      <c r="I21" s="106">
        <v>6.4799999999999996E-2</v>
      </c>
      <c r="J21" s="106">
        <v>8.1699999999999995E-2</v>
      </c>
      <c r="K21" s="106">
        <v>0.1032</v>
      </c>
    </row>
    <row r="22" spans="1:11">
      <c r="A22" s="108" t="s">
        <v>529</v>
      </c>
      <c r="B22" s="106">
        <v>2.8899999999999999E-2</v>
      </c>
      <c r="C22" s="106">
        <v>1.12E-2</v>
      </c>
      <c r="D22" s="106">
        <v>1.9900000000000001E-2</v>
      </c>
      <c r="E22" s="106">
        <v>1.9E-2</v>
      </c>
      <c r="F22" s="106">
        <v>1.7600000000000001E-2</v>
      </c>
      <c r="G22" s="106">
        <v>2.1000000000000001E-2</v>
      </c>
      <c r="H22" s="106">
        <v>1.9699999999999999E-2</v>
      </c>
      <c r="I22" s="106">
        <v>4.7300000000000002E-2</v>
      </c>
      <c r="J22" s="106">
        <v>0.02</v>
      </c>
      <c r="K22" s="106">
        <v>2.1499999999999998E-2</v>
      </c>
    </row>
    <row r="23" spans="1:11">
      <c r="A23" s="108" t="s">
        <v>530</v>
      </c>
      <c r="B23" s="106">
        <v>0.10299999999999999</v>
      </c>
      <c r="C23" s="106">
        <v>0.1021</v>
      </c>
      <c r="D23" s="106">
        <v>0.1104</v>
      </c>
      <c r="E23" s="106">
        <v>0.28389999999999999</v>
      </c>
      <c r="F23" s="106">
        <v>6.6199999999999995E-2</v>
      </c>
      <c r="G23" s="106">
        <v>0.15110000000000001</v>
      </c>
      <c r="H23" s="106">
        <v>8.6900000000000005E-2</v>
      </c>
      <c r="I23" s="106">
        <v>6.4899999999999999E-2</v>
      </c>
      <c r="J23" s="106">
        <v>0.08</v>
      </c>
      <c r="K23" s="106">
        <v>9.98E-2</v>
      </c>
    </row>
    <row r="24" spans="1:11">
      <c r="A24" s="108" t="s">
        <v>531</v>
      </c>
      <c r="B24" s="106">
        <v>7.2999999999999995E-2</v>
      </c>
      <c r="C24" s="106">
        <v>3.8899999999999997E-2</v>
      </c>
      <c r="D24" s="106">
        <v>7.6999999999999999E-2</v>
      </c>
      <c r="E24" s="106">
        <v>4.7E-2</v>
      </c>
      <c r="F24" s="106">
        <v>4.19E-2</v>
      </c>
      <c r="G24" s="106">
        <v>4.41E-2</v>
      </c>
      <c r="H24" s="106">
        <v>6.7299999999999999E-2</v>
      </c>
      <c r="I24" s="106">
        <v>4.6199999999999998E-2</v>
      </c>
      <c r="J24" s="106">
        <v>4.0500000000000001E-2</v>
      </c>
      <c r="K24" s="106">
        <v>5.3699999999999998E-2</v>
      </c>
    </row>
    <row r="25" spans="1:11">
      <c r="A25" s="108" t="s">
        <v>532</v>
      </c>
      <c r="B25" s="106">
        <v>0.161</v>
      </c>
      <c r="C25" s="106">
        <v>4.8800000000000003E-2</v>
      </c>
      <c r="D25" s="106">
        <v>6.4100000000000004E-2</v>
      </c>
      <c r="E25" s="106">
        <v>0.1125</v>
      </c>
      <c r="F25" s="106">
        <v>4.0800000000000003E-2</v>
      </c>
      <c r="G25" s="106">
        <v>7.8700000000000006E-2</v>
      </c>
      <c r="H25" s="106">
        <v>8.3199999999999996E-2</v>
      </c>
      <c r="I25" s="106">
        <v>3.6299999999999999E-2</v>
      </c>
      <c r="J25" s="106">
        <v>8.5199999999999998E-2</v>
      </c>
      <c r="K25" s="106">
        <v>6.6299999999999998E-2</v>
      </c>
    </row>
    <row r="26" spans="1:11">
      <c r="A26" s="108" t="s">
        <v>1372</v>
      </c>
      <c r="B26" s="106">
        <v>5.9799999999999999E-2</v>
      </c>
      <c r="C26" s="106">
        <v>5.0099999999999999E-2</v>
      </c>
      <c r="D26" s="106">
        <v>4.6199999999999998E-2</v>
      </c>
      <c r="E26" s="106">
        <v>2.8000000000000001E-2</v>
      </c>
      <c r="F26" s="106">
        <v>4.2000000000000003E-2</v>
      </c>
      <c r="G26" s="106">
        <v>4.48E-2</v>
      </c>
      <c r="H26" s="106">
        <v>7.5999999999999998E-2</v>
      </c>
      <c r="I26" s="106">
        <v>8.1100000000000005E-2</v>
      </c>
      <c r="J26" s="106">
        <v>2.01E-2</v>
      </c>
      <c r="K26" s="106">
        <v>5.2299999999999999E-2</v>
      </c>
    </row>
    <row r="27" spans="1:11">
      <c r="A27" s="108" t="s">
        <v>533</v>
      </c>
      <c r="B27" s="106">
        <v>0.94540000000000002</v>
      </c>
      <c r="C27" s="106">
        <v>0.97719999999999996</v>
      </c>
      <c r="D27" s="106">
        <v>0.97430000000000005</v>
      </c>
      <c r="E27" s="106">
        <v>0.94479999999999997</v>
      </c>
      <c r="F27" s="106">
        <v>0.97650000000000003</v>
      </c>
      <c r="G27" s="106">
        <v>0.9415</v>
      </c>
      <c r="H27" s="106">
        <v>0.96220000000000006</v>
      </c>
      <c r="I27" s="106">
        <v>0.87119999999999997</v>
      </c>
      <c r="J27" s="106">
        <v>0.96830000000000005</v>
      </c>
      <c r="K27" s="106">
        <v>0.95530000000000004</v>
      </c>
    </row>
    <row r="28" spans="1:11">
      <c r="A28" s="108" t="s">
        <v>534</v>
      </c>
      <c r="B28" s="106">
        <v>2.6100000000000002E-2</v>
      </c>
      <c r="C28" s="106">
        <v>8.6999999999999994E-3</v>
      </c>
      <c r="D28" s="106">
        <v>5.1000000000000004E-3</v>
      </c>
      <c r="E28" s="106">
        <v>3.6299999999999999E-2</v>
      </c>
      <c r="F28" s="106">
        <v>5.7999999999999996E-3</v>
      </c>
      <c r="G28" s="106">
        <v>3.6600000000000001E-2</v>
      </c>
      <c r="H28" s="106">
        <v>1.8599999999999998E-2</v>
      </c>
      <c r="I28" s="106">
        <v>6.4399999999999999E-2</v>
      </c>
      <c r="J28" s="106">
        <v>1.1599999999999999E-2</v>
      </c>
      <c r="K28" s="106">
        <v>1.95E-2</v>
      </c>
    </row>
    <row r="29" spans="1:11">
      <c r="A29" s="108" t="s">
        <v>535</v>
      </c>
      <c r="B29" s="106">
        <v>3.3E-3</v>
      </c>
      <c r="C29" s="106">
        <v>1.6999999999999999E-3</v>
      </c>
      <c r="D29" s="106">
        <v>2.0999999999999999E-3</v>
      </c>
      <c r="E29" s="106">
        <v>5.9999999999999995E-4</v>
      </c>
      <c r="F29" s="106">
        <v>1.2999999999999999E-3</v>
      </c>
      <c r="G29" s="106">
        <v>5.4999999999999997E-3</v>
      </c>
      <c r="H29" s="106">
        <v>3.8999999999999998E-3</v>
      </c>
      <c r="I29" s="106">
        <v>9.7999999999999997E-3</v>
      </c>
      <c r="J29" s="106">
        <v>2.5000000000000001E-3</v>
      </c>
      <c r="K29" s="106">
        <v>3.3E-3</v>
      </c>
    </row>
    <row r="30" spans="1:11">
      <c r="A30" s="108" t="s">
        <v>536</v>
      </c>
      <c r="B30" s="106">
        <v>1.4E-3</v>
      </c>
      <c r="C30" s="106">
        <v>8.9999999999999998E-4</v>
      </c>
      <c r="D30" s="106">
        <v>1.1999999999999999E-3</v>
      </c>
      <c r="E30" s="106">
        <v>0</v>
      </c>
      <c r="F30" s="106">
        <v>5.0000000000000001E-4</v>
      </c>
      <c r="G30" s="106">
        <v>1.9E-3</v>
      </c>
      <c r="H30" s="106">
        <v>3.8999999999999998E-3</v>
      </c>
      <c r="I30" s="106">
        <v>2.8999999999999998E-3</v>
      </c>
      <c r="J30" s="106">
        <v>2.9999999999999997E-4</v>
      </c>
      <c r="K30" s="106">
        <v>1.2999999999999999E-3</v>
      </c>
    </row>
    <row r="31" spans="1:11">
      <c r="A31" s="108" t="s">
        <v>537</v>
      </c>
      <c r="B31" s="106">
        <v>1.2999999999999999E-3</v>
      </c>
      <c r="C31" s="106">
        <v>1.4E-3</v>
      </c>
      <c r="D31" s="106">
        <v>1.4E-3</v>
      </c>
      <c r="E31" s="106">
        <v>2.0000000000000001E-4</v>
      </c>
      <c r="F31" s="106">
        <v>6.9999999999999999E-4</v>
      </c>
      <c r="G31" s="106">
        <v>1.5E-3</v>
      </c>
      <c r="H31" s="106">
        <v>5.0000000000000001E-4</v>
      </c>
      <c r="I31" s="106">
        <v>1.6000000000000001E-3</v>
      </c>
      <c r="J31" s="106">
        <v>1.1999999999999999E-3</v>
      </c>
      <c r="K31" s="106">
        <v>1.4E-3</v>
      </c>
    </row>
    <row r="32" spans="1:11">
      <c r="A32" s="108" t="s">
        <v>538</v>
      </c>
      <c r="B32" s="106">
        <v>2.2599999999999999E-2</v>
      </c>
      <c r="C32" s="106">
        <v>1.0200000000000001E-2</v>
      </c>
      <c r="D32" s="106">
        <v>1.5699999999999999E-2</v>
      </c>
      <c r="E32" s="106">
        <v>1.8100000000000002E-2</v>
      </c>
      <c r="F32" s="106">
        <v>1.5100000000000001E-2</v>
      </c>
      <c r="G32" s="106">
        <v>1.3100000000000001E-2</v>
      </c>
      <c r="H32" s="106">
        <v>1.0800000000000001E-2</v>
      </c>
      <c r="I32" s="106">
        <v>3.6499999999999998E-2</v>
      </c>
      <c r="J32" s="106">
        <v>1.61E-2</v>
      </c>
      <c r="K32" s="106">
        <v>1.72E-2</v>
      </c>
    </row>
    <row r="33" spans="1:11">
      <c r="A33" s="109" t="s">
        <v>539</v>
      </c>
      <c r="B33" s="107"/>
      <c r="C33" s="107"/>
      <c r="D33" s="107"/>
      <c r="E33" s="107"/>
      <c r="F33" s="107"/>
      <c r="G33" s="107"/>
      <c r="H33" s="107"/>
      <c r="I33" s="107"/>
      <c r="J33" s="107"/>
      <c r="K33" s="107"/>
    </row>
    <row r="34" spans="1:11">
      <c r="A34" s="108" t="s">
        <v>540</v>
      </c>
      <c r="B34" s="106">
        <v>5.0198</v>
      </c>
      <c r="C34" s="106">
        <v>0.39290000000000003</v>
      </c>
      <c r="D34" s="106">
        <v>5.2054999999999998</v>
      </c>
      <c r="E34" s="106">
        <v>26.139500000000002</v>
      </c>
      <c r="F34" s="106">
        <v>1.8487</v>
      </c>
      <c r="G34" s="106">
        <v>410.21420000000001</v>
      </c>
      <c r="H34" s="106">
        <v>0</v>
      </c>
      <c r="I34" s="106">
        <v>161.7492</v>
      </c>
      <c r="J34" s="106">
        <v>0</v>
      </c>
      <c r="K34" s="106">
        <v>1.5358000000000001</v>
      </c>
    </row>
    <row r="35" spans="1:11">
      <c r="A35" s="108" t="s">
        <v>541</v>
      </c>
      <c r="B35" s="106">
        <v>8.1167999999999996</v>
      </c>
      <c r="C35" s="106">
        <v>0.67390000000000005</v>
      </c>
      <c r="D35" s="106">
        <v>7.4048999999999996</v>
      </c>
      <c r="E35" s="106">
        <v>73.115799999999993</v>
      </c>
      <c r="F35" s="106">
        <v>1.9917</v>
      </c>
      <c r="G35" s="106">
        <v>510.53320000000002</v>
      </c>
      <c r="H35" s="106">
        <v>0</v>
      </c>
      <c r="I35" s="106">
        <v>180.04220000000001</v>
      </c>
      <c r="J35" s="106">
        <v>0</v>
      </c>
      <c r="K35" s="106">
        <v>2.0914000000000001</v>
      </c>
    </row>
    <row r="36" spans="1:11">
      <c r="A36" s="108" t="s">
        <v>542</v>
      </c>
      <c r="B36" s="106">
        <v>8.2299999999999998E-2</v>
      </c>
      <c r="C36" s="106">
        <v>6.7699999999999996E-2</v>
      </c>
      <c r="D36" s="106">
        <v>9.2799999999999994E-2</v>
      </c>
      <c r="E36" s="106">
        <v>8.6900000000000005E-2</v>
      </c>
      <c r="F36" s="106">
        <v>0.1774</v>
      </c>
      <c r="G36" s="106">
        <v>0.10630000000000001</v>
      </c>
      <c r="H36" s="106">
        <v>2.76E-2</v>
      </c>
      <c r="I36" s="106">
        <v>0.24279999999999999</v>
      </c>
      <c r="J36" s="106">
        <v>2.1700000000000001E-2</v>
      </c>
      <c r="K36" s="106">
        <v>9.4899999999999998E-2</v>
      </c>
    </row>
    <row r="37" spans="1:11">
      <c r="A37" s="108" t="s">
        <v>543</v>
      </c>
      <c r="B37" s="106">
        <v>6.5799999999999997E-2</v>
      </c>
      <c r="C37" s="106">
        <v>5.1799999999999999E-2</v>
      </c>
      <c r="D37" s="106">
        <v>6.3E-2</v>
      </c>
      <c r="E37" s="106">
        <v>7.0099999999999996E-2</v>
      </c>
      <c r="F37" s="106">
        <v>0.1104</v>
      </c>
      <c r="G37" s="106">
        <v>8.5599999999999996E-2</v>
      </c>
      <c r="H37" s="106">
        <v>2.29E-2</v>
      </c>
      <c r="I37" s="106">
        <v>0.1217</v>
      </c>
      <c r="J37" s="106">
        <v>1.9099999999999999E-2</v>
      </c>
      <c r="K37" s="106">
        <v>6.83E-2</v>
      </c>
    </row>
    <row r="38" spans="1:11">
      <c r="A38" s="103" t="s">
        <v>1452</v>
      </c>
      <c r="B38" s="106">
        <v>0.86040000000000005</v>
      </c>
      <c r="C38" s="106">
        <v>0.26719999999999999</v>
      </c>
      <c r="D38" s="106">
        <v>0.6835</v>
      </c>
      <c r="E38" s="106">
        <v>0.70240000000000002</v>
      </c>
      <c r="F38" s="106">
        <v>0.67669999999999997</v>
      </c>
      <c r="G38" s="106">
        <v>1.1343000000000001</v>
      </c>
      <c r="H38" s="106">
        <v>0.17960000000000001</v>
      </c>
      <c r="I38" s="106">
        <v>0.96289999999999998</v>
      </c>
      <c r="J38" s="106">
        <v>8.8200000000000001E-2</v>
      </c>
      <c r="K38" s="106">
        <v>0.45550000000000002</v>
      </c>
    </row>
    <row r="39" spans="1:11">
      <c r="A39" s="72" t="s">
        <v>544</v>
      </c>
      <c r="B39" s="107"/>
      <c r="C39" s="107"/>
      <c r="D39" s="107"/>
      <c r="E39" s="107"/>
      <c r="F39" s="107"/>
      <c r="G39" s="107"/>
      <c r="H39" s="107"/>
      <c r="I39" s="107"/>
      <c r="J39" s="107"/>
      <c r="K39" s="107"/>
    </row>
    <row r="40" spans="1:11">
      <c r="A40" s="108" t="s">
        <v>545</v>
      </c>
      <c r="B40" s="106">
        <v>0.19980000000000001</v>
      </c>
      <c r="C40" s="106">
        <v>0.2351</v>
      </c>
      <c r="D40" s="106">
        <v>0.32119999999999999</v>
      </c>
      <c r="E40" s="106">
        <v>0.19389999999999999</v>
      </c>
      <c r="F40" s="106">
        <v>0.37759999999999999</v>
      </c>
      <c r="G40" s="106">
        <v>0.19450000000000001</v>
      </c>
      <c r="H40" s="106">
        <v>0.1694</v>
      </c>
      <c r="I40" s="106">
        <v>0.49869999999999998</v>
      </c>
      <c r="J40" s="106">
        <v>0.1177</v>
      </c>
      <c r="K40" s="106">
        <v>0.28050000000000003</v>
      </c>
    </row>
    <row r="41" spans="1:11">
      <c r="A41" s="108" t="s">
        <v>546</v>
      </c>
      <c r="B41" s="106">
        <v>0.19980000000000001</v>
      </c>
      <c r="C41" s="106">
        <v>0.2351</v>
      </c>
      <c r="D41" s="106">
        <v>0.32119999999999999</v>
      </c>
      <c r="E41" s="106">
        <v>0.19389999999999999</v>
      </c>
      <c r="F41" s="106">
        <v>0.37759999999999999</v>
      </c>
      <c r="G41" s="106">
        <v>0.19450000000000001</v>
      </c>
      <c r="H41" s="106">
        <v>0.1694</v>
      </c>
      <c r="I41" s="106">
        <v>0.49309999999999998</v>
      </c>
      <c r="J41" s="106">
        <v>0.1177</v>
      </c>
      <c r="K41" s="106">
        <v>0.28010000000000002</v>
      </c>
    </row>
    <row r="42" spans="1:11">
      <c r="A42" s="108" t="s">
        <v>547</v>
      </c>
      <c r="B42" s="106">
        <v>9.8199999999999996E-2</v>
      </c>
      <c r="C42" s="106">
        <v>3.7600000000000001E-2</v>
      </c>
      <c r="D42" s="106">
        <v>4.9299999999999997E-2</v>
      </c>
      <c r="E42" s="106">
        <v>7.7100000000000002E-2</v>
      </c>
      <c r="F42" s="106">
        <v>4.0300000000000002E-2</v>
      </c>
      <c r="G42" s="106">
        <v>7.1199999999999999E-2</v>
      </c>
      <c r="H42" s="106">
        <v>9.1700000000000004E-2</v>
      </c>
      <c r="I42" s="106">
        <v>7.8399999999999997E-2</v>
      </c>
      <c r="J42" s="106">
        <v>0.12089999999999999</v>
      </c>
      <c r="K42" s="106">
        <v>5.9299999999999999E-2</v>
      </c>
    </row>
    <row r="43" spans="1:11">
      <c r="A43" s="108" t="s">
        <v>548</v>
      </c>
      <c r="B43" s="106">
        <v>2.6800000000000001E-2</v>
      </c>
      <c r="C43" s="106">
        <v>1.37E-2</v>
      </c>
      <c r="D43" s="106">
        <v>2.23E-2</v>
      </c>
      <c r="E43" s="106">
        <v>5.5800000000000002E-2</v>
      </c>
      <c r="F43" s="106">
        <v>6.4999999999999997E-3</v>
      </c>
      <c r="G43" s="106">
        <v>2.3199999999999998E-2</v>
      </c>
      <c r="H43" s="106">
        <v>2.86E-2</v>
      </c>
      <c r="I43" s="106">
        <v>5.0000000000000001E-3</v>
      </c>
      <c r="J43" s="106">
        <v>0.02</v>
      </c>
      <c r="K43" s="106">
        <v>1.5299999999999999E-2</v>
      </c>
    </row>
    <row r="44" spans="1:11">
      <c r="A44" s="108" t="s">
        <v>549</v>
      </c>
      <c r="B44" s="106">
        <v>4.9700000000000001E-2</v>
      </c>
      <c r="C44" s="106">
        <v>1.3599999999999999E-2</v>
      </c>
      <c r="D44" s="106">
        <v>1.8100000000000002E-2</v>
      </c>
      <c r="E44" s="106">
        <v>3.7999999999999999E-2</v>
      </c>
      <c r="F44" s="106">
        <v>9.1999999999999998E-3</v>
      </c>
      <c r="G44" s="106">
        <v>2.5700000000000001E-2</v>
      </c>
      <c r="H44" s="106">
        <v>3.3099999999999997E-2</v>
      </c>
      <c r="I44" s="106">
        <v>1.84E-2</v>
      </c>
      <c r="J44" s="106">
        <v>3.1099999999999999E-2</v>
      </c>
      <c r="K44" s="106">
        <v>1.9800000000000002E-2</v>
      </c>
    </row>
    <row r="45" spans="1:11">
      <c r="A45" s="108" t="s">
        <v>550</v>
      </c>
      <c r="B45" s="106">
        <v>0.14560000000000001</v>
      </c>
      <c r="C45" s="106">
        <v>0.14380000000000001</v>
      </c>
      <c r="D45" s="106">
        <v>0.27360000000000001</v>
      </c>
      <c r="E45" s="106">
        <v>0.22239999999999999</v>
      </c>
      <c r="F45" s="106">
        <v>0.152</v>
      </c>
      <c r="G45" s="106">
        <v>0.1241</v>
      </c>
      <c r="H45" s="106">
        <v>0.12520000000000001</v>
      </c>
      <c r="I45" s="106">
        <v>0.18940000000000001</v>
      </c>
      <c r="J45" s="106">
        <v>0.12139999999999999</v>
      </c>
      <c r="K45" s="106">
        <v>0.17599999999999999</v>
      </c>
    </row>
    <row r="46" spans="1:11">
      <c r="A46" s="109" t="s">
        <v>551</v>
      </c>
      <c r="B46" s="107"/>
      <c r="C46" s="107"/>
      <c r="D46" s="107"/>
      <c r="E46" s="107"/>
      <c r="F46" s="107"/>
      <c r="G46" s="107"/>
      <c r="H46" s="107"/>
      <c r="I46" s="107"/>
      <c r="J46" s="107"/>
      <c r="K46" s="107"/>
    </row>
    <row r="47" spans="1:11">
      <c r="A47" s="108" t="s">
        <v>552</v>
      </c>
      <c r="B47" s="106">
        <v>0.82769999999999999</v>
      </c>
      <c r="C47" s="106">
        <v>0.92410000000000003</v>
      </c>
      <c r="D47" s="106">
        <v>0.87229999999999996</v>
      </c>
      <c r="E47" s="106">
        <v>0.81559999999999999</v>
      </c>
      <c r="F47" s="106">
        <v>0.85499999999999998</v>
      </c>
      <c r="G47" s="106">
        <v>0.87060000000000004</v>
      </c>
      <c r="H47" s="106">
        <v>0.82740000000000002</v>
      </c>
      <c r="I47" s="106">
        <v>0.84719999999999995</v>
      </c>
      <c r="J47" s="106">
        <v>0.88990000000000002</v>
      </c>
      <c r="K47" s="106">
        <v>0.88119999999999998</v>
      </c>
    </row>
    <row r="48" spans="1:11">
      <c r="A48" s="108" t="s">
        <v>553</v>
      </c>
      <c r="B48" s="106">
        <v>0.94299999999999995</v>
      </c>
      <c r="C48" s="106">
        <v>0.92390000000000005</v>
      </c>
      <c r="D48" s="106">
        <v>0.93659999999999999</v>
      </c>
      <c r="E48" s="106">
        <v>0.95409999999999995</v>
      </c>
      <c r="F48" s="106">
        <v>0.92959999999999998</v>
      </c>
      <c r="G48" s="106">
        <v>0.95369999999999999</v>
      </c>
      <c r="H48" s="106">
        <v>0.94940000000000002</v>
      </c>
      <c r="I48" s="106">
        <v>0.86739999999999995</v>
      </c>
      <c r="J48" s="106">
        <v>0.95660000000000001</v>
      </c>
      <c r="K48" s="106">
        <v>0.92600000000000005</v>
      </c>
    </row>
    <row r="49" spans="1:11">
      <c r="A49" s="108" t="s">
        <v>554</v>
      </c>
      <c r="B49" s="106">
        <v>-4.9200000000000001E-2</v>
      </c>
      <c r="C49" s="106">
        <v>0.14180000000000001</v>
      </c>
      <c r="D49" s="106">
        <v>0.19889999999999999</v>
      </c>
      <c r="E49" s="106">
        <v>6.0499999999999998E-2</v>
      </c>
      <c r="F49" s="106">
        <v>7.6300000000000007E-2</v>
      </c>
      <c r="G49" s="106">
        <v>-2E-3</v>
      </c>
      <c r="H49" s="106">
        <v>4.9200000000000001E-2</v>
      </c>
      <c r="I49" s="106">
        <v>0.13120000000000001</v>
      </c>
      <c r="J49" s="106">
        <v>2.1600000000000001E-2</v>
      </c>
      <c r="K49" s="106">
        <v>0.104</v>
      </c>
    </row>
    <row r="50" spans="1:11" ht="15.75" thickBot="1">
      <c r="A50" s="288" t="s">
        <v>555</v>
      </c>
      <c r="B50" s="112">
        <v>0.86219999999999997</v>
      </c>
      <c r="C50" s="112">
        <v>0.3226</v>
      </c>
      <c r="D50" s="112">
        <v>0.39760000000000001</v>
      </c>
      <c r="E50" s="112">
        <v>0.95069999999999999</v>
      </c>
      <c r="F50" s="112">
        <v>0.38390000000000002</v>
      </c>
      <c r="G50" s="112">
        <v>0.66520000000000001</v>
      </c>
      <c r="H50" s="112">
        <v>1.0187999999999999</v>
      </c>
      <c r="I50" s="112">
        <v>0.30990000000000001</v>
      </c>
      <c r="J50" s="112">
        <v>0.9355</v>
      </c>
      <c r="K50" s="112">
        <v>0.42409999999999998</v>
      </c>
    </row>
    <row r="51" spans="1:11" ht="15.75" thickTop="1">
      <c r="A51" s="787" t="s">
        <v>556</v>
      </c>
      <c r="B51" s="787"/>
      <c r="C51" s="787"/>
      <c r="D51" s="787"/>
      <c r="E51" s="787"/>
      <c r="F51" s="787"/>
      <c r="G51" s="787"/>
      <c r="H51" s="787"/>
      <c r="I51" s="787"/>
      <c r="J51" s="787"/>
      <c r="K51" s="787"/>
    </row>
    <row r="52" spans="1:11" ht="60.75" customHeight="1">
      <c r="A52" s="733" t="s">
        <v>557</v>
      </c>
      <c r="B52" s="733"/>
      <c r="C52" s="733"/>
      <c r="D52" s="733"/>
      <c r="E52" s="733"/>
      <c r="F52" s="733"/>
      <c r="G52" s="733"/>
      <c r="H52" s="733"/>
      <c r="I52" s="733"/>
      <c r="J52" s="733"/>
      <c r="K52" s="733"/>
    </row>
    <row r="53" spans="1:11" ht="62.25" customHeight="1">
      <c r="A53" s="733" t="s">
        <v>558</v>
      </c>
      <c r="B53" s="733"/>
      <c r="C53" s="733"/>
      <c r="D53" s="733"/>
      <c r="E53" s="733"/>
      <c r="F53" s="733"/>
      <c r="G53" s="733"/>
      <c r="H53" s="733"/>
      <c r="I53" s="733"/>
      <c r="J53" s="733"/>
      <c r="K53" s="733"/>
    </row>
    <row r="54" spans="1:11">
      <c r="A54" s="740" t="s">
        <v>1418</v>
      </c>
      <c r="B54" s="740"/>
      <c r="C54" s="740"/>
      <c r="D54" s="740"/>
      <c r="E54" s="740"/>
      <c r="F54" s="740"/>
      <c r="G54" s="740"/>
      <c r="H54" s="740"/>
      <c r="I54" s="740"/>
      <c r="J54" s="740"/>
      <c r="K54" s="740"/>
    </row>
    <row r="55" spans="1:11">
      <c r="A55" s="740" t="s">
        <v>560</v>
      </c>
      <c r="B55" s="740"/>
      <c r="C55" s="740"/>
      <c r="D55" s="740"/>
      <c r="E55" s="740"/>
      <c r="F55" s="740"/>
      <c r="G55" s="740"/>
      <c r="H55" s="740"/>
      <c r="I55" s="740"/>
      <c r="J55" s="740"/>
      <c r="K55" s="740"/>
    </row>
    <row r="56" spans="1:11">
      <c r="A56" s="9"/>
      <c r="B56" s="10"/>
      <c r="C56" s="10"/>
      <c r="D56" s="10"/>
      <c r="E56" s="10"/>
      <c r="F56" s="10"/>
      <c r="G56" s="11"/>
      <c r="H56" s="11"/>
      <c r="I56" s="11"/>
      <c r="J56" s="11"/>
      <c r="K56" s="11"/>
    </row>
    <row r="57" spans="1:11" ht="30" customHeight="1">
      <c r="A57" s="536"/>
      <c r="B57" s="67" t="s">
        <v>100</v>
      </c>
      <c r="C57" s="67" t="s">
        <v>102</v>
      </c>
      <c r="D57" s="67" t="s">
        <v>103</v>
      </c>
      <c r="E57" s="67" t="s">
        <v>105</v>
      </c>
      <c r="F57" s="67" t="s">
        <v>107</v>
      </c>
      <c r="G57" s="67" t="s">
        <v>109</v>
      </c>
      <c r="H57" s="67" t="s">
        <v>111</v>
      </c>
      <c r="I57" s="67" t="s">
        <v>113</v>
      </c>
      <c r="J57" s="67" t="s">
        <v>510</v>
      </c>
      <c r="K57" s="53" t="s">
        <v>518</v>
      </c>
    </row>
    <row r="58" spans="1:11">
      <c r="A58" s="10"/>
      <c r="B58" s="10"/>
      <c r="C58" s="10"/>
      <c r="D58" s="10"/>
      <c r="E58" s="10"/>
      <c r="F58" s="10"/>
      <c r="G58" s="10"/>
      <c r="H58" s="10"/>
      <c r="I58" s="10"/>
      <c r="J58" s="10"/>
      <c r="K58" s="10"/>
    </row>
    <row r="59" spans="1:11">
      <c r="A59" s="436" t="s">
        <v>561</v>
      </c>
      <c r="B59" s="537"/>
      <c r="C59" s="537"/>
      <c r="D59" s="537"/>
      <c r="E59" s="537"/>
      <c r="F59" s="537"/>
      <c r="G59" s="537"/>
      <c r="H59" s="537"/>
      <c r="I59" s="537"/>
      <c r="J59" s="537"/>
      <c r="K59" s="537"/>
    </row>
    <row r="60" spans="1:11">
      <c r="A60" s="687" t="s">
        <v>890</v>
      </c>
      <c r="B60" s="317">
        <v>5.6599999999999998E-2</v>
      </c>
      <c r="C60" s="317">
        <v>0.13250000000000001</v>
      </c>
      <c r="D60" s="317">
        <v>0.1106</v>
      </c>
      <c r="E60" s="317">
        <v>0.1081</v>
      </c>
      <c r="F60" s="317">
        <v>0.15570000000000001</v>
      </c>
      <c r="G60" s="317">
        <v>9.74E-2</v>
      </c>
      <c r="H60" s="317">
        <v>0.14369999999999999</v>
      </c>
      <c r="I60" s="317">
        <v>0.18690000000000001</v>
      </c>
      <c r="J60" s="317">
        <v>0.10970000000000001</v>
      </c>
      <c r="K60" s="317">
        <v>0.1232</v>
      </c>
    </row>
    <row r="61" spans="1:11">
      <c r="A61" s="687" t="s">
        <v>1373</v>
      </c>
      <c r="B61" s="317">
        <v>6.2E-2</v>
      </c>
      <c r="C61" s="317">
        <v>0.1268</v>
      </c>
      <c r="D61" s="317">
        <v>0.1158</v>
      </c>
      <c r="E61" s="317">
        <v>0.1208</v>
      </c>
      <c r="F61" s="317">
        <v>0.15870000000000001</v>
      </c>
      <c r="G61" s="317">
        <v>9.9699999999999997E-2</v>
      </c>
      <c r="H61" s="317">
        <v>0.1593</v>
      </c>
      <c r="I61" s="317">
        <v>0.185</v>
      </c>
      <c r="J61" s="317">
        <v>0.1183</v>
      </c>
      <c r="K61" s="317">
        <v>0.1237</v>
      </c>
    </row>
    <row r="62" spans="1:11">
      <c r="A62" s="687" t="s">
        <v>1374</v>
      </c>
      <c r="B62" s="317">
        <v>5.0500000000000003E-2</v>
      </c>
      <c r="C62" s="317">
        <v>0.1158</v>
      </c>
      <c r="D62" s="317">
        <v>9.7000000000000003E-2</v>
      </c>
      <c r="E62" s="317">
        <v>0.1143</v>
      </c>
      <c r="F62" s="317">
        <v>0.13619999999999999</v>
      </c>
      <c r="G62" s="317">
        <v>7.5899999999999995E-2</v>
      </c>
      <c r="H62" s="317">
        <v>0.12590000000000001</v>
      </c>
      <c r="I62" s="317">
        <v>0.15079999999999999</v>
      </c>
      <c r="J62" s="317">
        <v>0.108</v>
      </c>
      <c r="K62" s="317">
        <v>0.10639999999999999</v>
      </c>
    </row>
    <row r="63" spans="1:11">
      <c r="A63" s="687" t="s">
        <v>1375</v>
      </c>
      <c r="B63" s="317">
        <v>1.5E-3</v>
      </c>
      <c r="C63" s="317">
        <v>3.1899999999999998E-2</v>
      </c>
      <c r="D63" s="317">
        <v>1.06E-2</v>
      </c>
      <c r="E63" s="317">
        <v>2.5999999999999999E-3</v>
      </c>
      <c r="F63" s="317">
        <v>3.0200000000000001E-2</v>
      </c>
      <c r="G63" s="317">
        <v>3.0999999999999999E-3</v>
      </c>
      <c r="H63" s="317">
        <v>2E-3</v>
      </c>
      <c r="I63" s="317">
        <v>2.46E-2</v>
      </c>
      <c r="J63" s="317">
        <v>9.2999999999999992E-3</v>
      </c>
      <c r="K63" s="317">
        <v>1.9099999999999999E-2</v>
      </c>
    </row>
    <row r="64" spans="1:11">
      <c r="A64" s="687" t="s">
        <v>1376</v>
      </c>
      <c r="B64" s="317">
        <v>1.5E-3</v>
      </c>
      <c r="C64" s="317">
        <v>3.15E-2</v>
      </c>
      <c r="D64" s="317">
        <v>1.06E-2</v>
      </c>
      <c r="E64" s="317">
        <v>1.5E-3</v>
      </c>
      <c r="F64" s="317">
        <v>3.0099999999999998E-2</v>
      </c>
      <c r="G64" s="317">
        <v>4.4000000000000003E-3</v>
      </c>
      <c r="H64" s="317">
        <v>2E-3</v>
      </c>
      <c r="I64" s="317">
        <v>2.47E-2</v>
      </c>
      <c r="J64" s="317">
        <v>1.1000000000000001E-3</v>
      </c>
      <c r="K64" s="317">
        <v>1.8599999999999998E-2</v>
      </c>
    </row>
    <row r="65" spans="1:11">
      <c r="A65" s="687" t="s">
        <v>1377</v>
      </c>
      <c r="B65" s="317">
        <v>1.5E-3</v>
      </c>
      <c r="C65" s="317">
        <v>1.6799999999999999E-2</v>
      </c>
      <c r="D65" s="317">
        <v>6.6E-3</v>
      </c>
      <c r="E65" s="317">
        <v>1.5E-3</v>
      </c>
      <c r="F65" s="317">
        <v>2.1600000000000001E-2</v>
      </c>
      <c r="G65" s="317">
        <v>4.4000000000000003E-3</v>
      </c>
      <c r="H65" s="317">
        <v>2E-3</v>
      </c>
      <c r="I65" s="317">
        <v>1.03E-2</v>
      </c>
      <c r="J65" s="317">
        <v>1.1000000000000001E-3</v>
      </c>
      <c r="K65" s="317">
        <v>1.03E-2</v>
      </c>
    </row>
    <row r="66" spans="1:11">
      <c r="A66" s="687" t="s">
        <v>1378</v>
      </c>
      <c r="B66" s="317">
        <v>0.02</v>
      </c>
      <c r="C66" s="317">
        <v>0.1368</v>
      </c>
      <c r="D66" s="317">
        <v>2.9600000000000001E-2</v>
      </c>
      <c r="E66" s="317">
        <v>7.9000000000000008E-3</v>
      </c>
      <c r="F66" s="317">
        <v>0.1522</v>
      </c>
      <c r="G66" s="317">
        <v>5.2299999999999999E-2</v>
      </c>
      <c r="H66" s="317">
        <v>1.18E-2</v>
      </c>
      <c r="I66" s="317">
        <v>7.6300000000000007E-2</v>
      </c>
      <c r="J66" s="317">
        <v>1.23E-2</v>
      </c>
      <c r="K66" s="317">
        <v>7.4999999999999997E-2</v>
      </c>
    </row>
    <row r="67" spans="1:11">
      <c r="A67" s="688" t="s">
        <v>562</v>
      </c>
      <c r="B67" s="537"/>
      <c r="C67" s="537"/>
      <c r="D67" s="537"/>
      <c r="E67" s="537"/>
      <c r="F67" s="537"/>
      <c r="G67" s="537"/>
      <c r="H67" s="537"/>
      <c r="I67" s="537"/>
      <c r="J67" s="537"/>
      <c r="K67" s="537"/>
    </row>
    <row r="68" spans="1:11">
      <c r="A68" s="687" t="s">
        <v>898</v>
      </c>
      <c r="B68" s="317">
        <v>0.1022</v>
      </c>
      <c r="C68" s="317">
        <v>0.17019999999999999</v>
      </c>
      <c r="D68" s="317">
        <v>0.1464</v>
      </c>
      <c r="E68" s="317">
        <v>0.15490000000000001</v>
      </c>
      <c r="F68" s="317">
        <v>0.19819999999999999</v>
      </c>
      <c r="G68" s="317">
        <v>0.1454</v>
      </c>
      <c r="H68" s="317">
        <v>0.17610000000000001</v>
      </c>
      <c r="I68" s="317">
        <v>0.2311</v>
      </c>
      <c r="J68" s="317">
        <v>0.15659999999999999</v>
      </c>
      <c r="K68" s="317">
        <v>0.1638</v>
      </c>
    </row>
    <row r="69" spans="1:11">
      <c r="A69" s="687" t="s">
        <v>900</v>
      </c>
      <c r="B69" s="317">
        <v>-4.5600000000000002E-2</v>
      </c>
      <c r="C69" s="317">
        <v>-3.7699999999999997E-2</v>
      </c>
      <c r="D69" s="317">
        <v>-3.5799999999999998E-2</v>
      </c>
      <c r="E69" s="317">
        <v>-4.6800000000000001E-2</v>
      </c>
      <c r="F69" s="317">
        <v>-4.2599999999999999E-2</v>
      </c>
      <c r="G69" s="317">
        <v>-4.8000000000000001E-2</v>
      </c>
      <c r="H69" s="317">
        <v>-3.2300000000000002E-2</v>
      </c>
      <c r="I69" s="317">
        <v>-4.4200000000000003E-2</v>
      </c>
      <c r="J69" s="317">
        <v>-4.6899999999999997E-2</v>
      </c>
      <c r="K69" s="317">
        <v>-4.0599999999999997E-2</v>
      </c>
    </row>
    <row r="70" spans="1:11">
      <c r="A70" s="687" t="s">
        <v>902</v>
      </c>
      <c r="B70" s="317">
        <v>5.2400000000000002E-2</v>
      </c>
      <c r="C70" s="317">
        <v>4.6399999999999997E-2</v>
      </c>
      <c r="D70" s="317">
        <v>4.9099999999999998E-2</v>
      </c>
      <c r="E70" s="317">
        <v>6.0999999999999999E-2</v>
      </c>
      <c r="F70" s="317">
        <v>5.3199999999999997E-2</v>
      </c>
      <c r="G70" s="317">
        <v>5.4899999999999997E-2</v>
      </c>
      <c r="H70" s="317">
        <v>4.0899999999999999E-2</v>
      </c>
      <c r="I70" s="317">
        <v>5.8700000000000002E-2</v>
      </c>
      <c r="J70" s="317">
        <v>5.3900000000000003E-2</v>
      </c>
      <c r="K70" s="317">
        <v>5.0700000000000002E-2</v>
      </c>
    </row>
    <row r="71" spans="1:11">
      <c r="A71" s="687" t="s">
        <v>904</v>
      </c>
      <c r="B71" s="317">
        <v>0</v>
      </c>
      <c r="C71" s="317">
        <v>0</v>
      </c>
      <c r="D71" s="317">
        <v>0</v>
      </c>
      <c r="E71" s="317">
        <v>0</v>
      </c>
      <c r="F71" s="317">
        <v>0</v>
      </c>
      <c r="G71" s="317">
        <v>0</v>
      </c>
      <c r="H71" s="317">
        <v>0</v>
      </c>
      <c r="I71" s="317">
        <v>0</v>
      </c>
      <c r="J71" s="317">
        <v>-2.5000000000000001E-3</v>
      </c>
      <c r="K71" s="317">
        <v>-1E-4</v>
      </c>
    </row>
    <row r="72" spans="1:11">
      <c r="A72" s="687" t="s">
        <v>1379</v>
      </c>
      <c r="B72" s="317">
        <v>-1.15E-2</v>
      </c>
      <c r="C72" s="317">
        <v>-1.0999999999999999E-2</v>
      </c>
      <c r="D72" s="317">
        <v>-1.8800000000000001E-2</v>
      </c>
      <c r="E72" s="317">
        <v>-6.4999999999999997E-3</v>
      </c>
      <c r="F72" s="317">
        <v>-2.2499999999999999E-2</v>
      </c>
      <c r="G72" s="317">
        <v>-2.3800000000000002E-2</v>
      </c>
      <c r="H72" s="317">
        <v>-3.3399999999999999E-2</v>
      </c>
      <c r="I72" s="317">
        <v>-3.4200000000000001E-2</v>
      </c>
      <c r="J72" s="317">
        <v>-1.03E-2</v>
      </c>
      <c r="K72" s="317">
        <v>-1.72E-2</v>
      </c>
    </row>
    <row r="73" spans="1:11">
      <c r="A73" s="687" t="s">
        <v>1380</v>
      </c>
      <c r="B73" s="317">
        <v>5.4000000000000003E-3</v>
      </c>
      <c r="C73" s="317">
        <v>-5.7000000000000002E-3</v>
      </c>
      <c r="D73" s="317">
        <v>5.1999999999999998E-3</v>
      </c>
      <c r="E73" s="317">
        <v>1.2699999999999999E-2</v>
      </c>
      <c r="F73" s="317">
        <v>3.0000000000000001E-3</v>
      </c>
      <c r="G73" s="317">
        <v>2.3E-3</v>
      </c>
      <c r="H73" s="317">
        <v>1.55E-2</v>
      </c>
      <c r="I73" s="317">
        <v>-1.9E-3</v>
      </c>
      <c r="J73" s="317">
        <v>8.6E-3</v>
      </c>
      <c r="K73" s="317">
        <v>4.0000000000000002E-4</v>
      </c>
    </row>
    <row r="74" spans="1:11">
      <c r="A74" s="687" t="s">
        <v>1381</v>
      </c>
      <c r="B74" s="317">
        <v>-4.9000000000000002E-2</v>
      </c>
      <c r="C74" s="317">
        <v>-8.3900000000000002E-2</v>
      </c>
      <c r="D74" s="317">
        <v>-8.6400000000000005E-2</v>
      </c>
      <c r="E74" s="317">
        <v>-0.1118</v>
      </c>
      <c r="F74" s="317">
        <v>-0.106</v>
      </c>
      <c r="G74" s="317">
        <v>-7.2800000000000004E-2</v>
      </c>
      <c r="H74" s="317">
        <v>-0.1239</v>
      </c>
      <c r="I74" s="317">
        <v>-0.12620000000000001</v>
      </c>
      <c r="J74" s="317">
        <v>-9.8599999999999993E-2</v>
      </c>
      <c r="K74" s="317">
        <v>-8.7300000000000003E-2</v>
      </c>
    </row>
    <row r="75" spans="1:11">
      <c r="A75" s="687" t="s">
        <v>1382</v>
      </c>
      <c r="B75" s="317">
        <v>1E-4</v>
      </c>
      <c r="C75" s="317">
        <v>-4.0000000000000002E-4</v>
      </c>
      <c r="D75" s="317">
        <v>0</v>
      </c>
      <c r="E75" s="317">
        <v>-1E-3</v>
      </c>
      <c r="F75" s="317">
        <v>-1E-4</v>
      </c>
      <c r="G75" s="317">
        <v>1.2999999999999999E-3</v>
      </c>
      <c r="H75" s="317">
        <v>0</v>
      </c>
      <c r="I75" s="317">
        <v>1E-4</v>
      </c>
      <c r="J75" s="317">
        <v>-5.7999999999999996E-3</v>
      </c>
      <c r="K75" s="317">
        <v>-4.0000000000000002E-4</v>
      </c>
    </row>
    <row r="76" spans="1:11">
      <c r="A76" s="687" t="s">
        <v>1383</v>
      </c>
      <c r="B76" s="317">
        <v>0.19259999999999999</v>
      </c>
      <c r="C76" s="317">
        <v>0.15010000000000001</v>
      </c>
      <c r="D76" s="317">
        <v>0.2215</v>
      </c>
      <c r="E76" s="317">
        <v>0.10920000000000001</v>
      </c>
      <c r="F76" s="317">
        <v>0.35460000000000003</v>
      </c>
      <c r="G76" s="317">
        <v>0.25819999999999999</v>
      </c>
      <c r="H76" s="317">
        <v>0.1835</v>
      </c>
      <c r="I76" s="317">
        <v>0.37059999999999998</v>
      </c>
      <c r="J76" s="317">
        <v>0.22789999999999999</v>
      </c>
      <c r="K76" s="317">
        <v>0.2112</v>
      </c>
    </row>
    <row r="77" spans="1:11">
      <c r="A77" s="688" t="s">
        <v>563</v>
      </c>
      <c r="B77" s="537"/>
      <c r="C77" s="537"/>
      <c r="D77" s="537"/>
      <c r="E77" s="537"/>
      <c r="F77" s="537"/>
      <c r="G77" s="537"/>
      <c r="H77" s="537"/>
      <c r="I77" s="537"/>
      <c r="J77" s="537"/>
      <c r="K77" s="537"/>
    </row>
    <row r="78" spans="1:11">
      <c r="A78" s="687" t="s">
        <v>1384</v>
      </c>
      <c r="B78" s="317">
        <v>0.15</v>
      </c>
      <c r="C78" s="317">
        <v>0.22520000000000001</v>
      </c>
      <c r="D78" s="317">
        <v>0.18990000000000001</v>
      </c>
      <c r="E78" s="317">
        <v>0.2243</v>
      </c>
      <c r="F78" s="317">
        <v>0.24149999999999999</v>
      </c>
      <c r="G78" s="317">
        <v>0.23119999999999999</v>
      </c>
      <c r="H78" s="317">
        <v>0.23649999999999999</v>
      </c>
      <c r="I78" s="317">
        <v>0.30320000000000003</v>
      </c>
      <c r="J78" s="317">
        <v>0.22850000000000001</v>
      </c>
      <c r="K78" s="317">
        <v>0.22209999999999999</v>
      </c>
    </row>
    <row r="79" spans="1:11">
      <c r="A79" s="687" t="s">
        <v>1385</v>
      </c>
      <c r="B79" s="317">
        <v>0.1399</v>
      </c>
      <c r="C79" s="317">
        <v>0.1196</v>
      </c>
      <c r="D79" s="317">
        <v>0.1618</v>
      </c>
      <c r="E79" s="317">
        <v>0.1338</v>
      </c>
      <c r="F79" s="317">
        <v>0.12379999999999999</v>
      </c>
      <c r="G79" s="317">
        <v>0.15379999999999999</v>
      </c>
      <c r="H79" s="317">
        <v>0.13389999999999999</v>
      </c>
      <c r="I79" s="317">
        <v>0.114</v>
      </c>
      <c r="J79" s="317">
        <v>0.17810000000000001</v>
      </c>
      <c r="K79" s="317">
        <v>0.13739999999999999</v>
      </c>
    </row>
    <row r="80" spans="1:11">
      <c r="A80" s="687" t="s">
        <v>1386</v>
      </c>
      <c r="B80" s="317">
        <v>9.3899999999999997E-2</v>
      </c>
      <c r="C80" s="317">
        <v>0.14019999999999999</v>
      </c>
      <c r="D80" s="317">
        <v>4.7300000000000002E-2</v>
      </c>
      <c r="E80" s="317">
        <v>9.3799999999999994E-2</v>
      </c>
      <c r="F80" s="317">
        <v>6.9699999999999998E-2</v>
      </c>
      <c r="G80" s="317">
        <v>0.1298</v>
      </c>
      <c r="H80" s="317">
        <v>5.7000000000000002E-3</v>
      </c>
      <c r="I80" s="317">
        <v>9.6600000000000005E-2</v>
      </c>
      <c r="J80" s="317">
        <v>7.7799999999999994E-2</v>
      </c>
      <c r="K80" s="317">
        <v>9.4899999999999998E-2</v>
      </c>
    </row>
    <row r="81" spans="1:11">
      <c r="A81" s="687" t="s">
        <v>1387</v>
      </c>
      <c r="B81" s="317">
        <v>3.1E-2</v>
      </c>
      <c r="C81" s="317">
        <v>6.2799999999999995E-2</v>
      </c>
      <c r="D81" s="317">
        <v>5.3699999999999998E-2</v>
      </c>
      <c r="E81" s="317">
        <v>6.0000000000000001E-3</v>
      </c>
      <c r="F81" s="317">
        <v>4.5199999999999997E-2</v>
      </c>
      <c r="G81" s="317">
        <v>0.40960000000000002</v>
      </c>
      <c r="H81" s="317">
        <v>6.4999999999999997E-3</v>
      </c>
      <c r="I81" s="317">
        <v>9.4000000000000004E-3</v>
      </c>
      <c r="J81" s="317">
        <v>1.8E-3</v>
      </c>
      <c r="K81" s="317">
        <v>6.9500000000000006E-2</v>
      </c>
    </row>
    <row r="82" spans="1:11">
      <c r="A82" s="687" t="s">
        <v>1388</v>
      </c>
      <c r="B82" s="317">
        <v>9.7999999999999997E-3</v>
      </c>
      <c r="C82" s="317">
        <v>1.8800000000000001E-2</v>
      </c>
      <c r="D82" s="317">
        <v>5.2400000000000002E-2</v>
      </c>
      <c r="E82" s="317">
        <v>7.2499999999999995E-2</v>
      </c>
      <c r="F82" s="317">
        <v>5.1499999999999997E-2</v>
      </c>
      <c r="G82" s="317">
        <v>0</v>
      </c>
      <c r="H82" s="317">
        <v>0</v>
      </c>
      <c r="I82" s="317">
        <v>1.1000000000000001E-3</v>
      </c>
      <c r="J82" s="317">
        <v>3.6499999999999998E-2</v>
      </c>
      <c r="K82" s="317">
        <v>1.43E-2</v>
      </c>
    </row>
    <row r="83" spans="1:11">
      <c r="A83" s="687" t="s">
        <v>1389</v>
      </c>
      <c r="B83" s="317">
        <v>1</v>
      </c>
      <c r="C83" s="317">
        <v>7.51E-2</v>
      </c>
      <c r="D83" s="317">
        <v>1.2999999999999999E-3</v>
      </c>
      <c r="E83" s="317">
        <v>8.0699999999999994E-2</v>
      </c>
      <c r="F83" s="317">
        <v>7.4899999999999994E-2</v>
      </c>
      <c r="G83" s="317">
        <v>0</v>
      </c>
      <c r="H83" s="317">
        <v>0</v>
      </c>
      <c r="I83" s="317">
        <v>0</v>
      </c>
      <c r="J83" s="317">
        <v>0</v>
      </c>
      <c r="K83" s="317">
        <v>4.9000000000000002E-2</v>
      </c>
    </row>
    <row r="84" spans="1:11">
      <c r="A84" s="687" t="s">
        <v>1390</v>
      </c>
      <c r="B84" s="317">
        <v>1.67E-2</v>
      </c>
      <c r="C84" s="317">
        <v>5.0299999999999997E-2</v>
      </c>
      <c r="D84" s="317">
        <v>4.0800000000000003E-2</v>
      </c>
      <c r="E84" s="317">
        <v>7.8100000000000003E-2</v>
      </c>
      <c r="F84" s="317">
        <v>6.4799999999999996E-2</v>
      </c>
      <c r="G84" s="317">
        <v>0</v>
      </c>
      <c r="H84" s="317">
        <v>0</v>
      </c>
      <c r="I84" s="317">
        <v>8.0000000000000004E-4</v>
      </c>
      <c r="J84" s="317">
        <v>3.6499999999999998E-2</v>
      </c>
      <c r="K84" s="317">
        <v>2.35E-2</v>
      </c>
    </row>
    <row r="85" spans="1:11">
      <c r="A85" s="687" t="s">
        <v>1391</v>
      </c>
      <c r="B85" s="317">
        <v>0</v>
      </c>
      <c r="C85" s="317">
        <v>0</v>
      </c>
      <c r="D85" s="317">
        <v>0</v>
      </c>
      <c r="E85" s="317">
        <v>0</v>
      </c>
      <c r="F85" s="317">
        <v>0</v>
      </c>
      <c r="G85" s="317">
        <v>0</v>
      </c>
      <c r="H85" s="317">
        <v>0</v>
      </c>
      <c r="I85" s="317">
        <v>0</v>
      </c>
      <c r="J85" s="317">
        <v>0</v>
      </c>
      <c r="K85" s="317">
        <v>0</v>
      </c>
    </row>
    <row r="86" spans="1:11">
      <c r="A86" s="687" t="s">
        <v>1392</v>
      </c>
      <c r="B86" s="317">
        <v>2.7799999999999998E-2</v>
      </c>
      <c r="C86" s="317">
        <v>2.98E-2</v>
      </c>
      <c r="D86" s="317">
        <v>1.15E-2</v>
      </c>
      <c r="E86" s="317">
        <v>0</v>
      </c>
      <c r="F86" s="317">
        <v>2.5700000000000001E-2</v>
      </c>
      <c r="G86" s="317">
        <v>9.4000000000000004E-3</v>
      </c>
      <c r="H86" s="317">
        <v>0</v>
      </c>
      <c r="I86" s="317">
        <v>1.1900000000000001E-2</v>
      </c>
      <c r="J86" s="317">
        <v>0</v>
      </c>
      <c r="K86" s="317">
        <v>2.8500000000000001E-2</v>
      </c>
    </row>
    <row r="87" spans="1:11">
      <c r="A87" s="687" t="s">
        <v>1393</v>
      </c>
      <c r="B87" s="317">
        <v>5.6599999999999998E-2</v>
      </c>
      <c r="C87" s="317">
        <v>4.9200000000000001E-2</v>
      </c>
      <c r="D87" s="317">
        <v>5.7700000000000001E-2</v>
      </c>
      <c r="E87" s="317">
        <v>0</v>
      </c>
      <c r="F87" s="317">
        <v>0</v>
      </c>
      <c r="G87" s="317">
        <v>6.5299999999999997E-2</v>
      </c>
      <c r="H87" s="317">
        <v>0</v>
      </c>
      <c r="I87" s="317">
        <v>8.9999999999999998E-4</v>
      </c>
      <c r="J87" s="317">
        <v>0</v>
      </c>
      <c r="K87" s="317">
        <v>5.2200000000000003E-2</v>
      </c>
    </row>
    <row r="88" spans="1:11">
      <c r="A88" s="687" t="s">
        <v>1394</v>
      </c>
      <c r="B88" s="317">
        <v>0</v>
      </c>
      <c r="C88" s="317">
        <v>1.2800000000000001E-2</v>
      </c>
      <c r="D88" s="317">
        <v>0</v>
      </c>
      <c r="E88" s="317">
        <v>0</v>
      </c>
      <c r="F88" s="317">
        <v>0</v>
      </c>
      <c r="G88" s="317">
        <v>0</v>
      </c>
      <c r="H88" s="317">
        <v>0</v>
      </c>
      <c r="I88" s="317">
        <v>0</v>
      </c>
      <c r="J88" s="317">
        <v>0</v>
      </c>
      <c r="K88" s="317">
        <v>1.2800000000000001E-2</v>
      </c>
    </row>
    <row r="89" spans="1:11">
      <c r="A89" s="687" t="s">
        <v>1395</v>
      </c>
      <c r="B89" s="317">
        <v>0</v>
      </c>
      <c r="C89" s="317">
        <v>0</v>
      </c>
      <c r="D89" s="317">
        <v>0</v>
      </c>
      <c r="E89" s="317">
        <v>0</v>
      </c>
      <c r="F89" s="317">
        <v>0</v>
      </c>
      <c r="G89" s="317">
        <v>0</v>
      </c>
      <c r="H89" s="317">
        <v>0</v>
      </c>
      <c r="I89" s="317">
        <v>0</v>
      </c>
      <c r="J89" s="317">
        <v>0</v>
      </c>
      <c r="K89" s="317">
        <v>0</v>
      </c>
    </row>
    <row r="90" spans="1:11">
      <c r="A90" s="688" t="s">
        <v>564</v>
      </c>
      <c r="B90" s="537"/>
      <c r="C90" s="537"/>
      <c r="D90" s="537"/>
      <c r="E90" s="537"/>
      <c r="F90" s="537"/>
      <c r="G90" s="537"/>
      <c r="H90" s="537"/>
      <c r="I90" s="537"/>
      <c r="J90" s="537"/>
      <c r="K90" s="537"/>
    </row>
    <row r="91" spans="1:11">
      <c r="A91" s="688" t="s">
        <v>565</v>
      </c>
      <c r="B91" s="537"/>
      <c r="C91" s="537"/>
      <c r="D91" s="537"/>
      <c r="E91" s="537"/>
      <c r="F91" s="537"/>
      <c r="G91" s="537"/>
      <c r="H91" s="537"/>
      <c r="I91" s="537"/>
      <c r="J91" s="537"/>
      <c r="K91" s="537"/>
    </row>
    <row r="92" spans="1:11">
      <c r="A92" s="687" t="s">
        <v>922</v>
      </c>
      <c r="B92" s="317">
        <v>4.9000000000000002E-2</v>
      </c>
      <c r="C92" s="317">
        <v>8.3900000000000002E-2</v>
      </c>
      <c r="D92" s="317">
        <v>8.6400000000000005E-2</v>
      </c>
      <c r="E92" s="317">
        <v>0.1118</v>
      </c>
      <c r="F92" s="317">
        <v>0.106</v>
      </c>
      <c r="G92" s="317">
        <v>7.2800000000000004E-2</v>
      </c>
      <c r="H92" s="317">
        <v>0.1239</v>
      </c>
      <c r="I92" s="317">
        <v>0.12620000000000001</v>
      </c>
      <c r="J92" s="317">
        <v>9.8599999999999993E-2</v>
      </c>
      <c r="K92" s="317">
        <v>8.7300000000000003E-2</v>
      </c>
    </row>
    <row r="93" spans="1:11">
      <c r="A93" s="687" t="s">
        <v>924</v>
      </c>
      <c r="B93" s="317">
        <v>5.8999999999999997E-2</v>
      </c>
      <c r="C93" s="317">
        <v>9.0899999999999995E-2</v>
      </c>
      <c r="D93" s="317">
        <v>9.98E-2</v>
      </c>
      <c r="E93" s="317">
        <v>0.13869999999999999</v>
      </c>
      <c r="F93" s="317">
        <v>0.1263</v>
      </c>
      <c r="G93" s="317">
        <v>8.3299999999999999E-2</v>
      </c>
      <c r="H93" s="317">
        <v>0.1497</v>
      </c>
      <c r="I93" s="317">
        <v>0.1487</v>
      </c>
      <c r="J93" s="317">
        <v>0.1114</v>
      </c>
      <c r="K93" s="317">
        <v>9.9299999999999999E-2</v>
      </c>
    </row>
    <row r="94" spans="1:11">
      <c r="A94" s="687" t="s">
        <v>926</v>
      </c>
      <c r="B94" s="317">
        <v>7.1900000000000006E-2</v>
      </c>
      <c r="C94" s="317">
        <v>0.1062</v>
      </c>
      <c r="D94" s="317">
        <v>0.1096</v>
      </c>
      <c r="E94" s="317">
        <v>0.14219999999999999</v>
      </c>
      <c r="F94" s="317">
        <v>0.1249</v>
      </c>
      <c r="G94" s="317">
        <v>0.1108</v>
      </c>
      <c r="H94" s="317">
        <v>0.15740000000000001</v>
      </c>
      <c r="I94" s="317">
        <v>0.1522</v>
      </c>
      <c r="J94" s="317">
        <v>0.1394</v>
      </c>
      <c r="K94" s="317">
        <v>0.1133</v>
      </c>
    </row>
    <row r="95" spans="1:11">
      <c r="A95" s="687" t="s">
        <v>1396</v>
      </c>
      <c r="B95" s="317">
        <v>0.97709999999999997</v>
      </c>
      <c r="C95" s="317">
        <v>0.41010000000000002</v>
      </c>
      <c r="D95" s="317">
        <v>0.83479999999999999</v>
      </c>
      <c r="E95" s="317">
        <v>0</v>
      </c>
      <c r="F95" s="317">
        <v>2.1880999999999999</v>
      </c>
      <c r="G95" s="317">
        <v>13.926</v>
      </c>
      <c r="H95" s="317">
        <v>0</v>
      </c>
      <c r="I95" s="317">
        <v>193.4905</v>
      </c>
      <c r="J95" s="317">
        <v>0</v>
      </c>
      <c r="K95" s="317">
        <v>0.84889999999999999</v>
      </c>
    </row>
    <row r="96" spans="1:11">
      <c r="A96" s="688" t="s">
        <v>566</v>
      </c>
      <c r="B96" s="537"/>
      <c r="C96" s="537"/>
      <c r="D96" s="537"/>
      <c r="E96" s="537"/>
      <c r="F96" s="537"/>
      <c r="G96" s="537"/>
      <c r="H96" s="537"/>
      <c r="I96" s="537"/>
      <c r="J96" s="537"/>
      <c r="K96" s="537"/>
    </row>
    <row r="97" spans="1:11">
      <c r="A97" s="687" t="s">
        <v>929</v>
      </c>
      <c r="B97" s="317">
        <v>0.56369999999999998</v>
      </c>
      <c r="C97" s="317">
        <v>0.77459999999999996</v>
      </c>
      <c r="D97" s="317">
        <v>0.61080000000000001</v>
      </c>
      <c r="E97" s="317">
        <v>0.59789999999999999</v>
      </c>
      <c r="F97" s="317">
        <v>0.66149999999999998</v>
      </c>
      <c r="G97" s="317">
        <v>0.62970000000000004</v>
      </c>
      <c r="H97" s="317">
        <v>0.68959999999999999</v>
      </c>
      <c r="I97" s="317">
        <v>0.62019999999999997</v>
      </c>
      <c r="J97" s="317">
        <v>0.62339999999999995</v>
      </c>
      <c r="K97" s="317">
        <v>0.67</v>
      </c>
    </row>
    <row r="98" spans="1:11">
      <c r="A98" s="687" t="s">
        <v>931</v>
      </c>
      <c r="B98" s="317">
        <v>4.9200000000000001E-2</v>
      </c>
      <c r="C98" s="317">
        <v>2.5000000000000001E-2</v>
      </c>
      <c r="D98" s="317">
        <v>0.1128</v>
      </c>
      <c r="E98" s="317">
        <v>3.3399999999999999E-2</v>
      </c>
      <c r="F98" s="317">
        <v>2.98E-2</v>
      </c>
      <c r="G98" s="317">
        <v>3.2500000000000001E-2</v>
      </c>
      <c r="H98" s="317">
        <v>6.0600000000000001E-2</v>
      </c>
      <c r="I98" s="317">
        <v>0.04</v>
      </c>
      <c r="J98" s="317">
        <v>5.33E-2</v>
      </c>
      <c r="K98" s="317">
        <v>5.0700000000000002E-2</v>
      </c>
    </row>
    <row r="99" spans="1:11">
      <c r="A99" s="687" t="s">
        <v>933</v>
      </c>
      <c r="B99" s="317">
        <v>0.3871</v>
      </c>
      <c r="C99" s="317">
        <v>0.20039999999999999</v>
      </c>
      <c r="D99" s="317">
        <v>0.27639999999999998</v>
      </c>
      <c r="E99" s="317">
        <v>0.36870000000000003</v>
      </c>
      <c r="F99" s="317">
        <v>0.30869999999999997</v>
      </c>
      <c r="G99" s="317">
        <v>0.33779999999999999</v>
      </c>
      <c r="H99" s="317">
        <v>0.24990000000000001</v>
      </c>
      <c r="I99" s="317">
        <v>0.33979999999999999</v>
      </c>
      <c r="J99" s="317">
        <v>0.32340000000000002</v>
      </c>
      <c r="K99" s="317">
        <v>0.27939999999999998</v>
      </c>
    </row>
    <row r="100" spans="1:11">
      <c r="A100" s="687" t="s">
        <v>935</v>
      </c>
      <c r="B100" s="317">
        <v>0.34160000000000001</v>
      </c>
      <c r="C100" s="317">
        <v>0.50149999999999995</v>
      </c>
      <c r="D100" s="317">
        <v>0.58179999999999998</v>
      </c>
      <c r="E100" s="317">
        <v>0.59709999999999996</v>
      </c>
      <c r="F100" s="317">
        <v>0.54490000000000005</v>
      </c>
      <c r="G100" s="317">
        <v>0.44800000000000001</v>
      </c>
      <c r="H100" s="317">
        <v>0.63870000000000005</v>
      </c>
      <c r="I100" s="317">
        <v>0.50390000000000001</v>
      </c>
      <c r="J100" s="317">
        <v>0.58530000000000004</v>
      </c>
      <c r="K100" s="317">
        <v>0.50539999999999996</v>
      </c>
    </row>
    <row r="101" spans="1:11">
      <c r="A101" s="688" t="s">
        <v>567</v>
      </c>
      <c r="B101" s="537"/>
      <c r="C101" s="537"/>
      <c r="D101" s="537"/>
      <c r="E101" s="537"/>
      <c r="F101" s="537"/>
      <c r="G101" s="537"/>
      <c r="H101" s="537"/>
      <c r="I101" s="537"/>
      <c r="J101" s="537"/>
      <c r="K101" s="537"/>
    </row>
    <row r="102" spans="1:11">
      <c r="A102" s="687" t="s">
        <v>937</v>
      </c>
      <c r="B102" s="317">
        <v>5.9499999999999997E-2</v>
      </c>
      <c r="C102" s="317">
        <v>0.12470000000000001</v>
      </c>
      <c r="D102" s="317">
        <v>0.11169999999999999</v>
      </c>
      <c r="E102" s="317">
        <v>0.1192</v>
      </c>
      <c r="F102" s="317">
        <v>0.15770000000000001</v>
      </c>
      <c r="G102" s="317">
        <v>9.4500000000000001E-2</v>
      </c>
      <c r="H102" s="317">
        <v>0.1593</v>
      </c>
      <c r="I102" s="317">
        <v>0.17849999999999999</v>
      </c>
      <c r="J102" s="317">
        <v>0.1158</v>
      </c>
      <c r="K102" s="317">
        <v>0.1202</v>
      </c>
    </row>
    <row r="103" spans="1:11">
      <c r="A103" s="687" t="s">
        <v>939</v>
      </c>
      <c r="B103" s="317">
        <v>5.4100000000000002E-2</v>
      </c>
      <c r="C103" s="317">
        <v>0.1305</v>
      </c>
      <c r="D103" s="317">
        <v>0.1065</v>
      </c>
      <c r="E103" s="317">
        <v>0.1065</v>
      </c>
      <c r="F103" s="317">
        <v>0.1547</v>
      </c>
      <c r="G103" s="317">
        <v>9.2200000000000004E-2</v>
      </c>
      <c r="H103" s="317">
        <v>0.14369999999999999</v>
      </c>
      <c r="I103" s="317">
        <v>0.18049999999999999</v>
      </c>
      <c r="J103" s="317">
        <v>0.1072</v>
      </c>
      <c r="K103" s="317">
        <v>0.11990000000000001</v>
      </c>
    </row>
    <row r="104" spans="1:11">
      <c r="A104" s="689" t="s">
        <v>1397</v>
      </c>
      <c r="B104" s="317">
        <v>7.2300000000000003E-2</v>
      </c>
      <c r="C104" s="317">
        <v>0.1429</v>
      </c>
      <c r="D104" s="317">
        <v>0.127</v>
      </c>
      <c r="E104" s="317">
        <v>0.14219999999999999</v>
      </c>
      <c r="F104" s="317">
        <v>0.18890000000000001</v>
      </c>
      <c r="G104" s="317">
        <v>0.1095</v>
      </c>
      <c r="H104" s="317">
        <v>0.1804</v>
      </c>
      <c r="I104" s="317">
        <v>0.21379999999999999</v>
      </c>
      <c r="J104" s="317">
        <v>0.12609999999999999</v>
      </c>
      <c r="K104" s="317">
        <v>0.1396</v>
      </c>
    </row>
    <row r="105" spans="1:11">
      <c r="A105" s="689" t="s">
        <v>942</v>
      </c>
      <c r="B105" s="317">
        <v>0.1179</v>
      </c>
      <c r="C105" s="317">
        <v>0.18049999999999999</v>
      </c>
      <c r="D105" s="317">
        <v>0.1628</v>
      </c>
      <c r="E105" s="317">
        <v>0.189</v>
      </c>
      <c r="F105" s="317">
        <v>0.23139999999999999</v>
      </c>
      <c r="G105" s="317">
        <v>0.15740000000000001</v>
      </c>
      <c r="H105" s="317">
        <v>0.2127</v>
      </c>
      <c r="I105" s="317">
        <v>0.25840000000000002</v>
      </c>
      <c r="J105" s="317">
        <v>0.1731</v>
      </c>
      <c r="K105" s="317">
        <v>0.1802</v>
      </c>
    </row>
    <row r="106" spans="1:11">
      <c r="A106" s="689" t="s">
        <v>944</v>
      </c>
      <c r="B106" s="317">
        <v>-4.5600000000000002E-2</v>
      </c>
      <c r="C106" s="317">
        <v>-3.7600000000000001E-2</v>
      </c>
      <c r="D106" s="317">
        <v>-3.5799999999999998E-2</v>
      </c>
      <c r="E106" s="317">
        <v>-4.6800000000000001E-2</v>
      </c>
      <c r="F106" s="317">
        <v>-4.2599999999999999E-2</v>
      </c>
      <c r="G106" s="317">
        <v>-4.8000000000000001E-2</v>
      </c>
      <c r="H106" s="317">
        <v>-3.2300000000000002E-2</v>
      </c>
      <c r="I106" s="317">
        <v>-4.4699999999999997E-2</v>
      </c>
      <c r="J106" s="317">
        <v>-4.6899999999999997E-2</v>
      </c>
      <c r="K106" s="317">
        <v>-4.0599999999999997E-2</v>
      </c>
    </row>
    <row r="107" spans="1:11">
      <c r="A107" s="689" t="s">
        <v>946</v>
      </c>
      <c r="B107" s="317">
        <v>-1.8200000000000001E-2</v>
      </c>
      <c r="C107" s="317">
        <v>-1.24E-2</v>
      </c>
      <c r="D107" s="317">
        <v>-2.0500000000000001E-2</v>
      </c>
      <c r="E107" s="317">
        <v>-3.56E-2</v>
      </c>
      <c r="F107" s="317">
        <v>-3.4099999999999998E-2</v>
      </c>
      <c r="G107" s="317">
        <v>-1.7299999999999999E-2</v>
      </c>
      <c r="H107" s="317">
        <v>-3.6600000000000001E-2</v>
      </c>
      <c r="I107" s="317">
        <v>-3.3300000000000003E-2</v>
      </c>
      <c r="J107" s="317">
        <v>-1.89E-2</v>
      </c>
      <c r="K107" s="317">
        <v>-1.9699999999999999E-2</v>
      </c>
    </row>
    <row r="108" spans="1:11">
      <c r="A108" s="689" t="s">
        <v>948</v>
      </c>
      <c r="B108" s="317">
        <v>5.4000000000000003E-3</v>
      </c>
      <c r="C108" s="317">
        <v>-5.7999999999999996E-3</v>
      </c>
      <c r="D108" s="317">
        <v>5.1000000000000004E-3</v>
      </c>
      <c r="E108" s="317">
        <v>1.2699999999999999E-2</v>
      </c>
      <c r="F108" s="317">
        <v>3.0000000000000001E-3</v>
      </c>
      <c r="G108" s="317">
        <v>2.3E-3</v>
      </c>
      <c r="H108" s="317">
        <v>1.55E-2</v>
      </c>
      <c r="I108" s="317">
        <v>-2E-3</v>
      </c>
      <c r="J108" s="317">
        <v>8.6E-3</v>
      </c>
      <c r="K108" s="317">
        <v>4.0000000000000002E-4</v>
      </c>
    </row>
    <row r="109" spans="1:11">
      <c r="A109" s="688" t="s">
        <v>949</v>
      </c>
      <c r="B109" s="537"/>
      <c r="C109" s="537"/>
      <c r="D109" s="537"/>
      <c r="E109" s="537"/>
      <c r="F109" s="537"/>
      <c r="G109" s="537"/>
      <c r="H109" s="537"/>
      <c r="I109" s="537"/>
      <c r="J109" s="537"/>
      <c r="K109" s="537"/>
    </row>
    <row r="110" spans="1:11">
      <c r="A110" s="689" t="s">
        <v>937</v>
      </c>
      <c r="B110" s="313">
        <v>5.9499999999999997E-2</v>
      </c>
      <c r="C110" s="313">
        <v>0.12470000000000001</v>
      </c>
      <c r="D110" s="313">
        <v>0.11169999999999999</v>
      </c>
      <c r="E110" s="313">
        <v>0.1192</v>
      </c>
      <c r="F110" s="313">
        <v>0.15770000000000001</v>
      </c>
      <c r="G110" s="313">
        <v>9.4500000000000001E-2</v>
      </c>
      <c r="H110" s="313">
        <v>0.1593</v>
      </c>
      <c r="I110" s="313">
        <v>0.17849999999999999</v>
      </c>
      <c r="J110" s="313">
        <v>0.1158</v>
      </c>
      <c r="K110" s="313">
        <v>0.1202</v>
      </c>
    </row>
    <row r="111" spans="1:11">
      <c r="A111" s="689" t="s">
        <v>951</v>
      </c>
      <c r="B111" s="317">
        <v>-8.9999999999999993E-3</v>
      </c>
      <c r="C111" s="317">
        <v>-8.8999999999999999E-3</v>
      </c>
      <c r="D111" s="317">
        <v>-1.47E-2</v>
      </c>
      <c r="E111" s="317">
        <v>-4.7999999999999996E-3</v>
      </c>
      <c r="F111" s="317">
        <v>-2.1600000000000001E-2</v>
      </c>
      <c r="G111" s="317">
        <v>-1.8599999999999998E-2</v>
      </c>
      <c r="H111" s="317">
        <v>-3.3399999999999999E-2</v>
      </c>
      <c r="I111" s="317">
        <v>-2.5999999999999999E-2</v>
      </c>
      <c r="J111" s="317">
        <v>-7.7999999999999996E-3</v>
      </c>
      <c r="K111" s="317">
        <v>-1.3599999999999999E-2</v>
      </c>
    </row>
    <row r="112" spans="1:11">
      <c r="A112" s="689" t="s">
        <v>953</v>
      </c>
      <c r="B112" s="317">
        <v>-4.9000000000000002E-2</v>
      </c>
      <c r="C112" s="317">
        <v>-8.3900000000000002E-2</v>
      </c>
      <c r="D112" s="317">
        <v>-8.6400000000000005E-2</v>
      </c>
      <c r="E112" s="317">
        <v>-0.1118</v>
      </c>
      <c r="F112" s="317">
        <v>-0.106</v>
      </c>
      <c r="G112" s="317">
        <v>-7.2800000000000004E-2</v>
      </c>
      <c r="H112" s="317">
        <v>-0.1239</v>
      </c>
      <c r="I112" s="317">
        <v>-0.12759999999999999</v>
      </c>
      <c r="J112" s="317">
        <v>-9.8599999999999993E-2</v>
      </c>
      <c r="K112" s="317">
        <v>-8.7400000000000005E-2</v>
      </c>
    </row>
    <row r="113" spans="1:11">
      <c r="A113" s="689" t="s">
        <v>955</v>
      </c>
      <c r="B113" s="317">
        <v>0</v>
      </c>
      <c r="C113" s="317">
        <v>-5.9999999999999995E-4</v>
      </c>
      <c r="D113" s="317">
        <v>0</v>
      </c>
      <c r="E113" s="317">
        <v>0</v>
      </c>
      <c r="F113" s="317">
        <v>0</v>
      </c>
      <c r="G113" s="317">
        <v>0</v>
      </c>
      <c r="H113" s="317">
        <v>0</v>
      </c>
      <c r="I113" s="317">
        <v>0</v>
      </c>
      <c r="J113" s="317">
        <v>0</v>
      </c>
      <c r="K113" s="317">
        <v>-2.0000000000000001E-4</v>
      </c>
    </row>
    <row r="114" spans="1:11">
      <c r="A114" s="689" t="s">
        <v>957</v>
      </c>
      <c r="B114" s="317">
        <v>1E-4</v>
      </c>
      <c r="C114" s="317">
        <v>2.9999999999999997E-4</v>
      </c>
      <c r="D114" s="317">
        <v>0</v>
      </c>
      <c r="E114" s="317">
        <v>-1E-3</v>
      </c>
      <c r="F114" s="317">
        <v>-1E-4</v>
      </c>
      <c r="G114" s="317">
        <v>1.2999999999999999E-3</v>
      </c>
      <c r="H114" s="317">
        <v>0</v>
      </c>
      <c r="I114" s="317">
        <v>1E-4</v>
      </c>
      <c r="J114" s="317">
        <v>-5.7999999999999996E-3</v>
      </c>
      <c r="K114" s="317">
        <v>-1E-4</v>
      </c>
    </row>
    <row r="115" spans="1:11">
      <c r="A115" s="689" t="s">
        <v>958</v>
      </c>
      <c r="B115" s="317">
        <v>0</v>
      </c>
      <c r="C115" s="317">
        <v>0</v>
      </c>
      <c r="D115" s="317">
        <v>0</v>
      </c>
      <c r="E115" s="317">
        <v>0</v>
      </c>
      <c r="F115" s="317">
        <v>0</v>
      </c>
      <c r="G115" s="317">
        <v>0</v>
      </c>
      <c r="H115" s="317">
        <v>0</v>
      </c>
      <c r="I115" s="317">
        <v>0</v>
      </c>
      <c r="J115" s="317">
        <v>-2.5000000000000001E-3</v>
      </c>
      <c r="K115" s="317">
        <v>-1E-4</v>
      </c>
    </row>
    <row r="116" spans="1:11">
      <c r="A116" s="314" t="s">
        <v>568</v>
      </c>
      <c r="B116" s="316">
        <v>1.6000000000000001E-3</v>
      </c>
      <c r="C116" s="316">
        <v>3.15E-2</v>
      </c>
      <c r="D116" s="316">
        <v>1.06E-2</v>
      </c>
      <c r="E116" s="316">
        <v>1.5E-3</v>
      </c>
      <c r="F116" s="316">
        <v>3.0099999999999998E-2</v>
      </c>
      <c r="G116" s="316">
        <v>4.4000000000000003E-3</v>
      </c>
      <c r="H116" s="316">
        <v>2E-3</v>
      </c>
      <c r="I116" s="316">
        <v>2.5000000000000001E-2</v>
      </c>
      <c r="J116" s="316">
        <v>1.1000000000000001E-3</v>
      </c>
      <c r="K116" s="316">
        <v>1.8700000000000001E-2</v>
      </c>
    </row>
    <row r="117" spans="1:11" ht="3.75" customHeight="1" thickBot="1">
      <c r="A117" s="538"/>
      <c r="B117" s="539"/>
      <c r="C117" s="539"/>
      <c r="D117" s="539"/>
      <c r="E117" s="539"/>
      <c r="F117" s="539"/>
      <c r="G117" s="525"/>
      <c r="H117" s="525"/>
      <c r="I117" s="525"/>
      <c r="J117" s="525"/>
      <c r="K117" s="525"/>
    </row>
    <row r="118" spans="1:11" ht="15.75" thickTop="1">
      <c r="A118" s="788" t="s">
        <v>1361</v>
      </c>
      <c r="B118" s="788"/>
      <c r="C118" s="788"/>
      <c r="D118" s="788"/>
      <c r="E118" s="788"/>
      <c r="F118" s="788"/>
      <c r="G118" s="788"/>
      <c r="H118" s="788"/>
      <c r="I118" s="788"/>
      <c r="J118" s="788"/>
      <c r="K118" s="788"/>
    </row>
    <row r="119" spans="1:11">
      <c r="A119" s="736" t="s">
        <v>1362</v>
      </c>
      <c r="B119" s="736"/>
      <c r="C119" s="736"/>
      <c r="D119" s="736"/>
      <c r="E119" s="736"/>
      <c r="F119" s="736"/>
      <c r="G119" s="736"/>
      <c r="H119" s="736"/>
      <c r="I119" s="736"/>
      <c r="J119" s="736"/>
      <c r="K119" s="736"/>
    </row>
    <row r="120" spans="1:11">
      <c r="A120" s="736" t="s">
        <v>1363</v>
      </c>
      <c r="B120" s="736"/>
      <c r="C120" s="736"/>
      <c r="D120" s="736"/>
      <c r="E120" s="736"/>
      <c r="F120" s="736"/>
      <c r="G120" s="736"/>
      <c r="H120" s="736"/>
      <c r="I120" s="736"/>
      <c r="J120" s="736"/>
      <c r="K120" s="736"/>
    </row>
    <row r="121" spans="1:11">
      <c r="A121" s="736" t="s">
        <v>1364</v>
      </c>
      <c r="B121" s="736"/>
      <c r="C121" s="736"/>
      <c r="D121" s="736"/>
      <c r="E121" s="736"/>
      <c r="F121" s="736"/>
      <c r="G121" s="736"/>
      <c r="H121" s="736"/>
      <c r="I121" s="736"/>
      <c r="J121" s="736"/>
      <c r="K121" s="736"/>
    </row>
    <row r="122" spans="1:11">
      <c r="A122" s="736" t="s">
        <v>1365</v>
      </c>
      <c r="B122" s="736"/>
      <c r="C122" s="736"/>
      <c r="D122" s="736"/>
      <c r="E122" s="736"/>
      <c r="F122" s="736"/>
      <c r="G122" s="736"/>
      <c r="H122" s="736"/>
      <c r="I122" s="736"/>
      <c r="J122" s="736"/>
      <c r="K122" s="736"/>
    </row>
    <row r="123" spans="1:11" ht="24.95" customHeight="1">
      <c r="A123" s="738" t="s">
        <v>963</v>
      </c>
      <c r="B123" s="738"/>
      <c r="C123" s="738"/>
      <c r="D123" s="738"/>
      <c r="E123" s="738"/>
      <c r="F123" s="738"/>
      <c r="G123" s="738"/>
      <c r="H123" s="738"/>
      <c r="I123" s="738"/>
      <c r="J123" s="738"/>
      <c r="K123" s="738"/>
    </row>
    <row r="124" spans="1:11">
      <c r="A124" s="736" t="s">
        <v>570</v>
      </c>
      <c r="B124" s="736"/>
      <c r="C124" s="736"/>
      <c r="D124" s="736"/>
      <c r="E124" s="736"/>
      <c r="F124" s="736"/>
      <c r="G124" s="736"/>
      <c r="H124" s="736"/>
      <c r="I124" s="736"/>
      <c r="J124" s="736"/>
      <c r="K124" s="736"/>
    </row>
    <row r="125" spans="1:11" ht="24.95" customHeight="1">
      <c r="A125" s="738" t="s">
        <v>964</v>
      </c>
      <c r="B125" s="738"/>
      <c r="C125" s="738"/>
      <c r="D125" s="738"/>
      <c r="E125" s="738"/>
      <c r="F125" s="738"/>
      <c r="G125" s="738"/>
      <c r="H125" s="738"/>
      <c r="I125" s="738"/>
      <c r="J125" s="738"/>
      <c r="K125" s="738"/>
    </row>
    <row r="126" spans="1:11" ht="15.75">
      <c r="A126" s="12"/>
      <c r="B126" s="10"/>
      <c r="C126" s="10"/>
      <c r="D126" s="10"/>
      <c r="E126" s="10"/>
      <c r="F126" s="10"/>
    </row>
  </sheetData>
  <mergeCells count="16">
    <mergeCell ref="A122:K122"/>
    <mergeCell ref="A123:K123"/>
    <mergeCell ref="A124:K124"/>
    <mergeCell ref="A125:K125"/>
    <mergeCell ref="A54:K54"/>
    <mergeCell ref="A55:K55"/>
    <mergeCell ref="A118:K118"/>
    <mergeCell ref="A119:K119"/>
    <mergeCell ref="A120:K120"/>
    <mergeCell ref="A121:K121"/>
    <mergeCell ref="A53:K53"/>
    <mergeCell ref="A1:K1"/>
    <mergeCell ref="A2:K2"/>
    <mergeCell ref="A3:K3"/>
    <mergeCell ref="A51:K51"/>
    <mergeCell ref="A52:K52"/>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activeCell="A2" sqref="A2:J2"/>
    </sheetView>
  </sheetViews>
  <sheetFormatPr defaultRowHeight="18"/>
  <cols>
    <col min="1" max="1" width="89.85546875" style="14" bestFit="1" customWidth="1"/>
    <col min="2" max="7" width="9.7109375" style="14" bestFit="1" customWidth="1"/>
    <col min="8" max="8" width="9.7109375" style="14" customWidth="1"/>
    <col min="9" max="9" width="10.7109375" style="14" bestFit="1" customWidth="1"/>
    <col min="10" max="10" width="10.7109375" style="18" bestFit="1" customWidth="1"/>
    <col min="11" max="16384" width="9.140625" style="14"/>
  </cols>
  <sheetData>
    <row r="1" spans="1:10" ht="30" customHeight="1">
      <c r="A1" s="742" t="s">
        <v>446</v>
      </c>
      <c r="B1" s="742"/>
      <c r="C1" s="742"/>
      <c r="D1" s="742"/>
      <c r="E1" s="742"/>
      <c r="F1" s="742"/>
      <c r="G1" s="742"/>
      <c r="H1" s="742"/>
      <c r="I1" s="742"/>
      <c r="J1" s="742"/>
    </row>
    <row r="2" spans="1:10" ht="15" customHeight="1">
      <c r="A2" s="743" t="s">
        <v>571</v>
      </c>
      <c r="B2" s="743"/>
      <c r="C2" s="743"/>
      <c r="D2" s="743"/>
      <c r="E2" s="743"/>
      <c r="F2" s="743"/>
      <c r="G2" s="743"/>
      <c r="H2" s="743"/>
      <c r="I2" s="743"/>
      <c r="J2" s="743"/>
    </row>
    <row r="3" spans="1:10" ht="30" customHeight="1">
      <c r="A3" s="744" t="s">
        <v>511</v>
      </c>
      <c r="B3" s="744"/>
      <c r="C3" s="744"/>
      <c r="D3" s="744"/>
      <c r="E3" s="744"/>
      <c r="F3" s="744"/>
      <c r="G3" s="744"/>
      <c r="H3" s="744"/>
      <c r="I3" s="744"/>
      <c r="J3" s="744"/>
    </row>
    <row r="4" spans="1:10" ht="3.75" customHeight="1" thickBot="1">
      <c r="A4" s="47"/>
      <c r="B4" s="47"/>
      <c r="C4" s="47"/>
      <c r="D4" s="47"/>
      <c r="E4" s="47"/>
      <c r="F4" s="47"/>
      <c r="G4" s="47"/>
      <c r="H4" s="47"/>
      <c r="I4" s="47"/>
      <c r="J4" s="47"/>
    </row>
    <row r="5" spans="1:10" s="15" customFormat="1" ht="30" customHeight="1" thickTop="1" thickBot="1">
      <c r="A5" s="548"/>
      <c r="B5" s="390" t="s">
        <v>575</v>
      </c>
      <c r="C5" s="390" t="s">
        <v>576</v>
      </c>
      <c r="D5" s="390" t="s">
        <v>577</v>
      </c>
      <c r="E5" s="390" t="s">
        <v>578</v>
      </c>
      <c r="F5" s="390" t="s">
        <v>1254</v>
      </c>
      <c r="G5" s="390" t="s">
        <v>1321</v>
      </c>
      <c r="H5" s="390" t="s">
        <v>1474</v>
      </c>
      <c r="I5" s="390" t="s">
        <v>1462</v>
      </c>
      <c r="J5" s="390" t="s">
        <v>1475</v>
      </c>
    </row>
    <row r="6" spans="1:10" ht="15" customHeight="1" thickTop="1" thickBot="1">
      <c r="A6" s="392" t="s">
        <v>579</v>
      </c>
      <c r="B6" s="393">
        <v>4033457.8172399998</v>
      </c>
      <c r="C6" s="393">
        <v>4474596.6765600005</v>
      </c>
      <c r="D6" s="393">
        <v>5432872.0645200005</v>
      </c>
      <c r="E6" s="393">
        <v>6231244.4709200002</v>
      </c>
      <c r="F6" s="393">
        <v>7901964.2556099994</v>
      </c>
      <c r="G6" s="393">
        <v>9581779.4965799991</v>
      </c>
      <c r="H6" s="393">
        <v>9514131.4167500008</v>
      </c>
      <c r="I6" s="393">
        <v>10434812.486129999</v>
      </c>
      <c r="J6" s="393">
        <v>10325667.89765</v>
      </c>
    </row>
    <row r="7" spans="1:10" s="16" customFormat="1" ht="15" customHeight="1" thickTop="1">
      <c r="A7" s="147" t="s">
        <v>161</v>
      </c>
      <c r="B7" s="114">
        <v>167653.16861000002</v>
      </c>
      <c r="C7" s="114">
        <v>198970.63688999999</v>
      </c>
      <c r="D7" s="114">
        <v>229045.20624</v>
      </c>
      <c r="E7" s="114">
        <v>229137.53441999998</v>
      </c>
      <c r="F7" s="114">
        <v>434587.40337000001</v>
      </c>
      <c r="G7" s="114">
        <v>545176.59058000008</v>
      </c>
      <c r="H7" s="114">
        <v>566325.99653999996</v>
      </c>
      <c r="I7" s="114">
        <v>573746.33739999996</v>
      </c>
      <c r="J7" s="114">
        <v>517594.20750999998</v>
      </c>
    </row>
    <row r="8" spans="1:10" s="16" customFormat="1" ht="15" customHeight="1">
      <c r="A8" s="147" t="s">
        <v>170</v>
      </c>
      <c r="B8" s="114">
        <v>52894.738880000004</v>
      </c>
      <c r="C8" s="114">
        <v>60604.879860000001</v>
      </c>
      <c r="D8" s="114">
        <v>136397.93575999999</v>
      </c>
      <c r="E8" s="114">
        <v>79538.324200000003</v>
      </c>
      <c r="F8" s="114">
        <v>184966.36011000001</v>
      </c>
      <c r="G8" s="114">
        <v>228183.17246999999</v>
      </c>
      <c r="H8" s="114">
        <v>216911.92116999999</v>
      </c>
      <c r="I8" s="114">
        <v>172867.4307</v>
      </c>
      <c r="J8" s="114">
        <v>187228.50281000001</v>
      </c>
    </row>
    <row r="9" spans="1:10" s="16" customFormat="1" ht="15" customHeight="1">
      <c r="A9" s="147" t="s">
        <v>179</v>
      </c>
      <c r="B9" s="114">
        <v>3650795.88864</v>
      </c>
      <c r="C9" s="114">
        <v>4017883.3179899999</v>
      </c>
      <c r="D9" s="114">
        <v>4823990.2233999996</v>
      </c>
      <c r="E9" s="114">
        <v>5603732.0973699996</v>
      </c>
      <c r="F9" s="114">
        <v>6803438.93621</v>
      </c>
      <c r="G9" s="114">
        <v>7343778.2615600005</v>
      </c>
      <c r="H9" s="114">
        <v>7259887.1160800001</v>
      </c>
      <c r="I9" s="114">
        <v>8218822.4450500002</v>
      </c>
      <c r="J9" s="114">
        <v>8154011.7435499998</v>
      </c>
    </row>
    <row r="10" spans="1:10" s="16" customFormat="1" ht="15" customHeight="1">
      <c r="A10" s="148" t="s">
        <v>580</v>
      </c>
      <c r="B10" s="114">
        <v>3699217.34485</v>
      </c>
      <c r="C10" s="114">
        <v>4071615.3467399999</v>
      </c>
      <c r="D10" s="114">
        <v>4910921.35513</v>
      </c>
      <c r="E10" s="114">
        <v>5683864.59241</v>
      </c>
      <c r="F10" s="114">
        <v>6334049.8495100001</v>
      </c>
      <c r="G10" s="114">
        <v>6920057.4871899998</v>
      </c>
      <c r="H10" s="114">
        <v>6842519.8888800004</v>
      </c>
      <c r="I10" s="114">
        <v>7865646.2810200006</v>
      </c>
      <c r="J10" s="114">
        <v>7803143.9869999997</v>
      </c>
    </row>
    <row r="11" spans="1:10" s="16" customFormat="1" ht="15" customHeight="1">
      <c r="A11" s="148" t="s">
        <v>581</v>
      </c>
      <c r="B11" s="114">
        <v>3637800.8045199998</v>
      </c>
      <c r="C11" s="114">
        <v>4001629.3086100002</v>
      </c>
      <c r="D11" s="114">
        <v>4834281.6162900003</v>
      </c>
      <c r="E11" s="114">
        <v>5565460.0044</v>
      </c>
      <c r="F11" s="114">
        <v>6209520.4820699999</v>
      </c>
      <c r="G11" s="114">
        <v>5988815.5118699996</v>
      </c>
      <c r="H11" s="114">
        <v>5925734.6425799998</v>
      </c>
      <c r="I11" s="114">
        <v>7076533.0847700005</v>
      </c>
      <c r="J11" s="114">
        <v>7024360.1943900008</v>
      </c>
    </row>
    <row r="12" spans="1:10" s="16" customFormat="1" ht="15" customHeight="1">
      <c r="A12" s="148" t="s">
        <v>582</v>
      </c>
      <c r="B12" s="114">
        <v>61416.540329999996</v>
      </c>
      <c r="C12" s="114">
        <v>69986.038130000001</v>
      </c>
      <c r="D12" s="114">
        <v>76639.738840000005</v>
      </c>
      <c r="E12" s="114">
        <v>118404.58801000001</v>
      </c>
      <c r="F12" s="114">
        <v>124529.36744</v>
      </c>
      <c r="G12" s="114">
        <v>931241.97532000009</v>
      </c>
      <c r="H12" s="114">
        <v>916785.2463</v>
      </c>
      <c r="I12" s="114">
        <v>789113.19625000004</v>
      </c>
      <c r="J12" s="114">
        <v>778783.79261</v>
      </c>
    </row>
    <row r="13" spans="1:10" s="16" customFormat="1" ht="15" customHeight="1">
      <c r="A13" s="148" t="s">
        <v>583</v>
      </c>
      <c r="B13" s="114">
        <v>30095.301649999998</v>
      </c>
      <c r="C13" s="114">
        <v>35620.276669999999</v>
      </c>
      <c r="D13" s="114">
        <v>44006.29305</v>
      </c>
      <c r="E13" s="114">
        <v>48912.301439999996</v>
      </c>
      <c r="F13" s="114">
        <v>18276.403050000001</v>
      </c>
      <c r="G13" s="114">
        <v>53528.510040000001</v>
      </c>
      <c r="H13" s="114">
        <v>59612.860649999995</v>
      </c>
      <c r="I13" s="114">
        <v>78035.802420000007</v>
      </c>
      <c r="J13" s="114">
        <v>89429.571069999991</v>
      </c>
    </row>
    <row r="14" spans="1:10" s="16" customFormat="1" ht="15" customHeight="1">
      <c r="A14" s="148" t="s">
        <v>584</v>
      </c>
      <c r="B14" s="114">
        <v>27758.771579999997</v>
      </c>
      <c r="C14" s="114">
        <v>33634.244119999996</v>
      </c>
      <c r="D14" s="114">
        <v>42132.066279999999</v>
      </c>
      <c r="E14" s="114">
        <v>45387.281329999998</v>
      </c>
      <c r="F14" s="114">
        <v>17433.83223</v>
      </c>
      <c r="G14" s="114">
        <v>42918.20534</v>
      </c>
      <c r="H14" s="114">
        <v>47258.033159999999</v>
      </c>
      <c r="I14" s="114">
        <v>59156.182820000002</v>
      </c>
      <c r="J14" s="114">
        <v>68679.654730000009</v>
      </c>
    </row>
    <row r="15" spans="1:10" s="16" customFormat="1" ht="15" customHeight="1">
      <c r="A15" s="148" t="s">
        <v>585</v>
      </c>
      <c r="B15" s="114">
        <v>2336.5300699999998</v>
      </c>
      <c r="C15" s="114">
        <v>1986.0325500000001</v>
      </c>
      <c r="D15" s="114">
        <v>1874.22677</v>
      </c>
      <c r="E15" s="114">
        <v>3525.0201099999999</v>
      </c>
      <c r="F15" s="114">
        <v>842.57081999999991</v>
      </c>
      <c r="G15" s="114">
        <v>10610.304699999999</v>
      </c>
      <c r="H15" s="114">
        <v>12354.82749</v>
      </c>
      <c r="I15" s="114">
        <v>18879.619600000002</v>
      </c>
      <c r="J15" s="114">
        <v>20749.91634</v>
      </c>
    </row>
    <row r="16" spans="1:10" s="16" customFormat="1" ht="15" customHeight="1">
      <c r="A16" s="148" t="s">
        <v>586</v>
      </c>
      <c r="B16" s="114">
        <v>38999.727869999995</v>
      </c>
      <c r="C16" s="114">
        <v>37554.837390000001</v>
      </c>
      <c r="D16" s="114">
        <v>50358.245619999994</v>
      </c>
      <c r="E16" s="114">
        <v>50482.565020000002</v>
      </c>
      <c r="F16" s="114">
        <v>43159.670239999999</v>
      </c>
      <c r="G16" s="114">
        <v>45977.541119999994</v>
      </c>
      <c r="H16" s="114">
        <v>48000.045310000001</v>
      </c>
      <c r="I16" s="114">
        <v>78571.60742</v>
      </c>
      <c r="J16" s="114">
        <v>82263.235739999989</v>
      </c>
    </row>
    <row r="17" spans="1:10" s="16" customFormat="1" ht="15" customHeight="1">
      <c r="A17" s="148" t="s">
        <v>587</v>
      </c>
      <c r="B17" s="114">
        <v>32562.236209999999</v>
      </c>
      <c r="C17" s="114">
        <v>32264.638589999999</v>
      </c>
      <c r="D17" s="114">
        <v>41378.485679999998</v>
      </c>
      <c r="E17" s="114">
        <v>42441.834490000001</v>
      </c>
      <c r="F17" s="114">
        <v>35553.579010000001</v>
      </c>
      <c r="G17" s="114">
        <v>36134.13809</v>
      </c>
      <c r="H17" s="114">
        <v>36775.555770000006</v>
      </c>
      <c r="I17" s="114">
        <v>57203.369829999996</v>
      </c>
      <c r="J17" s="114">
        <v>58836.798920000001</v>
      </c>
    </row>
    <row r="18" spans="1:10" s="16" customFormat="1" ht="15" customHeight="1">
      <c r="A18" s="148" t="s">
        <v>588</v>
      </c>
      <c r="B18" s="114">
        <v>6437.4916600000006</v>
      </c>
      <c r="C18" s="114">
        <v>5290.1988000000001</v>
      </c>
      <c r="D18" s="114">
        <v>8979.7599399999999</v>
      </c>
      <c r="E18" s="114">
        <v>8040.7305299999998</v>
      </c>
      <c r="F18" s="114">
        <v>7606.09123</v>
      </c>
      <c r="G18" s="114">
        <v>9843.4030299999995</v>
      </c>
      <c r="H18" s="114">
        <v>11224.489539999999</v>
      </c>
      <c r="I18" s="114">
        <v>21368.237590000001</v>
      </c>
      <c r="J18" s="114">
        <v>23426.436819999999</v>
      </c>
    </row>
    <row r="19" spans="1:10" s="16" customFormat="1" ht="15" customHeight="1">
      <c r="A19" s="148" t="s">
        <v>192</v>
      </c>
      <c r="B19" s="114">
        <v>62099.027649999996</v>
      </c>
      <c r="C19" s="114">
        <v>64549.689130000006</v>
      </c>
      <c r="D19" s="114">
        <v>74435.349170000001</v>
      </c>
      <c r="E19" s="114">
        <v>87059.976060000001</v>
      </c>
      <c r="F19" s="114">
        <v>659131.64682000002</v>
      </c>
      <c r="G19" s="114">
        <v>614684.82927999995</v>
      </c>
      <c r="H19" s="114">
        <v>610207.98953000002</v>
      </c>
      <c r="I19" s="114">
        <v>538174.81886</v>
      </c>
      <c r="J19" s="114">
        <v>528675.42238999996</v>
      </c>
    </row>
    <row r="20" spans="1:10" s="16" customFormat="1" ht="15" customHeight="1">
      <c r="A20" s="148" t="s">
        <v>589</v>
      </c>
      <c r="B20" s="114">
        <v>-179615.51337999999</v>
      </c>
      <c r="C20" s="114">
        <v>-191456.83194</v>
      </c>
      <c r="D20" s="114">
        <v>-255731.01957</v>
      </c>
      <c r="E20" s="114">
        <v>-266587.33756000001</v>
      </c>
      <c r="F20" s="114">
        <v>-251178.63341000001</v>
      </c>
      <c r="G20" s="114">
        <v>-290470.10606999998</v>
      </c>
      <c r="H20" s="114">
        <v>-300453.66829</v>
      </c>
      <c r="I20" s="114">
        <v>-341606.06466999999</v>
      </c>
      <c r="J20" s="114">
        <v>-349500.47264999995</v>
      </c>
    </row>
    <row r="21" spans="1:10" s="16" customFormat="1" ht="15" customHeight="1">
      <c r="A21" s="147" t="s">
        <v>205</v>
      </c>
      <c r="B21" s="114">
        <v>37145.192350000005</v>
      </c>
      <c r="C21" s="114">
        <v>40798.39849</v>
      </c>
      <c r="D21" s="114">
        <v>53844.791979999995</v>
      </c>
      <c r="E21" s="114">
        <v>64462.572959999998</v>
      </c>
      <c r="F21" s="114">
        <v>72009.969870000001</v>
      </c>
      <c r="G21" s="114">
        <v>76659.866190000001</v>
      </c>
      <c r="H21" s="114">
        <v>82115.667130000002</v>
      </c>
      <c r="I21" s="114">
        <v>69851.534540000008</v>
      </c>
      <c r="J21" s="114">
        <v>72909.653080000004</v>
      </c>
    </row>
    <row r="22" spans="1:10" s="16" customFormat="1" ht="15" customHeight="1">
      <c r="A22" s="147" t="s">
        <v>211</v>
      </c>
      <c r="B22" s="114">
        <v>989.4274200000001</v>
      </c>
      <c r="C22" s="114">
        <v>912.89164000000005</v>
      </c>
      <c r="D22" s="114">
        <v>1062.1120600000002</v>
      </c>
      <c r="E22" s="114">
        <v>2877.1207100000001</v>
      </c>
      <c r="F22" s="114">
        <v>637.98235</v>
      </c>
      <c r="G22" s="114">
        <v>664.51229000000001</v>
      </c>
      <c r="H22" s="114">
        <v>641.29056000000003</v>
      </c>
      <c r="I22" s="114">
        <v>878.26316000000008</v>
      </c>
      <c r="J22" s="114">
        <v>860.55703000000005</v>
      </c>
    </row>
    <row r="23" spans="1:10" s="16" customFormat="1" ht="15" customHeight="1">
      <c r="A23" s="147" t="s">
        <v>590</v>
      </c>
      <c r="B23" s="114">
        <v>13457.860859999999</v>
      </c>
      <c r="C23" s="114">
        <v>24624.93823</v>
      </c>
      <c r="D23" s="114">
        <v>33323.506090000003</v>
      </c>
      <c r="E23" s="114">
        <v>52974.815950000004</v>
      </c>
      <c r="F23" s="114">
        <v>213182.56372000001</v>
      </c>
      <c r="G23" s="114">
        <v>1202678.12249</v>
      </c>
      <c r="H23" s="114">
        <v>1201959.57678</v>
      </c>
      <c r="I23" s="114">
        <v>1185592.16793</v>
      </c>
      <c r="J23" s="114">
        <v>1181427.62448</v>
      </c>
    </row>
    <row r="24" spans="1:10" s="16" customFormat="1" ht="15" customHeight="1">
      <c r="A24" s="147" t="s">
        <v>222</v>
      </c>
      <c r="B24" s="114">
        <v>93378.84852</v>
      </c>
      <c r="C24" s="114">
        <v>110883.16448000001</v>
      </c>
      <c r="D24" s="114">
        <v>127605.06381000001</v>
      </c>
      <c r="E24" s="114">
        <v>170249.22097999998</v>
      </c>
      <c r="F24" s="114">
        <v>160427.28587999998</v>
      </c>
      <c r="G24" s="114">
        <v>157049.12966999999</v>
      </c>
      <c r="H24" s="114">
        <v>157109.52063999997</v>
      </c>
      <c r="I24" s="114">
        <v>178584.03883</v>
      </c>
      <c r="J24" s="114">
        <v>179881.36851</v>
      </c>
    </row>
    <row r="25" spans="1:10" s="16" customFormat="1" ht="15" customHeight="1">
      <c r="A25" s="147" t="s">
        <v>591</v>
      </c>
      <c r="B25" s="114">
        <v>17142.69196</v>
      </c>
      <c r="C25" s="114">
        <v>19918.448980000001</v>
      </c>
      <c r="D25" s="114">
        <v>27603.225180000001</v>
      </c>
      <c r="E25" s="114">
        <v>28272.784329999999</v>
      </c>
      <c r="F25" s="114">
        <v>32713.754100000002</v>
      </c>
      <c r="G25" s="114">
        <v>27589.841329999999</v>
      </c>
      <c r="H25" s="114">
        <v>29180.327850000001</v>
      </c>
      <c r="I25" s="114">
        <v>34470.268520000005</v>
      </c>
      <c r="J25" s="114">
        <v>31754.240679999999</v>
      </c>
    </row>
    <row r="26" spans="1:10" s="17" customFormat="1" ht="15" customHeight="1" thickBot="1">
      <c r="A26" s="147" t="s">
        <v>238</v>
      </c>
      <c r="B26" s="114">
        <v>0</v>
      </c>
      <c r="C26" s="114">
        <v>0</v>
      </c>
      <c r="D26" s="114">
        <v>0</v>
      </c>
      <c r="E26" s="114">
        <v>0</v>
      </c>
      <c r="F26" s="114">
        <v>0</v>
      </c>
      <c r="G26" s="114">
        <v>0</v>
      </c>
      <c r="H26" s="114">
        <v>0</v>
      </c>
      <c r="I26" s="114">
        <v>0</v>
      </c>
      <c r="J26" s="114">
        <v>0</v>
      </c>
    </row>
    <row r="27" spans="1:10" ht="15" customHeight="1" thickTop="1" thickBot="1">
      <c r="A27" s="392" t="s">
        <v>592</v>
      </c>
      <c r="B27" s="393">
        <v>3162034.3268400002</v>
      </c>
      <c r="C27" s="393">
        <v>3542495.1760500004</v>
      </c>
      <c r="D27" s="393">
        <v>4303495.4396200003</v>
      </c>
      <c r="E27" s="393">
        <v>4951125.1679499997</v>
      </c>
      <c r="F27" s="393">
        <v>6572587.8021999998</v>
      </c>
      <c r="G27" s="393">
        <v>8235986.3786499994</v>
      </c>
      <c r="H27" s="393">
        <v>8162545.5144199999</v>
      </c>
      <c r="I27" s="393">
        <v>9016444.043610001</v>
      </c>
      <c r="J27" s="393">
        <v>8898401.0615599994</v>
      </c>
    </row>
    <row r="28" spans="1:10" s="16" customFormat="1" ht="15" customHeight="1" thickTop="1">
      <c r="A28" s="147" t="s">
        <v>593</v>
      </c>
      <c r="B28" s="114">
        <v>294.24556999999999</v>
      </c>
      <c r="C28" s="114">
        <v>342.54304999999999</v>
      </c>
      <c r="D28" s="114">
        <v>235.81457999999998</v>
      </c>
      <c r="E28" s="114">
        <v>188.90720999999999</v>
      </c>
      <c r="F28" s="114">
        <v>2697.0132100000001</v>
      </c>
      <c r="G28" s="114">
        <v>218795.19500000001</v>
      </c>
      <c r="H28" s="114">
        <v>251010.69256</v>
      </c>
      <c r="I28" s="114">
        <v>1082598.2287699999</v>
      </c>
      <c r="J28" s="114">
        <v>1099111.76434</v>
      </c>
    </row>
    <row r="29" spans="1:10" s="16" customFormat="1" ht="15" customHeight="1">
      <c r="A29" s="148" t="s">
        <v>594</v>
      </c>
      <c r="B29" s="114">
        <v>294.24556999999999</v>
      </c>
      <c r="C29" s="114">
        <v>342.54304999999999</v>
      </c>
      <c r="D29" s="114">
        <v>235.81457999999998</v>
      </c>
      <c r="E29" s="114">
        <v>188.90720999999999</v>
      </c>
      <c r="F29" s="114">
        <v>113.66438000000001</v>
      </c>
      <c r="G29" s="114">
        <v>93.094880000000003</v>
      </c>
      <c r="H29" s="114">
        <v>467.16980999999998</v>
      </c>
      <c r="I29" s="114">
        <v>957.70365000000004</v>
      </c>
      <c r="J29" s="114">
        <v>582.60534999999993</v>
      </c>
    </row>
    <row r="30" spans="1:10" s="16" customFormat="1" ht="15" customHeight="1">
      <c r="A30" s="148" t="s">
        <v>595</v>
      </c>
      <c r="B30" s="114">
        <v>0</v>
      </c>
      <c r="C30" s="114">
        <v>0</v>
      </c>
      <c r="D30" s="114">
        <v>0</v>
      </c>
      <c r="E30" s="114">
        <v>0</v>
      </c>
      <c r="F30" s="114">
        <v>86.106020000000001</v>
      </c>
      <c r="G30" s="114">
        <v>55099.786570000004</v>
      </c>
      <c r="H30" s="114">
        <v>58708.181640000003</v>
      </c>
      <c r="I30" s="114">
        <v>321520.93037999998</v>
      </c>
      <c r="J30" s="114">
        <v>334596.47662000003</v>
      </c>
    </row>
    <row r="31" spans="1:10" s="16" customFormat="1" ht="15" customHeight="1">
      <c r="A31" s="148" t="s">
        <v>596</v>
      </c>
      <c r="B31" s="114">
        <v>0</v>
      </c>
      <c r="C31" s="114">
        <v>0</v>
      </c>
      <c r="D31" s="114">
        <v>0</v>
      </c>
      <c r="E31" s="114">
        <v>0</v>
      </c>
      <c r="F31" s="114">
        <v>2493.38</v>
      </c>
      <c r="G31" s="114">
        <v>32880.391100000001</v>
      </c>
      <c r="H31" s="114">
        <v>34561.920909999993</v>
      </c>
      <c r="I31" s="114">
        <v>55853.521500000003</v>
      </c>
      <c r="J31" s="114">
        <v>59000.100509999997</v>
      </c>
    </row>
    <row r="32" spans="1:10" s="16" customFormat="1" ht="15" customHeight="1">
      <c r="A32" s="148" t="s">
        <v>597</v>
      </c>
      <c r="B32" s="114">
        <v>0</v>
      </c>
      <c r="C32" s="114">
        <v>0</v>
      </c>
      <c r="D32" s="114">
        <v>0</v>
      </c>
      <c r="E32" s="114">
        <v>0</v>
      </c>
      <c r="F32" s="114">
        <v>0</v>
      </c>
      <c r="G32" s="114">
        <v>0.76036999999999999</v>
      </c>
      <c r="H32" s="114">
        <v>4.6524099999999997</v>
      </c>
      <c r="I32" s="114">
        <v>821.25189999999998</v>
      </c>
      <c r="J32" s="114">
        <v>634.62121000000002</v>
      </c>
    </row>
    <row r="33" spans="1:10" s="16" customFormat="1" ht="15" customHeight="1">
      <c r="A33" s="148" t="s">
        <v>598</v>
      </c>
      <c r="B33" s="114">
        <v>0</v>
      </c>
      <c r="C33" s="114">
        <v>0</v>
      </c>
      <c r="D33" s="114">
        <v>0</v>
      </c>
      <c r="E33" s="114">
        <v>0</v>
      </c>
      <c r="F33" s="114">
        <v>0</v>
      </c>
      <c r="G33" s="114">
        <v>129408.17202</v>
      </c>
      <c r="H33" s="114">
        <v>155512.86634000001</v>
      </c>
      <c r="I33" s="114">
        <v>683637.05327000003</v>
      </c>
      <c r="J33" s="114">
        <v>683740.78280999989</v>
      </c>
    </row>
    <row r="34" spans="1:10" s="16" customFormat="1" ht="15" customHeight="1">
      <c r="A34" s="148" t="s">
        <v>599</v>
      </c>
      <c r="B34" s="114">
        <v>0</v>
      </c>
      <c r="C34" s="114">
        <v>0</v>
      </c>
      <c r="D34" s="114">
        <v>0</v>
      </c>
      <c r="E34" s="114">
        <v>0</v>
      </c>
      <c r="F34" s="114">
        <v>3.8628100000000001</v>
      </c>
      <c r="G34" s="114">
        <v>1312.9900600000001</v>
      </c>
      <c r="H34" s="114">
        <v>1755.9014499999998</v>
      </c>
      <c r="I34" s="114">
        <v>19807.768070000002</v>
      </c>
      <c r="J34" s="114">
        <v>20557.17784</v>
      </c>
    </row>
    <row r="35" spans="1:10" s="16" customFormat="1" ht="15" customHeight="1">
      <c r="A35" s="147" t="s">
        <v>600</v>
      </c>
      <c r="B35" s="114">
        <v>0</v>
      </c>
      <c r="C35" s="114">
        <v>0</v>
      </c>
      <c r="D35" s="114">
        <v>0</v>
      </c>
      <c r="E35" s="114">
        <v>0</v>
      </c>
      <c r="F35" s="114">
        <v>373.82026000000002</v>
      </c>
      <c r="G35" s="114">
        <v>0</v>
      </c>
      <c r="H35" s="114">
        <v>0</v>
      </c>
      <c r="I35" s="114">
        <v>0</v>
      </c>
      <c r="J35" s="114">
        <v>0</v>
      </c>
    </row>
    <row r="36" spans="1:10" s="16" customFormat="1" ht="15" customHeight="1">
      <c r="A36" s="147" t="s">
        <v>601</v>
      </c>
      <c r="B36" s="114">
        <v>2953569.32039</v>
      </c>
      <c r="C36" s="114">
        <v>3283430.8400599998</v>
      </c>
      <c r="D36" s="114">
        <v>3948086.0904099997</v>
      </c>
      <c r="E36" s="114">
        <v>4380989.3709399998</v>
      </c>
      <c r="F36" s="114">
        <v>4198076.3662600005</v>
      </c>
      <c r="G36" s="114">
        <v>5540758.1034799991</v>
      </c>
      <c r="H36" s="114">
        <v>5448958.9503000006</v>
      </c>
      <c r="I36" s="114">
        <v>5703533.4702399997</v>
      </c>
      <c r="J36" s="114">
        <v>5629040.5240000002</v>
      </c>
    </row>
    <row r="37" spans="1:10" s="16" customFormat="1" ht="15" customHeight="1">
      <c r="A37" s="147" t="s">
        <v>602</v>
      </c>
      <c r="B37" s="114">
        <v>130956.26829000001</v>
      </c>
      <c r="C37" s="114">
        <v>158501.36709000001</v>
      </c>
      <c r="D37" s="114">
        <v>209383.23475999999</v>
      </c>
      <c r="E37" s="114">
        <v>257386.67238</v>
      </c>
      <c r="F37" s="114">
        <v>269879.69416000001</v>
      </c>
      <c r="G37" s="114">
        <v>193753.85512999998</v>
      </c>
      <c r="H37" s="114">
        <v>210559.56705000001</v>
      </c>
      <c r="I37" s="114">
        <v>250515.79528999998</v>
      </c>
      <c r="J37" s="114">
        <v>270180.60972000001</v>
      </c>
    </row>
    <row r="38" spans="1:10" s="16" customFormat="1" ht="15" customHeight="1">
      <c r="A38" s="147" t="s">
        <v>276</v>
      </c>
      <c r="B38" s="114">
        <v>42236.150090000003</v>
      </c>
      <c r="C38" s="114">
        <v>53454.892319999999</v>
      </c>
      <c r="D38" s="114">
        <v>77776.618989999988</v>
      </c>
      <c r="E38" s="114">
        <v>91027.669420000006</v>
      </c>
      <c r="F38" s="114">
        <v>104886.95666</v>
      </c>
      <c r="G38" s="114">
        <v>112257.44953</v>
      </c>
      <c r="H38" s="114">
        <v>113232.99286</v>
      </c>
      <c r="I38" s="114">
        <v>162269.50881999999</v>
      </c>
      <c r="J38" s="114">
        <v>163003.75529</v>
      </c>
    </row>
    <row r="39" spans="1:10" s="16" customFormat="1" ht="15" customHeight="1">
      <c r="A39" s="147" t="s">
        <v>282</v>
      </c>
      <c r="B39" s="114">
        <v>3544.6462799999999</v>
      </c>
      <c r="C39" s="114">
        <v>0</v>
      </c>
      <c r="D39" s="114">
        <v>33810.927499999998</v>
      </c>
      <c r="E39" s="114">
        <v>191279.02999000001</v>
      </c>
      <c r="F39" s="114">
        <v>1973898.14934</v>
      </c>
      <c r="G39" s="114">
        <v>2121958.5817999998</v>
      </c>
      <c r="H39" s="114">
        <v>2090066.5193699999</v>
      </c>
      <c r="I39" s="114">
        <v>1743274.0814799999</v>
      </c>
      <c r="J39" s="114">
        <v>1665059.2193800001</v>
      </c>
    </row>
    <row r="40" spans="1:10" s="16" customFormat="1" ht="15" customHeight="1">
      <c r="A40" s="147" t="s">
        <v>603</v>
      </c>
      <c r="B40" s="114">
        <v>31433.696219999998</v>
      </c>
      <c r="C40" s="114">
        <v>46765.533530000001</v>
      </c>
      <c r="D40" s="114">
        <v>34202.753380000002</v>
      </c>
      <c r="E40" s="114">
        <v>30253.518010000003</v>
      </c>
      <c r="F40" s="114">
        <v>22775.802309999999</v>
      </c>
      <c r="G40" s="114">
        <v>48463.19371</v>
      </c>
      <c r="H40" s="114">
        <v>48048.373399999997</v>
      </c>
      <c r="I40" s="114">
        <v>71955.981889999995</v>
      </c>
      <c r="J40" s="114">
        <v>71871.369080000004</v>
      </c>
    </row>
    <row r="41" spans="1:10" s="17" customFormat="1" ht="15" customHeight="1" thickBot="1">
      <c r="A41" s="147" t="s">
        <v>454</v>
      </c>
      <c r="B41" s="114">
        <v>0</v>
      </c>
      <c r="C41" s="114">
        <v>0</v>
      </c>
      <c r="D41" s="114">
        <v>0</v>
      </c>
      <c r="E41" s="114">
        <v>0</v>
      </c>
      <c r="F41" s="114">
        <v>0</v>
      </c>
      <c r="G41" s="114">
        <v>0</v>
      </c>
      <c r="H41" s="114">
        <v>668.41888000000006</v>
      </c>
      <c r="I41" s="114">
        <v>2296.97712</v>
      </c>
      <c r="J41" s="114">
        <v>133.81975</v>
      </c>
    </row>
    <row r="42" spans="1:10" ht="15" customHeight="1" thickTop="1" thickBot="1">
      <c r="A42" s="392" t="s">
        <v>604</v>
      </c>
      <c r="B42" s="393">
        <v>871423.49040000001</v>
      </c>
      <c r="C42" s="393">
        <v>932101.50051000004</v>
      </c>
      <c r="D42" s="393">
        <v>1129376.6249000002</v>
      </c>
      <c r="E42" s="393">
        <v>1280119.3029400001</v>
      </c>
      <c r="F42" s="393">
        <v>1329376.4534200002</v>
      </c>
      <c r="G42" s="393">
        <v>1345793.11794</v>
      </c>
      <c r="H42" s="393">
        <v>1351585.90233</v>
      </c>
      <c r="I42" s="393">
        <v>1418368.44252</v>
      </c>
      <c r="J42" s="393">
        <v>1427266.8361</v>
      </c>
    </row>
    <row r="43" spans="1:10" s="16" customFormat="1" ht="15" customHeight="1" thickTop="1">
      <c r="A43" s="147" t="s">
        <v>297</v>
      </c>
      <c r="B43" s="114">
        <v>754985.15498999995</v>
      </c>
      <c r="C43" s="114">
        <v>817483.82941999997</v>
      </c>
      <c r="D43" s="114">
        <v>989765.58779999998</v>
      </c>
      <c r="E43" s="114">
        <v>1102032.50523</v>
      </c>
      <c r="F43" s="114">
        <v>1174735.3027899999</v>
      </c>
      <c r="G43" s="114">
        <v>1215512.5841199998</v>
      </c>
      <c r="H43" s="114">
        <v>1215512.5841400002</v>
      </c>
      <c r="I43" s="114">
        <v>1255084.6971500001</v>
      </c>
      <c r="J43" s="114">
        <v>1255084.6971500001</v>
      </c>
    </row>
    <row r="44" spans="1:10" s="16" customFormat="1" ht="15" customHeight="1">
      <c r="A44" s="147" t="s">
        <v>301</v>
      </c>
      <c r="B44" s="114">
        <v>2880.52144</v>
      </c>
      <c r="C44" s="114">
        <v>2880.52144</v>
      </c>
      <c r="D44" s="114">
        <v>2880.52144</v>
      </c>
      <c r="E44" s="114">
        <v>24036.31695</v>
      </c>
      <c r="F44" s="114">
        <v>21128.33814</v>
      </c>
      <c r="G44" s="114">
        <v>18727.438120000003</v>
      </c>
      <c r="H44" s="114">
        <v>18727.43809</v>
      </c>
      <c r="I44" s="114">
        <v>7243.1701199999998</v>
      </c>
      <c r="J44" s="114">
        <v>7243.1701199999998</v>
      </c>
    </row>
    <row r="45" spans="1:10" s="16" customFormat="1" ht="15" customHeight="1">
      <c r="A45" s="147" t="s">
        <v>305</v>
      </c>
      <c r="B45" s="114">
        <v>0</v>
      </c>
      <c r="C45" s="114">
        <v>0</v>
      </c>
      <c r="D45" s="114">
        <v>0</v>
      </c>
      <c r="E45" s="114">
        <v>0</v>
      </c>
      <c r="F45" s="114">
        <v>0</v>
      </c>
      <c r="G45" s="114">
        <v>0</v>
      </c>
      <c r="H45" s="114">
        <v>0</v>
      </c>
      <c r="I45" s="114">
        <v>0</v>
      </c>
      <c r="J45" s="114">
        <v>0</v>
      </c>
    </row>
    <row r="46" spans="1:10" s="16" customFormat="1" ht="15" customHeight="1">
      <c r="A46" s="147" t="s">
        <v>605</v>
      </c>
      <c r="B46" s="114">
        <v>43052.662880000003</v>
      </c>
      <c r="C46" s="114">
        <v>51066.139729999995</v>
      </c>
      <c r="D46" s="114">
        <v>65722.340649999998</v>
      </c>
      <c r="E46" s="114">
        <v>81108.213470000002</v>
      </c>
      <c r="F46" s="114">
        <v>107983.31731</v>
      </c>
      <c r="G46" s="114">
        <v>116959.98092</v>
      </c>
      <c r="H46" s="114">
        <v>116959.98093999999</v>
      </c>
      <c r="I46" s="114">
        <v>122246.24523999999</v>
      </c>
      <c r="J46" s="114">
        <v>122246.24523999999</v>
      </c>
    </row>
    <row r="47" spans="1:10" s="16" customFormat="1" ht="15" customHeight="1">
      <c r="A47" s="147" t="s">
        <v>311</v>
      </c>
      <c r="B47" s="114">
        <v>70505.151089999999</v>
      </c>
      <c r="C47" s="114">
        <v>60671.009920000004</v>
      </c>
      <c r="D47" s="114">
        <v>71008.175010000006</v>
      </c>
      <c r="E47" s="114">
        <v>72942.267290000003</v>
      </c>
      <c r="F47" s="114">
        <v>25529.495179999998</v>
      </c>
      <c r="G47" s="114">
        <v>-5406.8852200000001</v>
      </c>
      <c r="H47" s="114">
        <v>385.89915999999999</v>
      </c>
      <c r="I47" s="114">
        <v>33794.330009999998</v>
      </c>
      <c r="J47" s="114">
        <v>42692.723590000001</v>
      </c>
    </row>
    <row r="48" spans="1:10" s="16" customFormat="1" ht="15" customHeight="1">
      <c r="A48" s="148" t="s">
        <v>606</v>
      </c>
      <c r="B48" s="114">
        <v>2499.93145</v>
      </c>
      <c r="C48" s="114">
        <v>0</v>
      </c>
      <c r="D48" s="114">
        <v>-3872.1011200000003</v>
      </c>
      <c r="E48" s="114">
        <v>-25174.512149999999</v>
      </c>
      <c r="F48" s="114">
        <v>-22635.634100000003</v>
      </c>
      <c r="G48" s="114">
        <v>-15513.55083</v>
      </c>
      <c r="H48" s="114">
        <v>-5406.8855700000004</v>
      </c>
      <c r="I48" s="114">
        <v>-29296.262920000001</v>
      </c>
      <c r="J48" s="114">
        <v>33794.327579999997</v>
      </c>
    </row>
    <row r="49" spans="1:10" s="17" customFormat="1" ht="15" customHeight="1" thickBot="1">
      <c r="A49" s="148" t="s">
        <v>607</v>
      </c>
      <c r="B49" s="114">
        <v>68005.219639999996</v>
      </c>
      <c r="C49" s="114">
        <v>60671.009920000004</v>
      </c>
      <c r="D49" s="114">
        <v>74880.276129999998</v>
      </c>
      <c r="E49" s="114">
        <v>98116.779439999998</v>
      </c>
      <c r="F49" s="114">
        <v>48165.129280000001</v>
      </c>
      <c r="G49" s="114">
        <v>10106.66561</v>
      </c>
      <c r="H49" s="114">
        <v>5792.7847300000003</v>
      </c>
      <c r="I49" s="114">
        <v>63090.592929999999</v>
      </c>
      <c r="J49" s="114">
        <v>8898.3960100000004</v>
      </c>
    </row>
    <row r="50" spans="1:10" ht="15" customHeight="1" thickTop="1" thickBot="1">
      <c r="A50" s="392" t="s">
        <v>608</v>
      </c>
      <c r="B50" s="393">
        <v>4033457.8172399998</v>
      </c>
      <c r="C50" s="393">
        <v>4474596.6765600005</v>
      </c>
      <c r="D50" s="393">
        <v>5432872.0645200005</v>
      </c>
      <c r="E50" s="393">
        <v>6231244.4708900005</v>
      </c>
      <c r="F50" s="393">
        <v>7901964.25562</v>
      </c>
      <c r="G50" s="393">
        <v>9581779.4965899996</v>
      </c>
      <c r="H50" s="393">
        <v>9514131.4167500008</v>
      </c>
      <c r="I50" s="393">
        <v>10434812.486129999</v>
      </c>
      <c r="J50" s="393">
        <v>10325667.89766</v>
      </c>
    </row>
    <row r="51" spans="1:10" s="16" customFormat="1" ht="15" customHeight="1" thickTop="1">
      <c r="A51" s="113" t="s">
        <v>609</v>
      </c>
      <c r="B51" s="114">
        <v>0</v>
      </c>
      <c r="C51" s="114">
        <v>0</v>
      </c>
      <c r="D51" s="114">
        <v>804.84282999999994</v>
      </c>
      <c r="E51" s="114">
        <v>905.41243999999995</v>
      </c>
      <c r="F51" s="114">
        <v>905.41243999999995</v>
      </c>
      <c r="G51" s="114">
        <v>14896.94081</v>
      </c>
      <c r="H51" s="114">
        <v>14896.94081</v>
      </c>
      <c r="I51" s="114">
        <v>15696.06639</v>
      </c>
      <c r="J51" s="114">
        <v>15696.06639</v>
      </c>
    </row>
    <row r="52" spans="1:10" s="17" customFormat="1" ht="15" customHeight="1">
      <c r="A52" s="148" t="s">
        <v>610</v>
      </c>
      <c r="B52" s="114">
        <v>0</v>
      </c>
      <c r="C52" s="114">
        <v>0</v>
      </c>
      <c r="D52" s="114">
        <v>0</v>
      </c>
      <c r="E52" s="114">
        <v>0</v>
      </c>
      <c r="F52" s="114">
        <v>0</v>
      </c>
      <c r="G52" s="114">
        <v>0</v>
      </c>
      <c r="H52" s="114">
        <v>0</v>
      </c>
      <c r="I52" s="114">
        <v>0</v>
      </c>
      <c r="J52" s="114">
        <v>0</v>
      </c>
    </row>
    <row r="53" spans="1:10" s="17" customFormat="1" ht="15" customHeight="1">
      <c r="A53" s="148" t="s">
        <v>611</v>
      </c>
      <c r="B53" s="114">
        <v>0</v>
      </c>
      <c r="C53" s="114">
        <v>0</v>
      </c>
      <c r="D53" s="114">
        <v>0</v>
      </c>
      <c r="E53" s="114">
        <v>0</v>
      </c>
      <c r="F53" s="114">
        <v>0</v>
      </c>
      <c r="G53" s="114">
        <v>0</v>
      </c>
      <c r="H53" s="114">
        <v>0</v>
      </c>
      <c r="I53" s="114">
        <v>0</v>
      </c>
      <c r="J53" s="114">
        <v>0</v>
      </c>
    </row>
    <row r="54" spans="1:10" s="17" customFormat="1" ht="15" customHeight="1">
      <c r="A54" s="148" t="s">
        <v>612</v>
      </c>
      <c r="B54" s="114">
        <v>0</v>
      </c>
      <c r="C54" s="114">
        <v>0</v>
      </c>
      <c r="D54" s="114">
        <v>0</v>
      </c>
      <c r="E54" s="114">
        <v>0</v>
      </c>
      <c r="F54" s="114">
        <v>0</v>
      </c>
      <c r="G54" s="114">
        <v>0</v>
      </c>
      <c r="H54" s="114">
        <v>0</v>
      </c>
      <c r="I54" s="114">
        <v>0</v>
      </c>
      <c r="J54" s="114">
        <v>0</v>
      </c>
    </row>
    <row r="55" spans="1:10" s="17" customFormat="1" ht="15" customHeight="1">
      <c r="A55" s="148" t="s">
        <v>613</v>
      </c>
      <c r="B55" s="114">
        <v>0</v>
      </c>
      <c r="C55" s="114">
        <v>0</v>
      </c>
      <c r="D55" s="114">
        <v>0</v>
      </c>
      <c r="E55" s="114">
        <v>0</v>
      </c>
      <c r="F55" s="114">
        <v>0</v>
      </c>
      <c r="G55" s="114">
        <v>0</v>
      </c>
      <c r="H55" s="114">
        <v>0</v>
      </c>
      <c r="I55" s="114">
        <v>0</v>
      </c>
      <c r="J55" s="114">
        <v>0</v>
      </c>
    </row>
    <row r="56" spans="1:10" s="17" customFormat="1" ht="15" customHeight="1">
      <c r="A56" s="148" t="s">
        <v>614</v>
      </c>
      <c r="B56" s="114">
        <v>0</v>
      </c>
      <c r="C56" s="114">
        <v>0</v>
      </c>
      <c r="D56" s="114">
        <v>804.84282999999994</v>
      </c>
      <c r="E56" s="114">
        <v>905.41243999999995</v>
      </c>
      <c r="F56" s="114">
        <v>905.41243999999995</v>
      </c>
      <c r="G56" s="114">
        <v>14896.94081</v>
      </c>
      <c r="H56" s="114">
        <v>14896.94081</v>
      </c>
      <c r="I56" s="114">
        <v>15696.06639</v>
      </c>
      <c r="J56" s="114">
        <v>15696.06639</v>
      </c>
    </row>
    <row r="57" spans="1:10" s="17" customFormat="1" ht="15" customHeight="1">
      <c r="A57" s="147" t="s">
        <v>615</v>
      </c>
      <c r="B57" s="114">
        <v>4894074.6201599995</v>
      </c>
      <c r="C57" s="114">
        <v>6153867.5195699995</v>
      </c>
      <c r="D57" s="114">
        <v>6287396.8164600004</v>
      </c>
      <c r="E57" s="114">
        <v>8682354.6926000006</v>
      </c>
      <c r="F57" s="114">
        <v>8952864.1272400003</v>
      </c>
      <c r="G57" s="114">
        <v>9489469.8861699998</v>
      </c>
      <c r="H57" s="114">
        <v>9545046.1530900002</v>
      </c>
      <c r="I57" s="114">
        <v>9911396.9378200006</v>
      </c>
      <c r="J57" s="114">
        <v>9898357.4318700004</v>
      </c>
    </row>
    <row r="58" spans="1:10" ht="30" customHeight="1">
      <c r="A58" s="394" t="s">
        <v>616</v>
      </c>
      <c r="B58" s="395">
        <v>798147.99959999998</v>
      </c>
      <c r="C58" s="395">
        <v>854236.13709000009</v>
      </c>
      <c r="D58" s="395">
        <v>1101134.18689</v>
      </c>
      <c r="E58" s="395">
        <v>1262600.2797699999</v>
      </c>
      <c r="F58" s="395">
        <v>1159088.2856300001</v>
      </c>
      <c r="G58" s="395">
        <v>1224081.39808</v>
      </c>
      <c r="H58" s="395">
        <v>122769.89873</v>
      </c>
      <c r="I58" s="395">
        <v>1536498.3663299999</v>
      </c>
      <c r="J58" s="395">
        <v>141922.71781</v>
      </c>
    </row>
    <row r="59" spans="1:10" ht="15" customHeight="1">
      <c r="A59" s="148" t="s">
        <v>617</v>
      </c>
      <c r="B59" s="114">
        <v>-179026.93430000002</v>
      </c>
      <c r="C59" s="114">
        <v>-181000.85099000001</v>
      </c>
      <c r="D59" s="114">
        <v>-225234.72203</v>
      </c>
      <c r="E59" s="114">
        <v>-262751.36200999998</v>
      </c>
      <c r="F59" s="114">
        <v>-306525.27294</v>
      </c>
      <c r="G59" s="114">
        <v>-381024.20204</v>
      </c>
      <c r="H59" s="114">
        <v>-35229.398179999997</v>
      </c>
      <c r="I59" s="114">
        <v>-416101.17019999999</v>
      </c>
      <c r="J59" s="114">
        <v>-35178.160880000003</v>
      </c>
    </row>
    <row r="60" spans="1:10" ht="15" customHeight="1">
      <c r="A60" s="147" t="s">
        <v>618</v>
      </c>
      <c r="B60" s="114">
        <v>619121.0652999999</v>
      </c>
      <c r="C60" s="114">
        <v>673235.28610000003</v>
      </c>
      <c r="D60" s="114">
        <v>875899.46486000007</v>
      </c>
      <c r="E60" s="114">
        <v>999848.91775999998</v>
      </c>
      <c r="F60" s="114">
        <v>852563.01269</v>
      </c>
      <c r="G60" s="114">
        <v>843057.19603999995</v>
      </c>
      <c r="H60" s="114">
        <v>87540.500549999997</v>
      </c>
      <c r="I60" s="114">
        <v>1120397.1961300001</v>
      </c>
      <c r="J60" s="114">
        <v>106744.55693000001</v>
      </c>
    </row>
    <row r="61" spans="1:10" ht="15" customHeight="1">
      <c r="A61" s="116" t="s">
        <v>619</v>
      </c>
      <c r="B61" s="114">
        <v>26658.72078</v>
      </c>
      <c r="C61" s="114">
        <v>30707.047979999999</v>
      </c>
      <c r="D61" s="114">
        <v>36115.45433</v>
      </c>
      <c r="E61" s="114">
        <v>39645.167999999998</v>
      </c>
      <c r="F61" s="114">
        <v>36189.795579999998</v>
      </c>
      <c r="G61" s="114">
        <v>35228.070220000001</v>
      </c>
      <c r="H61" s="114">
        <v>2428.0007999999998</v>
      </c>
      <c r="I61" s="114">
        <v>37055.942840000003</v>
      </c>
      <c r="J61" s="114">
        <v>3198.06376</v>
      </c>
    </row>
    <row r="62" spans="1:10" ht="15" customHeight="1">
      <c r="A62" s="148" t="s">
        <v>620</v>
      </c>
      <c r="B62" s="114">
        <v>-19541.875510000002</v>
      </c>
      <c r="C62" s="114">
        <v>-17897.221430000001</v>
      </c>
      <c r="D62" s="114">
        <v>-25668.53944</v>
      </c>
      <c r="E62" s="114">
        <v>-32309.356820000001</v>
      </c>
      <c r="F62" s="114">
        <v>-34876.357219999998</v>
      </c>
      <c r="G62" s="114">
        <v>-27314.336340000002</v>
      </c>
      <c r="H62" s="114">
        <v>-2735.8509900000004</v>
      </c>
      <c r="I62" s="114">
        <v>-35588.837079999998</v>
      </c>
      <c r="J62" s="114">
        <v>-2817.0298399999997</v>
      </c>
    </row>
    <row r="63" spans="1:10" ht="15" customHeight="1">
      <c r="A63" s="117" t="s">
        <v>621</v>
      </c>
      <c r="B63" s="114">
        <v>626237.91057000007</v>
      </c>
      <c r="C63" s="114">
        <v>686045.11265000002</v>
      </c>
      <c r="D63" s="114">
        <v>886346.37974999996</v>
      </c>
      <c r="E63" s="114">
        <v>1007184.7289400001</v>
      </c>
      <c r="F63" s="114">
        <v>853876.45104999992</v>
      </c>
      <c r="G63" s="114">
        <v>850970.92991999991</v>
      </c>
      <c r="H63" s="114">
        <v>87232.65036</v>
      </c>
      <c r="I63" s="114">
        <v>1121864.30189</v>
      </c>
      <c r="J63" s="114">
        <v>107125.59084999999</v>
      </c>
    </row>
    <row r="64" spans="1:10" ht="15" customHeight="1">
      <c r="A64" s="116" t="s">
        <v>622</v>
      </c>
      <c r="B64" s="114">
        <v>279325.6459</v>
      </c>
      <c r="C64" s="114">
        <v>281893.38447000005</v>
      </c>
      <c r="D64" s="114">
        <v>342752.37552999996</v>
      </c>
      <c r="E64" s="114">
        <v>278523.58954000002</v>
      </c>
      <c r="F64" s="114">
        <v>257746.31447000001</v>
      </c>
      <c r="G64" s="114">
        <v>132040.87423000002</v>
      </c>
      <c r="H64" s="114">
        <v>10999.1896</v>
      </c>
      <c r="I64" s="114">
        <v>198361.86318000001</v>
      </c>
      <c r="J64" s="114">
        <v>13164.77655</v>
      </c>
    </row>
    <row r="65" spans="1:10" ht="15" customHeight="1">
      <c r="A65" s="116" t="s">
        <v>623</v>
      </c>
      <c r="B65" s="114">
        <v>-341995.56542</v>
      </c>
      <c r="C65" s="114">
        <v>-351883.66342</v>
      </c>
      <c r="D65" s="114">
        <v>-430812.26555000001</v>
      </c>
      <c r="E65" s="114">
        <v>-355472.11443000002</v>
      </c>
      <c r="F65" s="114">
        <v>-323580.17786</v>
      </c>
      <c r="G65" s="114">
        <v>-215524.60389</v>
      </c>
      <c r="H65" s="114">
        <v>-24153.929050000002</v>
      </c>
      <c r="I65" s="114">
        <v>-392864.00052</v>
      </c>
      <c r="J65" s="114">
        <v>-28074.575929999999</v>
      </c>
    </row>
    <row r="66" spans="1:10" ht="15" customHeight="1">
      <c r="A66" s="147" t="s">
        <v>624</v>
      </c>
      <c r="B66" s="114">
        <v>563567.99104999995</v>
      </c>
      <c r="C66" s="114">
        <v>616054.83370000008</v>
      </c>
      <c r="D66" s="114">
        <v>798286.48973000003</v>
      </c>
      <c r="E66" s="114">
        <v>930236.20404999994</v>
      </c>
      <c r="F66" s="114">
        <v>788042.58765999996</v>
      </c>
      <c r="G66" s="114">
        <v>767487.20025999995</v>
      </c>
      <c r="H66" s="114">
        <v>74077.910909999991</v>
      </c>
      <c r="I66" s="114">
        <v>927362.16454999999</v>
      </c>
      <c r="J66" s="114">
        <v>92215.791469999996</v>
      </c>
    </row>
    <row r="67" spans="1:10" ht="15" customHeight="1">
      <c r="A67" s="148" t="s">
        <v>625</v>
      </c>
      <c r="B67" s="114">
        <v>-454359.52593</v>
      </c>
      <c r="C67" s="114">
        <v>-507631.47766000003</v>
      </c>
      <c r="D67" s="114">
        <v>-651504.03161000006</v>
      </c>
      <c r="E67" s="114">
        <v>-729456.94159000006</v>
      </c>
      <c r="F67" s="114">
        <v>-702440.50465999998</v>
      </c>
      <c r="G67" s="114">
        <v>-724500.14249</v>
      </c>
      <c r="H67" s="114">
        <v>-63975.900740000005</v>
      </c>
      <c r="I67" s="114">
        <v>-809995.3001799999</v>
      </c>
      <c r="J67" s="114">
        <v>-75639.432910000003</v>
      </c>
    </row>
    <row r="68" spans="1:10" ht="15" customHeight="1">
      <c r="A68" s="117" t="s">
        <v>626</v>
      </c>
      <c r="B68" s="114">
        <v>109208.46512000001</v>
      </c>
      <c r="C68" s="114">
        <v>108423.35604000001</v>
      </c>
      <c r="D68" s="114">
        <v>146782.45812</v>
      </c>
      <c r="E68" s="114">
        <v>200779.26246</v>
      </c>
      <c r="F68" s="114">
        <v>85602.082999999999</v>
      </c>
      <c r="G68" s="114">
        <v>42987.057770000007</v>
      </c>
      <c r="H68" s="114">
        <v>10102.01017</v>
      </c>
      <c r="I68" s="114">
        <v>117366.86437000001</v>
      </c>
      <c r="J68" s="114">
        <v>16576.358560000001</v>
      </c>
    </row>
    <row r="69" spans="1:10" ht="15" customHeight="1">
      <c r="A69" s="117" t="s">
        <v>627</v>
      </c>
      <c r="B69" s="114">
        <v>306.38585</v>
      </c>
      <c r="C69" s="114">
        <v>26.748139999999999</v>
      </c>
      <c r="D69" s="114">
        <v>-4.8061400000000001</v>
      </c>
      <c r="E69" s="114">
        <v>31.566890000000001</v>
      </c>
      <c r="F69" s="114">
        <v>35.59675</v>
      </c>
      <c r="G69" s="114">
        <v>15.807799999999999</v>
      </c>
      <c r="H69" s="114">
        <v>1.2848299999999999</v>
      </c>
      <c r="I69" s="114">
        <v>18.451740000000001</v>
      </c>
      <c r="J69" s="114">
        <v>1.20208</v>
      </c>
    </row>
    <row r="70" spans="1:10" ht="15" customHeight="1">
      <c r="A70" s="115" t="s">
        <v>976</v>
      </c>
      <c r="B70" s="114">
        <v>306.25893000000002</v>
      </c>
      <c r="C70" s="114">
        <v>26.424209999999999</v>
      </c>
      <c r="D70" s="114">
        <v>-5.0344499999999996</v>
      </c>
      <c r="E70" s="114">
        <v>31.518999999999998</v>
      </c>
      <c r="F70" s="114">
        <v>35.560430000000004</v>
      </c>
      <c r="G70" s="114">
        <v>15.790959999999998</v>
      </c>
      <c r="H70" s="114">
        <v>1.2848299999999999</v>
      </c>
      <c r="I70" s="114">
        <v>18.451520000000002</v>
      </c>
      <c r="J70" s="114">
        <v>1.20208</v>
      </c>
    </row>
    <row r="71" spans="1:10" ht="15" customHeight="1">
      <c r="A71" s="115" t="s">
        <v>977</v>
      </c>
      <c r="B71" s="114">
        <v>0.12692000000000001</v>
      </c>
      <c r="C71" s="114">
        <v>0.32393</v>
      </c>
      <c r="D71" s="114">
        <v>0.22831000000000001</v>
      </c>
      <c r="E71" s="114">
        <v>4.7890000000000002E-2</v>
      </c>
      <c r="F71" s="114">
        <v>3.6319999999999998E-2</v>
      </c>
      <c r="G71" s="114">
        <v>1.6840000000000001E-2</v>
      </c>
      <c r="H71" s="114">
        <v>0</v>
      </c>
      <c r="I71" s="114">
        <v>2.2000000000000001E-4</v>
      </c>
      <c r="J71" s="114">
        <v>0</v>
      </c>
    </row>
    <row r="72" spans="1:10" ht="15" customHeight="1">
      <c r="A72" s="147" t="s">
        <v>628</v>
      </c>
      <c r="B72" s="114">
        <v>-143.40394000000001</v>
      </c>
      <c r="C72" s="114">
        <v>-327.61212</v>
      </c>
      <c r="D72" s="114">
        <v>-1177.0200300000001</v>
      </c>
      <c r="E72" s="114">
        <v>-0.13904</v>
      </c>
      <c r="F72" s="114">
        <v>-4.3377299999999996</v>
      </c>
      <c r="G72" s="114">
        <v>212.68557000000001</v>
      </c>
      <c r="H72" s="114">
        <v>56.793669999999999</v>
      </c>
      <c r="I72" s="114">
        <v>717.13481999999999</v>
      </c>
      <c r="J72" s="114">
        <v>-123.02705</v>
      </c>
    </row>
    <row r="73" spans="1:10" ht="15" customHeight="1">
      <c r="A73" s="147" t="s">
        <v>1288</v>
      </c>
      <c r="B73" s="114">
        <v>-143.40394000000001</v>
      </c>
      <c r="C73" s="114">
        <v>-327.61212</v>
      </c>
      <c r="D73" s="114">
        <v>-1177.0200300000001</v>
      </c>
      <c r="E73" s="114">
        <v>-0.13904</v>
      </c>
      <c r="F73" s="114">
        <v>-4.3377299999999996</v>
      </c>
      <c r="G73" s="114">
        <v>212.68644</v>
      </c>
      <c r="H73" s="114">
        <v>56.793669999999999</v>
      </c>
      <c r="I73" s="114">
        <v>79.102910000000008</v>
      </c>
      <c r="J73" s="114">
        <v>-5.697E-2</v>
      </c>
    </row>
    <row r="74" spans="1:10" ht="15" customHeight="1">
      <c r="A74" s="148" t="s">
        <v>978</v>
      </c>
      <c r="B74" s="114">
        <v>0</v>
      </c>
      <c r="C74" s="114">
        <v>0</v>
      </c>
      <c r="D74" s="114">
        <v>0</v>
      </c>
      <c r="E74" s="114">
        <v>0</v>
      </c>
      <c r="F74" s="114">
        <v>0</v>
      </c>
      <c r="G74" s="114">
        <v>-8.7000000000000001E-4</v>
      </c>
      <c r="H74" s="114">
        <v>0</v>
      </c>
      <c r="I74" s="114">
        <v>638.03191000000004</v>
      </c>
      <c r="J74" s="114">
        <v>-122.97008</v>
      </c>
    </row>
    <row r="75" spans="1:10" ht="15" customHeight="1">
      <c r="A75" s="147" t="s">
        <v>629</v>
      </c>
      <c r="B75" s="114">
        <v>109371.44703</v>
      </c>
      <c r="C75" s="114">
        <v>108122.49206</v>
      </c>
      <c r="D75" s="114">
        <v>145600.63194999998</v>
      </c>
      <c r="E75" s="114">
        <v>200810.69031000001</v>
      </c>
      <c r="F75" s="114">
        <v>85633.342019999996</v>
      </c>
      <c r="G75" s="114">
        <v>43215.551140000003</v>
      </c>
      <c r="H75" s="114">
        <v>10160.088669999999</v>
      </c>
      <c r="I75" s="114">
        <v>118102.45093000001</v>
      </c>
      <c r="J75" s="114">
        <v>16454.533589999999</v>
      </c>
    </row>
    <row r="76" spans="1:10" ht="15" customHeight="1">
      <c r="A76" s="149" t="s">
        <v>967</v>
      </c>
      <c r="B76" s="114">
        <v>3337.3301099999999</v>
      </c>
      <c r="C76" s="114">
        <v>2037.3966699999999</v>
      </c>
      <c r="D76" s="114">
        <v>-1449.3150500000002</v>
      </c>
      <c r="E76" s="114">
        <v>-5291.6878499999993</v>
      </c>
      <c r="F76" s="114">
        <v>5985.9975800000002</v>
      </c>
      <c r="G76" s="114">
        <v>-1134.88509</v>
      </c>
      <c r="H76" s="114">
        <v>-128.58611999999999</v>
      </c>
      <c r="I76" s="114">
        <v>9045.9273400000002</v>
      </c>
      <c r="J76" s="114">
        <v>-193.59620999999999</v>
      </c>
    </row>
    <row r="77" spans="1:10" ht="15" customHeight="1">
      <c r="A77" s="117" t="s">
        <v>630</v>
      </c>
      <c r="B77" s="114">
        <v>112708.77714000001</v>
      </c>
      <c r="C77" s="114">
        <v>110159.88873000001</v>
      </c>
      <c r="D77" s="114">
        <v>144151.31690000001</v>
      </c>
      <c r="E77" s="114">
        <v>195519.00246000002</v>
      </c>
      <c r="F77" s="114">
        <v>91619.339599999992</v>
      </c>
      <c r="G77" s="114">
        <v>42080.66605</v>
      </c>
      <c r="H77" s="114">
        <v>10031.502550000001</v>
      </c>
      <c r="I77" s="114">
        <v>127148.37827</v>
      </c>
      <c r="J77" s="114">
        <v>16260.937380000001</v>
      </c>
    </row>
    <row r="78" spans="1:10" ht="15" customHeight="1">
      <c r="A78" s="116" t="s">
        <v>631</v>
      </c>
      <c r="B78" s="114">
        <v>-117.80033999999999</v>
      </c>
      <c r="C78" s="114">
        <v>1256.30432</v>
      </c>
      <c r="D78" s="114">
        <v>1252.03746</v>
      </c>
      <c r="E78" s="114">
        <v>1494.43941</v>
      </c>
      <c r="F78" s="114">
        <v>-353.96939000000003</v>
      </c>
      <c r="G78" s="114">
        <v>-13665.143699999999</v>
      </c>
      <c r="H78" s="114">
        <v>218.89702</v>
      </c>
      <c r="I78" s="114">
        <v>359.08681999999999</v>
      </c>
      <c r="J78" s="114">
        <v>-119.10928</v>
      </c>
    </row>
    <row r="79" spans="1:10" ht="15" customHeight="1">
      <c r="A79" s="147" t="s">
        <v>632</v>
      </c>
      <c r="B79" s="114">
        <v>112590.9768</v>
      </c>
      <c r="C79" s="114">
        <v>111416.19305</v>
      </c>
      <c r="D79" s="114">
        <v>145403.35436000003</v>
      </c>
      <c r="E79" s="114">
        <v>197013.44187000001</v>
      </c>
      <c r="F79" s="114">
        <v>91265.370209999994</v>
      </c>
      <c r="G79" s="114">
        <v>28415.522350000003</v>
      </c>
      <c r="H79" s="114">
        <v>10250.39957</v>
      </c>
      <c r="I79" s="114">
        <v>127507.46509</v>
      </c>
      <c r="J79" s="114">
        <v>16141.828099999999</v>
      </c>
    </row>
    <row r="80" spans="1:10" ht="15" customHeight="1">
      <c r="A80" s="116" t="s">
        <v>633</v>
      </c>
      <c r="B80" s="114">
        <v>0</v>
      </c>
      <c r="C80" s="114">
        <v>0</v>
      </c>
      <c r="D80" s="114">
        <v>0</v>
      </c>
      <c r="E80" s="114">
        <v>0</v>
      </c>
      <c r="F80" s="114">
        <v>0</v>
      </c>
      <c r="G80" s="114">
        <v>0</v>
      </c>
      <c r="H80" s="114">
        <v>0</v>
      </c>
      <c r="I80" s="114">
        <v>0</v>
      </c>
      <c r="J80" s="114">
        <v>0</v>
      </c>
    </row>
    <row r="81" spans="1:10" ht="15" customHeight="1">
      <c r="A81" s="147" t="s">
        <v>634</v>
      </c>
      <c r="B81" s="114">
        <v>112590.9768</v>
      </c>
      <c r="C81" s="114">
        <v>111416.19305</v>
      </c>
      <c r="D81" s="114">
        <v>145403.35436000003</v>
      </c>
      <c r="E81" s="114">
        <v>197013.44187000001</v>
      </c>
      <c r="F81" s="114">
        <v>91265.370209999994</v>
      </c>
      <c r="G81" s="114">
        <v>28415.522350000003</v>
      </c>
      <c r="H81" s="114">
        <v>10250.39957</v>
      </c>
      <c r="I81" s="114">
        <v>127507.46509</v>
      </c>
      <c r="J81" s="114">
        <v>16141.828099999999</v>
      </c>
    </row>
    <row r="82" spans="1:10" ht="15" customHeight="1" thickBot="1">
      <c r="A82" s="116" t="s">
        <v>635</v>
      </c>
      <c r="B82" s="114">
        <v>-44585.757159999994</v>
      </c>
      <c r="C82" s="114">
        <v>-50745.183130000005</v>
      </c>
      <c r="D82" s="114">
        <v>-70523.078239999988</v>
      </c>
      <c r="E82" s="114">
        <v>-98896.662400000001</v>
      </c>
      <c r="F82" s="114">
        <v>-43100.240819999999</v>
      </c>
      <c r="G82" s="114">
        <v>-18308.856460000003</v>
      </c>
      <c r="H82" s="114">
        <v>-4457.6148300000004</v>
      </c>
      <c r="I82" s="114">
        <v>-64416.871780000001</v>
      </c>
      <c r="J82" s="114">
        <v>-7243.4321100000006</v>
      </c>
    </row>
    <row r="83" spans="1:10" ht="15" customHeight="1" thickTop="1" thickBot="1">
      <c r="A83" s="392" t="s">
        <v>636</v>
      </c>
      <c r="B83" s="393">
        <v>68005.219639999996</v>
      </c>
      <c r="C83" s="393">
        <v>60671.009920000004</v>
      </c>
      <c r="D83" s="393">
        <v>74880.27612000001</v>
      </c>
      <c r="E83" s="393">
        <v>98116.779469999994</v>
      </c>
      <c r="F83" s="393">
        <v>48165.129390000002</v>
      </c>
      <c r="G83" s="393">
        <v>10106.66589</v>
      </c>
      <c r="H83" s="393">
        <v>5792.7847400000001</v>
      </c>
      <c r="I83" s="393">
        <v>63090.593310000004</v>
      </c>
      <c r="J83" s="393">
        <v>8898.3959900000009</v>
      </c>
    </row>
    <row r="84" spans="1:10" ht="3.75" customHeight="1" thickTop="1" thickBot="1">
      <c r="A84" s="118"/>
      <c r="B84" s="119"/>
      <c r="C84" s="119"/>
      <c r="D84" s="119"/>
      <c r="E84" s="119"/>
      <c r="F84" s="119"/>
      <c r="G84" s="119"/>
      <c r="H84" s="119"/>
      <c r="I84" s="119"/>
      <c r="J84" s="119"/>
    </row>
    <row r="85" spans="1:10" ht="15" customHeight="1" thickTop="1">
      <c r="A85" s="70"/>
      <c r="B85" s="25"/>
      <c r="C85" s="25"/>
      <c r="D85" s="25"/>
      <c r="E85" s="25"/>
      <c r="F85" s="25"/>
      <c r="G85" s="25"/>
      <c r="H85" s="25"/>
      <c r="I85" s="25"/>
      <c r="J85" s="25"/>
    </row>
  </sheetData>
  <mergeCells count="3">
    <mergeCell ref="A1:J1"/>
    <mergeCell ref="A2:J2"/>
    <mergeCell ref="A3:J3"/>
  </mergeCells>
  <pageMargins left="0.88" right="0.75" top="0.76" bottom="0.56999999999999995" header="0.74" footer="0.22"/>
  <pageSetup scale="4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0"/>
  <sheetViews>
    <sheetView topLeftCell="C1" zoomScaleNormal="100" workbookViewId="0">
      <selection activeCell="C3" sqref="C3:L3"/>
    </sheetView>
  </sheetViews>
  <sheetFormatPr defaultRowHeight="12.75"/>
  <cols>
    <col min="1" max="1" width="3" style="44" hidden="1" customWidth="1"/>
    <col min="2" max="2" width="6" style="44" hidden="1" customWidth="1"/>
    <col min="3" max="3" width="81.5703125" style="44" customWidth="1"/>
    <col min="4" max="5" width="10.28515625" style="44" bestFit="1" customWidth="1"/>
    <col min="6" max="8" width="11.28515625" style="44" bestFit="1" customWidth="1"/>
    <col min="9" max="9" width="9.28515625" style="44" bestFit="1" customWidth="1"/>
    <col min="10" max="11" width="9.28515625" style="44" customWidth="1"/>
    <col min="12" max="12" width="8.28515625" style="44" bestFit="1" customWidth="1"/>
    <col min="13" max="257" width="9.140625" style="44"/>
    <col min="258" max="259" width="0" style="44" hidden="1" customWidth="1"/>
    <col min="260" max="260" width="81.5703125" style="44" customWidth="1"/>
    <col min="261" max="267" width="13.140625" style="44" customWidth="1"/>
    <col min="268" max="513" width="9.140625" style="44"/>
    <col min="514" max="515" width="0" style="44" hidden="1" customWidth="1"/>
    <col min="516" max="516" width="81.5703125" style="44" customWidth="1"/>
    <col min="517" max="523" width="13.140625" style="44" customWidth="1"/>
    <col min="524" max="769" width="9.140625" style="44"/>
    <col min="770" max="771" width="0" style="44" hidden="1" customWidth="1"/>
    <col min="772" max="772" width="81.5703125" style="44" customWidth="1"/>
    <col min="773" max="779" width="13.140625" style="44" customWidth="1"/>
    <col min="780" max="1025" width="9.140625" style="44"/>
    <col min="1026" max="1027" width="0" style="44" hidden="1" customWidth="1"/>
    <col min="1028" max="1028" width="81.5703125" style="44" customWidth="1"/>
    <col min="1029" max="1035" width="13.140625" style="44" customWidth="1"/>
    <col min="1036" max="1281" width="9.140625" style="44"/>
    <col min="1282" max="1283" width="0" style="44" hidden="1" customWidth="1"/>
    <col min="1284" max="1284" width="81.5703125" style="44" customWidth="1"/>
    <col min="1285" max="1291" width="13.140625" style="44" customWidth="1"/>
    <col min="1292" max="1537" width="9.140625" style="44"/>
    <col min="1538" max="1539" width="0" style="44" hidden="1" customWidth="1"/>
    <col min="1540" max="1540" width="81.5703125" style="44" customWidth="1"/>
    <col min="1541" max="1547" width="13.140625" style="44" customWidth="1"/>
    <col min="1548" max="1793" width="9.140625" style="44"/>
    <col min="1794" max="1795" width="0" style="44" hidden="1" customWidth="1"/>
    <col min="1796" max="1796" width="81.5703125" style="44" customWidth="1"/>
    <col min="1797" max="1803" width="13.140625" style="44" customWidth="1"/>
    <col min="1804" max="2049" width="9.140625" style="44"/>
    <col min="2050" max="2051" width="0" style="44" hidden="1" customWidth="1"/>
    <col min="2052" max="2052" width="81.5703125" style="44" customWidth="1"/>
    <col min="2053" max="2059" width="13.140625" style="44" customWidth="1"/>
    <col min="2060" max="2305" width="9.140625" style="44"/>
    <col min="2306" max="2307" width="0" style="44" hidden="1" customWidth="1"/>
    <col min="2308" max="2308" width="81.5703125" style="44" customWidth="1"/>
    <col min="2309" max="2315" width="13.140625" style="44" customWidth="1"/>
    <col min="2316" max="2561" width="9.140625" style="44"/>
    <col min="2562" max="2563" width="0" style="44" hidden="1" customWidth="1"/>
    <col min="2564" max="2564" width="81.5703125" style="44" customWidth="1"/>
    <col min="2565" max="2571" width="13.140625" style="44" customWidth="1"/>
    <col min="2572" max="2817" width="9.140625" style="44"/>
    <col min="2818" max="2819" width="0" style="44" hidden="1" customWidth="1"/>
    <col min="2820" max="2820" width="81.5703125" style="44" customWidth="1"/>
    <col min="2821" max="2827" width="13.140625" style="44" customWidth="1"/>
    <col min="2828" max="3073" width="9.140625" style="44"/>
    <col min="3074" max="3075" width="0" style="44" hidden="1" customWidth="1"/>
    <col min="3076" max="3076" width="81.5703125" style="44" customWidth="1"/>
    <col min="3077" max="3083" width="13.140625" style="44" customWidth="1"/>
    <col min="3084" max="3329" width="9.140625" style="44"/>
    <col min="3330" max="3331" width="0" style="44" hidden="1" customWidth="1"/>
    <col min="3332" max="3332" width="81.5703125" style="44" customWidth="1"/>
    <col min="3333" max="3339" width="13.140625" style="44" customWidth="1"/>
    <col min="3340" max="3585" width="9.140625" style="44"/>
    <col min="3586" max="3587" width="0" style="44" hidden="1" customWidth="1"/>
    <col min="3588" max="3588" width="81.5703125" style="44" customWidth="1"/>
    <col min="3589" max="3595" width="13.140625" style="44" customWidth="1"/>
    <col min="3596" max="3841" width="9.140625" style="44"/>
    <col min="3842" max="3843" width="0" style="44" hidden="1" customWidth="1"/>
    <col min="3844" max="3844" width="81.5703125" style="44" customWidth="1"/>
    <col min="3845" max="3851" width="13.140625" style="44" customWidth="1"/>
    <col min="3852" max="4097" width="9.140625" style="44"/>
    <col min="4098" max="4099" width="0" style="44" hidden="1" customWidth="1"/>
    <col min="4100" max="4100" width="81.5703125" style="44" customWidth="1"/>
    <col min="4101" max="4107" width="13.140625" style="44" customWidth="1"/>
    <col min="4108" max="4353" width="9.140625" style="44"/>
    <col min="4354" max="4355" width="0" style="44" hidden="1" customWidth="1"/>
    <col min="4356" max="4356" width="81.5703125" style="44" customWidth="1"/>
    <col min="4357" max="4363" width="13.140625" style="44" customWidth="1"/>
    <col min="4364" max="4609" width="9.140625" style="44"/>
    <col min="4610" max="4611" width="0" style="44" hidden="1" customWidth="1"/>
    <col min="4612" max="4612" width="81.5703125" style="44" customWidth="1"/>
    <col min="4613" max="4619" width="13.140625" style="44" customWidth="1"/>
    <col min="4620" max="4865" width="9.140625" style="44"/>
    <col min="4866" max="4867" width="0" style="44" hidden="1" customWidth="1"/>
    <col min="4868" max="4868" width="81.5703125" style="44" customWidth="1"/>
    <col min="4869" max="4875" width="13.140625" style="44" customWidth="1"/>
    <col min="4876" max="5121" width="9.140625" style="44"/>
    <col min="5122" max="5123" width="0" style="44" hidden="1" customWidth="1"/>
    <col min="5124" max="5124" width="81.5703125" style="44" customWidth="1"/>
    <col min="5125" max="5131" width="13.140625" style="44" customWidth="1"/>
    <col min="5132" max="5377" width="9.140625" style="44"/>
    <col min="5378" max="5379" width="0" style="44" hidden="1" customWidth="1"/>
    <col min="5380" max="5380" width="81.5703125" style="44" customWidth="1"/>
    <col min="5381" max="5387" width="13.140625" style="44" customWidth="1"/>
    <col min="5388" max="5633" width="9.140625" style="44"/>
    <col min="5634" max="5635" width="0" style="44" hidden="1" customWidth="1"/>
    <col min="5636" max="5636" width="81.5703125" style="44" customWidth="1"/>
    <col min="5637" max="5643" width="13.140625" style="44" customWidth="1"/>
    <col min="5644" max="5889" width="9.140625" style="44"/>
    <col min="5890" max="5891" width="0" style="44" hidden="1" customWidth="1"/>
    <col min="5892" max="5892" width="81.5703125" style="44" customWidth="1"/>
    <col min="5893" max="5899" width="13.140625" style="44" customWidth="1"/>
    <col min="5900" max="6145" width="9.140625" style="44"/>
    <col min="6146" max="6147" width="0" style="44" hidden="1" customWidth="1"/>
    <col min="6148" max="6148" width="81.5703125" style="44" customWidth="1"/>
    <col min="6149" max="6155" width="13.140625" style="44" customWidth="1"/>
    <col min="6156" max="6401" width="9.140625" style="44"/>
    <col min="6402" max="6403" width="0" style="44" hidden="1" customWidth="1"/>
    <col min="6404" max="6404" width="81.5703125" style="44" customWidth="1"/>
    <col min="6405" max="6411" width="13.140625" style="44" customWidth="1"/>
    <col min="6412" max="6657" width="9.140625" style="44"/>
    <col min="6658" max="6659" width="0" style="44" hidden="1" customWidth="1"/>
    <col min="6660" max="6660" width="81.5703125" style="44" customWidth="1"/>
    <col min="6661" max="6667" width="13.140625" style="44" customWidth="1"/>
    <col min="6668" max="6913" width="9.140625" style="44"/>
    <col min="6914" max="6915" width="0" style="44" hidden="1" customWidth="1"/>
    <col min="6916" max="6916" width="81.5703125" style="44" customWidth="1"/>
    <col min="6917" max="6923" width="13.140625" style="44" customWidth="1"/>
    <col min="6924" max="7169" width="9.140625" style="44"/>
    <col min="7170" max="7171" width="0" style="44" hidden="1" customWidth="1"/>
    <col min="7172" max="7172" width="81.5703125" style="44" customWidth="1"/>
    <col min="7173" max="7179" width="13.140625" style="44" customWidth="1"/>
    <col min="7180" max="7425" width="9.140625" style="44"/>
    <col min="7426" max="7427" width="0" style="44" hidden="1" customWidth="1"/>
    <col min="7428" max="7428" width="81.5703125" style="44" customWidth="1"/>
    <col min="7429" max="7435" width="13.140625" style="44" customWidth="1"/>
    <col min="7436" max="7681" width="9.140625" style="44"/>
    <col min="7682" max="7683" width="0" style="44" hidden="1" customWidth="1"/>
    <col min="7684" max="7684" width="81.5703125" style="44" customWidth="1"/>
    <col min="7685" max="7691" width="13.140625" style="44" customWidth="1"/>
    <col min="7692" max="7937" width="9.140625" style="44"/>
    <col min="7938" max="7939" width="0" style="44" hidden="1" customWidth="1"/>
    <col min="7940" max="7940" width="81.5703125" style="44" customWidth="1"/>
    <col min="7941" max="7947" width="13.140625" style="44" customWidth="1"/>
    <col min="7948" max="8193" width="9.140625" style="44"/>
    <col min="8194" max="8195" width="0" style="44" hidden="1" customWidth="1"/>
    <col min="8196" max="8196" width="81.5703125" style="44" customWidth="1"/>
    <col min="8197" max="8203" width="13.140625" style="44" customWidth="1"/>
    <col min="8204" max="8449" width="9.140625" style="44"/>
    <col min="8450" max="8451" width="0" style="44" hidden="1" customWidth="1"/>
    <col min="8452" max="8452" width="81.5703125" style="44" customWidth="1"/>
    <col min="8453" max="8459" width="13.140625" style="44" customWidth="1"/>
    <col min="8460" max="8705" width="9.140625" style="44"/>
    <col min="8706" max="8707" width="0" style="44" hidden="1" customWidth="1"/>
    <col min="8708" max="8708" width="81.5703125" style="44" customWidth="1"/>
    <col min="8709" max="8715" width="13.140625" style="44" customWidth="1"/>
    <col min="8716" max="8961" width="9.140625" style="44"/>
    <col min="8962" max="8963" width="0" style="44" hidden="1" customWidth="1"/>
    <col min="8964" max="8964" width="81.5703125" style="44" customWidth="1"/>
    <col min="8965" max="8971" width="13.140625" style="44" customWidth="1"/>
    <col min="8972" max="9217" width="9.140625" style="44"/>
    <col min="9218" max="9219" width="0" style="44" hidden="1" customWidth="1"/>
    <col min="9220" max="9220" width="81.5703125" style="44" customWidth="1"/>
    <col min="9221" max="9227" width="13.140625" style="44" customWidth="1"/>
    <col min="9228" max="9473" width="9.140625" style="44"/>
    <col min="9474" max="9475" width="0" style="44" hidden="1" customWidth="1"/>
    <col min="9476" max="9476" width="81.5703125" style="44" customWidth="1"/>
    <col min="9477" max="9483" width="13.140625" style="44" customWidth="1"/>
    <col min="9484" max="9729" width="9.140625" style="44"/>
    <col min="9730" max="9731" width="0" style="44" hidden="1" customWidth="1"/>
    <col min="9732" max="9732" width="81.5703125" style="44" customWidth="1"/>
    <col min="9733" max="9739" width="13.140625" style="44" customWidth="1"/>
    <col min="9740" max="9985" width="9.140625" style="44"/>
    <col min="9986" max="9987" width="0" style="44" hidden="1" customWidth="1"/>
    <col min="9988" max="9988" width="81.5703125" style="44" customWidth="1"/>
    <col min="9989" max="9995" width="13.140625" style="44" customWidth="1"/>
    <col min="9996" max="10241" width="9.140625" style="44"/>
    <col min="10242" max="10243" width="0" style="44" hidden="1" customWidth="1"/>
    <col min="10244" max="10244" width="81.5703125" style="44" customWidth="1"/>
    <col min="10245" max="10251" width="13.140625" style="44" customWidth="1"/>
    <col min="10252" max="10497" width="9.140625" style="44"/>
    <col min="10498" max="10499" width="0" style="44" hidden="1" customWidth="1"/>
    <col min="10500" max="10500" width="81.5703125" style="44" customWidth="1"/>
    <col min="10501" max="10507" width="13.140625" style="44" customWidth="1"/>
    <col min="10508" max="10753" width="9.140625" style="44"/>
    <col min="10754" max="10755" width="0" style="44" hidden="1" customWidth="1"/>
    <col min="10756" max="10756" width="81.5703125" style="44" customWidth="1"/>
    <col min="10757" max="10763" width="13.140625" style="44" customWidth="1"/>
    <col min="10764" max="11009" width="9.140625" style="44"/>
    <col min="11010" max="11011" width="0" style="44" hidden="1" customWidth="1"/>
    <col min="11012" max="11012" width="81.5703125" style="44" customWidth="1"/>
    <col min="11013" max="11019" width="13.140625" style="44" customWidth="1"/>
    <col min="11020" max="11265" width="9.140625" style="44"/>
    <col min="11266" max="11267" width="0" style="44" hidden="1" customWidth="1"/>
    <col min="11268" max="11268" width="81.5703125" style="44" customWidth="1"/>
    <col min="11269" max="11275" width="13.140625" style="44" customWidth="1"/>
    <col min="11276" max="11521" width="9.140625" style="44"/>
    <col min="11522" max="11523" width="0" style="44" hidden="1" customWidth="1"/>
    <col min="11524" max="11524" width="81.5703125" style="44" customWidth="1"/>
    <col min="11525" max="11531" width="13.140625" style="44" customWidth="1"/>
    <col min="11532" max="11777" width="9.140625" style="44"/>
    <col min="11778" max="11779" width="0" style="44" hidden="1" customWidth="1"/>
    <col min="11780" max="11780" width="81.5703125" style="44" customWidth="1"/>
    <col min="11781" max="11787" width="13.140625" style="44" customWidth="1"/>
    <col min="11788" max="12033" width="9.140625" style="44"/>
    <col min="12034" max="12035" width="0" style="44" hidden="1" customWidth="1"/>
    <col min="12036" max="12036" width="81.5703125" style="44" customWidth="1"/>
    <col min="12037" max="12043" width="13.140625" style="44" customWidth="1"/>
    <col min="12044" max="12289" width="9.140625" style="44"/>
    <col min="12290" max="12291" width="0" style="44" hidden="1" customWidth="1"/>
    <col min="12292" max="12292" width="81.5703125" style="44" customWidth="1"/>
    <col min="12293" max="12299" width="13.140625" style="44" customWidth="1"/>
    <col min="12300" max="12545" width="9.140625" style="44"/>
    <col min="12546" max="12547" width="0" style="44" hidden="1" customWidth="1"/>
    <col min="12548" max="12548" width="81.5703125" style="44" customWidth="1"/>
    <col min="12549" max="12555" width="13.140625" style="44" customWidth="1"/>
    <col min="12556" max="12801" width="9.140625" style="44"/>
    <col min="12802" max="12803" width="0" style="44" hidden="1" customWidth="1"/>
    <col min="12804" max="12804" width="81.5703125" style="44" customWidth="1"/>
    <col min="12805" max="12811" width="13.140625" style="44" customWidth="1"/>
    <col min="12812" max="13057" width="9.140625" style="44"/>
    <col min="13058" max="13059" width="0" style="44" hidden="1" customWidth="1"/>
    <col min="13060" max="13060" width="81.5703125" style="44" customWidth="1"/>
    <col min="13061" max="13067" width="13.140625" style="44" customWidth="1"/>
    <col min="13068" max="13313" width="9.140625" style="44"/>
    <col min="13314" max="13315" width="0" style="44" hidden="1" customWidth="1"/>
    <col min="13316" max="13316" width="81.5703125" style="44" customWidth="1"/>
    <col min="13317" max="13323" width="13.140625" style="44" customWidth="1"/>
    <col min="13324" max="13569" width="9.140625" style="44"/>
    <col min="13570" max="13571" width="0" style="44" hidden="1" customWidth="1"/>
    <col min="13572" max="13572" width="81.5703125" style="44" customWidth="1"/>
    <col min="13573" max="13579" width="13.140625" style="44" customWidth="1"/>
    <col min="13580" max="13825" width="9.140625" style="44"/>
    <col min="13826" max="13827" width="0" style="44" hidden="1" customWidth="1"/>
    <col min="13828" max="13828" width="81.5703125" style="44" customWidth="1"/>
    <col min="13829" max="13835" width="13.140625" style="44" customWidth="1"/>
    <col min="13836" max="14081" width="9.140625" style="44"/>
    <col min="14082" max="14083" width="0" style="44" hidden="1" customWidth="1"/>
    <col min="14084" max="14084" width="81.5703125" style="44" customWidth="1"/>
    <col min="14085" max="14091" width="13.140625" style="44" customWidth="1"/>
    <col min="14092" max="14337" width="9.140625" style="44"/>
    <col min="14338" max="14339" width="0" style="44" hidden="1" customWidth="1"/>
    <col min="14340" max="14340" width="81.5703125" style="44" customWidth="1"/>
    <col min="14341" max="14347" width="13.140625" style="44" customWidth="1"/>
    <col min="14348" max="14593" width="9.140625" style="44"/>
    <col min="14594" max="14595" width="0" style="44" hidden="1" customWidth="1"/>
    <col min="14596" max="14596" width="81.5703125" style="44" customWidth="1"/>
    <col min="14597" max="14603" width="13.140625" style="44" customWidth="1"/>
    <col min="14604" max="14849" width="9.140625" style="44"/>
    <col min="14850" max="14851" width="0" style="44" hidden="1" customWidth="1"/>
    <col min="14852" max="14852" width="81.5703125" style="44" customWidth="1"/>
    <col min="14853" max="14859" width="13.140625" style="44" customWidth="1"/>
    <col min="14860" max="15105" width="9.140625" style="44"/>
    <col min="15106" max="15107" width="0" style="44" hidden="1" customWidth="1"/>
    <col min="15108" max="15108" width="81.5703125" style="44" customWidth="1"/>
    <col min="15109" max="15115" width="13.140625" style="44" customWidth="1"/>
    <col min="15116" max="15361" width="9.140625" style="44"/>
    <col min="15362" max="15363" width="0" style="44" hidden="1" customWidth="1"/>
    <col min="15364" max="15364" width="81.5703125" style="44" customWidth="1"/>
    <col min="15365" max="15371" width="13.140625" style="44" customWidth="1"/>
    <col min="15372" max="15617" width="9.140625" style="44"/>
    <col min="15618" max="15619" width="0" style="44" hidden="1" customWidth="1"/>
    <col min="15620" max="15620" width="81.5703125" style="44" customWidth="1"/>
    <col min="15621" max="15627" width="13.140625" style="44" customWidth="1"/>
    <col min="15628" max="15873" width="9.140625" style="44"/>
    <col min="15874" max="15875" width="0" style="44" hidden="1" customWidth="1"/>
    <col min="15876" max="15876" width="81.5703125" style="44" customWidth="1"/>
    <col min="15877" max="15883" width="13.140625" style="44" customWidth="1"/>
    <col min="15884" max="16129" width="9.140625" style="44"/>
    <col min="16130" max="16131" width="0" style="44" hidden="1" customWidth="1"/>
    <col min="16132" max="16132" width="81.5703125" style="44" customWidth="1"/>
    <col min="16133" max="16139" width="13.140625" style="44" customWidth="1"/>
    <col min="16140" max="16384" width="9.140625" style="44"/>
  </cols>
  <sheetData>
    <row r="1" spans="1:12" s="43" customFormat="1" ht="15" customHeight="1">
      <c r="A1" s="396"/>
      <c r="B1" s="396"/>
      <c r="C1" s="747"/>
      <c r="D1" s="747"/>
      <c r="E1" s="747"/>
      <c r="F1" s="747"/>
      <c r="G1" s="747"/>
      <c r="H1" s="747"/>
      <c r="I1" s="747"/>
      <c r="J1" s="747"/>
      <c r="K1" s="747"/>
      <c r="L1" s="747"/>
    </row>
    <row r="2" spans="1:12" s="43" customFormat="1" ht="18">
      <c r="A2" s="748" t="s">
        <v>446</v>
      </c>
      <c r="B2" s="748"/>
      <c r="C2" s="748"/>
      <c r="D2" s="748"/>
      <c r="E2" s="748"/>
      <c r="F2" s="748"/>
      <c r="G2" s="748"/>
      <c r="H2" s="748"/>
      <c r="I2" s="748"/>
      <c r="J2" s="748"/>
      <c r="K2" s="748"/>
      <c r="L2" s="748"/>
    </row>
    <row r="3" spans="1:12" s="43" customFormat="1" ht="15" customHeight="1">
      <c r="A3" s="396"/>
      <c r="B3" s="396"/>
      <c r="C3" s="748" t="s">
        <v>817</v>
      </c>
      <c r="D3" s="748"/>
      <c r="E3" s="748"/>
      <c r="F3" s="748"/>
      <c r="G3" s="748"/>
      <c r="H3" s="748"/>
      <c r="I3" s="748"/>
      <c r="J3" s="748"/>
      <c r="K3" s="748"/>
      <c r="L3" s="748"/>
    </row>
    <row r="4" spans="1:12" s="43" customFormat="1" ht="15" customHeight="1">
      <c r="A4" s="749"/>
      <c r="B4" s="748"/>
      <c r="C4" s="748"/>
      <c r="D4" s="748"/>
      <c r="E4" s="748"/>
      <c r="F4" s="748"/>
      <c r="G4" s="748"/>
      <c r="H4" s="748"/>
      <c r="I4" s="748"/>
      <c r="J4" s="748"/>
      <c r="K4" s="748"/>
      <c r="L4" s="748"/>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397"/>
      <c r="D6" s="390" t="s">
        <v>575</v>
      </c>
      <c r="E6" s="390" t="s">
        <v>576</v>
      </c>
      <c r="F6" s="390" t="s">
        <v>577</v>
      </c>
      <c r="G6" s="398" t="s">
        <v>578</v>
      </c>
      <c r="H6" s="398" t="s">
        <v>1254</v>
      </c>
      <c r="I6" s="398" t="s">
        <v>1321</v>
      </c>
      <c r="J6" s="398" t="s">
        <v>1474</v>
      </c>
      <c r="K6" s="398" t="s">
        <v>1462</v>
      </c>
      <c r="L6" s="398" t="s">
        <v>1475</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399" t="s">
        <v>520</v>
      </c>
      <c r="D8" s="400"/>
      <c r="E8" s="400"/>
      <c r="F8" s="400"/>
      <c r="G8" s="401"/>
      <c r="H8" s="401"/>
      <c r="I8" s="401"/>
      <c r="J8" s="401"/>
      <c r="K8" s="401"/>
      <c r="L8" s="401"/>
    </row>
    <row r="9" spans="1:12" ht="15" customHeight="1" thickTop="1">
      <c r="A9" s="47" t="s">
        <v>747</v>
      </c>
      <c r="B9" s="46" t="s">
        <v>818</v>
      </c>
      <c r="C9" s="165" t="s">
        <v>819</v>
      </c>
      <c r="D9" s="130">
        <v>4.1599999999999998E-2</v>
      </c>
      <c r="E9" s="130">
        <v>4.4499999999999998E-2</v>
      </c>
      <c r="F9" s="130">
        <v>4.2200000000000001E-2</v>
      </c>
      <c r="G9" s="130">
        <v>3.6799999999999999E-2</v>
      </c>
      <c r="H9" s="130">
        <v>5.5E-2</v>
      </c>
      <c r="I9" s="130">
        <v>5.6899999999999999E-2</v>
      </c>
      <c r="J9" s="130">
        <v>5.9499999999999997E-2</v>
      </c>
      <c r="K9" s="130">
        <v>5.5E-2</v>
      </c>
      <c r="L9" s="130">
        <v>5.0099999999999999E-2</v>
      </c>
    </row>
    <row r="10" spans="1:12" ht="15" customHeight="1" thickBot="1">
      <c r="A10" s="47" t="s">
        <v>747</v>
      </c>
      <c r="B10" s="46" t="s">
        <v>820</v>
      </c>
      <c r="C10" s="165" t="s">
        <v>821</v>
      </c>
      <c r="D10" s="130">
        <v>0.90510000000000002</v>
      </c>
      <c r="E10" s="130">
        <v>0.89790000000000003</v>
      </c>
      <c r="F10" s="130">
        <v>0.88790000000000002</v>
      </c>
      <c r="G10" s="130">
        <v>0.89929999999999999</v>
      </c>
      <c r="H10" s="130">
        <v>0.86099999999999999</v>
      </c>
      <c r="I10" s="130">
        <v>0.76639999999999997</v>
      </c>
      <c r="J10" s="130">
        <v>0.7631</v>
      </c>
      <c r="K10" s="130">
        <v>0.78759999999999997</v>
      </c>
      <c r="L10" s="130">
        <v>0.78969999999999996</v>
      </c>
    </row>
    <row r="11" spans="1:12" s="19" customFormat="1" ht="15" customHeight="1" thickTop="1" thickBot="1">
      <c r="A11" s="47"/>
      <c r="B11" s="164"/>
      <c r="C11" s="399" t="s">
        <v>523</v>
      </c>
      <c r="D11" s="400"/>
      <c r="E11" s="400"/>
      <c r="F11" s="400"/>
      <c r="G11" s="401"/>
      <c r="H11" s="401"/>
      <c r="I11" s="401"/>
      <c r="J11" s="401"/>
      <c r="K11" s="401"/>
      <c r="L11" s="401"/>
    </row>
    <row r="12" spans="1:12" s="78" customFormat="1" ht="15" customHeight="1" thickTop="1">
      <c r="A12" s="47" t="s">
        <v>747</v>
      </c>
      <c r="B12" s="46" t="s">
        <v>822</v>
      </c>
      <c r="C12" s="165" t="s">
        <v>1398</v>
      </c>
      <c r="D12" s="130">
        <v>1E-4</v>
      </c>
      <c r="E12" s="130">
        <v>1E-4</v>
      </c>
      <c r="F12" s="130">
        <v>0</v>
      </c>
      <c r="G12" s="130">
        <v>0</v>
      </c>
      <c r="H12" s="130">
        <v>2.9999999999999997E-4</v>
      </c>
      <c r="I12" s="130">
        <v>2.2800000000000001E-2</v>
      </c>
      <c r="J12" s="130">
        <v>2.64E-2</v>
      </c>
      <c r="K12" s="130">
        <v>0.1037</v>
      </c>
      <c r="L12" s="130">
        <v>0.10639999999999999</v>
      </c>
    </row>
    <row r="13" spans="1:12" s="77" customFormat="1" ht="15" customHeight="1">
      <c r="A13" s="47" t="s">
        <v>747</v>
      </c>
      <c r="B13" s="46" t="s">
        <v>823</v>
      </c>
      <c r="C13" s="165" t="s">
        <v>1399</v>
      </c>
      <c r="D13" s="130">
        <v>1E-4</v>
      </c>
      <c r="E13" s="130">
        <v>1E-4</v>
      </c>
      <c r="F13" s="130">
        <v>0</v>
      </c>
      <c r="G13" s="130">
        <v>0</v>
      </c>
      <c r="H13" s="130">
        <v>2.9999999999999997E-4</v>
      </c>
      <c r="I13" s="130">
        <v>2.2800000000000001E-2</v>
      </c>
      <c r="J13" s="130">
        <v>2.6499999999999999E-2</v>
      </c>
      <c r="K13" s="130">
        <v>0.104</v>
      </c>
      <c r="L13" s="130">
        <v>0.1065</v>
      </c>
    </row>
    <row r="14" spans="1:12" s="77" customFormat="1" ht="15" customHeight="1">
      <c r="A14" s="47"/>
      <c r="B14" s="46"/>
      <c r="C14" s="165" t="s">
        <v>1400</v>
      </c>
      <c r="D14" s="130">
        <v>0.73229999999999995</v>
      </c>
      <c r="E14" s="130">
        <v>0.73380000000000001</v>
      </c>
      <c r="F14" s="130">
        <v>0.72670000000000001</v>
      </c>
      <c r="G14" s="130">
        <v>0.70309999999999995</v>
      </c>
      <c r="H14" s="130">
        <v>0.53129999999999999</v>
      </c>
      <c r="I14" s="130">
        <v>0.57830000000000004</v>
      </c>
      <c r="J14" s="130">
        <v>0.57269999999999999</v>
      </c>
      <c r="K14" s="130">
        <v>0.54659999999999997</v>
      </c>
      <c r="L14" s="130">
        <v>0.54520000000000002</v>
      </c>
    </row>
    <row r="15" spans="1:12" s="77" customFormat="1" ht="15" customHeight="1" thickBot="1">
      <c r="A15" s="47" t="s">
        <v>747</v>
      </c>
      <c r="B15" s="46" t="s">
        <v>824</v>
      </c>
      <c r="C15" s="165" t="s">
        <v>1401</v>
      </c>
      <c r="D15" s="130">
        <v>7.7999999999999996E-3</v>
      </c>
      <c r="E15" s="130">
        <v>1.0500000000000001E-2</v>
      </c>
      <c r="F15" s="130">
        <v>6.3E-3</v>
      </c>
      <c r="G15" s="130">
        <v>4.8999999999999998E-3</v>
      </c>
      <c r="H15" s="130">
        <v>2.8999999999999998E-3</v>
      </c>
      <c r="I15" s="130">
        <v>5.1000000000000004E-3</v>
      </c>
      <c r="J15" s="130">
        <v>5.1000000000000004E-3</v>
      </c>
      <c r="K15" s="130">
        <v>6.8999999999999999E-3</v>
      </c>
      <c r="L15" s="130">
        <v>7.0000000000000001E-3</v>
      </c>
    </row>
    <row r="16" spans="1:12" s="19" customFormat="1" ht="15" customHeight="1" thickTop="1" thickBot="1">
      <c r="A16" s="47"/>
      <c r="B16" s="164"/>
      <c r="C16" s="399" t="s">
        <v>825</v>
      </c>
      <c r="D16" s="400"/>
      <c r="E16" s="400"/>
      <c r="F16" s="400"/>
      <c r="G16" s="401"/>
      <c r="H16" s="401"/>
      <c r="I16" s="401"/>
      <c r="J16" s="401"/>
      <c r="K16" s="401"/>
      <c r="L16" s="401"/>
    </row>
    <row r="17" spans="1:12" s="78" customFormat="1" ht="15" customHeight="1" thickTop="1">
      <c r="A17" s="47" t="s">
        <v>747</v>
      </c>
      <c r="B17" s="46" t="s">
        <v>826</v>
      </c>
      <c r="C17" s="165" t="s">
        <v>1402</v>
      </c>
      <c r="D17" s="130">
        <v>0</v>
      </c>
      <c r="E17" s="130">
        <v>0</v>
      </c>
      <c r="F17" s="130">
        <v>0</v>
      </c>
      <c r="G17" s="130">
        <v>0</v>
      </c>
      <c r="H17" s="130">
        <v>0</v>
      </c>
      <c r="I17" s="130">
        <v>0.60750000000000004</v>
      </c>
      <c r="J17" s="130">
        <v>0.65239999999999998</v>
      </c>
      <c r="K17" s="130">
        <v>0.85429999999999995</v>
      </c>
      <c r="L17" s="130">
        <v>0.85860000000000003</v>
      </c>
    </row>
    <row r="18" spans="1:12" s="77" customFormat="1" ht="15" customHeight="1">
      <c r="A18" s="47" t="s">
        <v>747</v>
      </c>
      <c r="B18" s="46" t="s">
        <v>827</v>
      </c>
      <c r="C18" s="165" t="s">
        <v>1403</v>
      </c>
      <c r="D18" s="130">
        <v>0</v>
      </c>
      <c r="E18" s="130">
        <v>0</v>
      </c>
      <c r="F18" s="130">
        <v>0</v>
      </c>
      <c r="G18" s="130">
        <v>0</v>
      </c>
      <c r="H18" s="130">
        <v>1</v>
      </c>
      <c r="I18" s="130">
        <v>0.39250000000000002</v>
      </c>
      <c r="J18" s="130">
        <v>0.34760000000000002</v>
      </c>
      <c r="K18" s="130">
        <v>0.1457</v>
      </c>
      <c r="L18" s="130">
        <v>0.1414</v>
      </c>
    </row>
    <row r="19" spans="1:12" s="77" customFormat="1" ht="15" customHeight="1" thickBot="1">
      <c r="A19" s="47" t="s">
        <v>747</v>
      </c>
      <c r="B19" s="46" t="s">
        <v>828</v>
      </c>
      <c r="C19" s="165" t="s">
        <v>829</v>
      </c>
      <c r="D19" s="168">
        <v>0</v>
      </c>
      <c r="E19" s="168">
        <v>0</v>
      </c>
      <c r="F19" s="168">
        <v>0</v>
      </c>
      <c r="G19" s="168">
        <v>0</v>
      </c>
      <c r="H19" s="168">
        <v>424.75020000000001</v>
      </c>
      <c r="I19" s="168">
        <v>499.2833</v>
      </c>
      <c r="J19" s="168">
        <v>505.28390000000002</v>
      </c>
      <c r="K19" s="168">
        <v>631.14430000000004</v>
      </c>
      <c r="L19" s="168">
        <v>634.54769999999996</v>
      </c>
    </row>
    <row r="20" spans="1:12" s="19" customFormat="1" ht="15" customHeight="1" thickTop="1" thickBot="1">
      <c r="A20" s="47"/>
      <c r="B20" s="164"/>
      <c r="C20" s="399" t="s">
        <v>830</v>
      </c>
      <c r="D20" s="400"/>
      <c r="E20" s="400"/>
      <c r="F20" s="400"/>
      <c r="G20" s="401"/>
      <c r="H20" s="401"/>
      <c r="I20" s="401"/>
      <c r="J20" s="401"/>
      <c r="K20" s="401"/>
      <c r="L20" s="401"/>
    </row>
    <row r="21" spans="1:12" s="78" customFormat="1" ht="15" customHeight="1" thickTop="1">
      <c r="A21" s="47" t="s">
        <v>747</v>
      </c>
      <c r="B21" s="46" t="s">
        <v>831</v>
      </c>
      <c r="C21" s="165" t="s">
        <v>832</v>
      </c>
      <c r="D21" s="130">
        <v>0.98170000000000002</v>
      </c>
      <c r="E21" s="130">
        <v>0.98229999999999995</v>
      </c>
      <c r="F21" s="130">
        <v>0.98109999999999997</v>
      </c>
      <c r="G21" s="130">
        <v>0.98280000000000001</v>
      </c>
      <c r="H21" s="130">
        <v>0.99039999999999995</v>
      </c>
      <c r="I21" s="130">
        <v>0.98580000000000001</v>
      </c>
      <c r="J21" s="130">
        <v>0.98450000000000004</v>
      </c>
      <c r="K21" s="130">
        <v>0.98050000000000004</v>
      </c>
      <c r="L21" s="130">
        <v>0.97850000000000004</v>
      </c>
    </row>
    <row r="22" spans="1:12" s="77" customFormat="1" ht="15" customHeight="1">
      <c r="A22" s="47" t="s">
        <v>747</v>
      </c>
      <c r="B22" s="46" t="s">
        <v>833</v>
      </c>
      <c r="C22" s="165" t="s">
        <v>834</v>
      </c>
      <c r="D22" s="130">
        <v>1.8599999999999998E-2</v>
      </c>
      <c r="E22" s="130">
        <v>1.8599999999999998E-2</v>
      </c>
      <c r="F22" s="130">
        <v>1.7500000000000002E-2</v>
      </c>
      <c r="G22" s="130">
        <v>2.2499999999999999E-2</v>
      </c>
      <c r="H22" s="130">
        <v>2.0799999999999999E-2</v>
      </c>
      <c r="I22" s="130">
        <v>0.1356</v>
      </c>
      <c r="J22" s="130">
        <v>0.1353</v>
      </c>
      <c r="K22" s="130">
        <v>0.10340000000000001</v>
      </c>
      <c r="L22" s="130">
        <v>0.1032</v>
      </c>
    </row>
    <row r="23" spans="1:12" s="77" customFormat="1" ht="15" customHeight="1">
      <c r="A23" s="47" t="s">
        <v>747</v>
      </c>
      <c r="B23" s="46" t="s">
        <v>835</v>
      </c>
      <c r="C23" s="165" t="s">
        <v>836</v>
      </c>
      <c r="D23" s="130">
        <v>1.83E-2</v>
      </c>
      <c r="E23" s="130">
        <v>1.77E-2</v>
      </c>
      <c r="F23" s="130">
        <v>1.89E-2</v>
      </c>
      <c r="G23" s="130">
        <v>1.72E-2</v>
      </c>
      <c r="H23" s="130">
        <v>9.5999999999999992E-3</v>
      </c>
      <c r="I23" s="130">
        <v>1.4200000000000001E-2</v>
      </c>
      <c r="J23" s="130">
        <v>1.55E-2</v>
      </c>
      <c r="K23" s="130">
        <v>1.95E-2</v>
      </c>
      <c r="L23" s="130">
        <v>2.1499999999999998E-2</v>
      </c>
    </row>
    <row r="24" spans="1:12" s="77" customFormat="1" ht="15" customHeight="1">
      <c r="A24" s="47" t="s">
        <v>747</v>
      </c>
      <c r="B24" s="46" t="s">
        <v>837</v>
      </c>
      <c r="C24" s="165" t="s">
        <v>838</v>
      </c>
      <c r="D24" s="130">
        <v>1.66E-2</v>
      </c>
      <c r="E24" s="130">
        <v>1.72E-2</v>
      </c>
      <c r="F24" s="130">
        <v>1.5599999999999999E-2</v>
      </c>
      <c r="G24" s="130">
        <v>2.0799999999999999E-2</v>
      </c>
      <c r="H24" s="130">
        <v>1.9699999999999999E-2</v>
      </c>
      <c r="I24" s="130">
        <v>0.1346</v>
      </c>
      <c r="J24" s="130">
        <v>0.13400000000000001</v>
      </c>
      <c r="K24" s="130">
        <v>0.1003</v>
      </c>
      <c r="L24" s="130">
        <v>9.98E-2</v>
      </c>
    </row>
    <row r="25" spans="1:12" s="77" customFormat="1" ht="15" customHeight="1">
      <c r="A25" s="47" t="s">
        <v>747</v>
      </c>
      <c r="B25" s="46" t="s">
        <v>839</v>
      </c>
      <c r="C25" s="165" t="s">
        <v>840</v>
      </c>
      <c r="D25" s="130">
        <v>0.125</v>
      </c>
      <c r="E25" s="130">
        <v>9.4200000000000006E-2</v>
      </c>
      <c r="F25" s="130">
        <v>0.1241</v>
      </c>
      <c r="G25" s="130">
        <v>8.8999999999999996E-2</v>
      </c>
      <c r="H25" s="130">
        <v>6.3500000000000001E-2</v>
      </c>
      <c r="I25" s="130">
        <v>2.1499999999999998E-2</v>
      </c>
      <c r="J25" s="130">
        <v>2.5100000000000001E-2</v>
      </c>
      <c r="K25" s="130">
        <v>4.8500000000000001E-2</v>
      </c>
      <c r="L25" s="130">
        <v>5.3699999999999998E-2</v>
      </c>
    </row>
    <row r="26" spans="1:12" s="77" customFormat="1" ht="15" customHeight="1">
      <c r="A26" s="47" t="s">
        <v>747</v>
      </c>
      <c r="B26" s="46" t="s">
        <v>841</v>
      </c>
      <c r="C26" s="165" t="s">
        <v>842</v>
      </c>
      <c r="D26" s="130">
        <v>1.6500000000000001E-2</v>
      </c>
      <c r="E26" s="130">
        <v>1.5599999999999999E-2</v>
      </c>
      <c r="F26" s="130">
        <v>1.49E-2</v>
      </c>
      <c r="G26" s="130">
        <v>1.5100000000000001E-2</v>
      </c>
      <c r="H26" s="130">
        <v>0.1031</v>
      </c>
      <c r="I26" s="130">
        <v>8.7599999999999997E-2</v>
      </c>
      <c r="J26" s="130">
        <v>8.7800000000000003E-2</v>
      </c>
      <c r="K26" s="130">
        <v>6.7100000000000007E-2</v>
      </c>
      <c r="L26" s="130">
        <v>6.6299999999999998E-2</v>
      </c>
    </row>
    <row r="27" spans="1:12" s="77" customFormat="1" ht="15" customHeight="1">
      <c r="A27" s="47" t="s">
        <v>747</v>
      </c>
      <c r="B27" s="46" t="s">
        <v>843</v>
      </c>
      <c r="C27" s="165" t="s">
        <v>1404</v>
      </c>
      <c r="D27" s="130">
        <v>5.0299999999999997E-2</v>
      </c>
      <c r="E27" s="130">
        <v>4.9200000000000001E-2</v>
      </c>
      <c r="F27" s="130">
        <v>5.5E-2</v>
      </c>
      <c r="G27" s="130">
        <v>4.9700000000000001E-2</v>
      </c>
      <c r="H27" s="130">
        <v>4.3799999999999999E-2</v>
      </c>
      <c r="I27" s="130">
        <v>4.5999999999999999E-2</v>
      </c>
      <c r="J27" s="130">
        <v>4.7899999999999998E-2</v>
      </c>
      <c r="K27" s="130">
        <v>5.0999999999999997E-2</v>
      </c>
      <c r="L27" s="130">
        <v>5.2299999999999999E-2</v>
      </c>
    </row>
    <row r="28" spans="1:12" s="77" customFormat="1" ht="15" customHeight="1">
      <c r="A28" s="47" t="s">
        <v>747</v>
      </c>
      <c r="B28" s="46" t="s">
        <v>844</v>
      </c>
      <c r="C28" s="165" t="s">
        <v>845</v>
      </c>
      <c r="D28" s="130">
        <v>0.97360000000000002</v>
      </c>
      <c r="E28" s="130">
        <v>0.97309999999999997</v>
      </c>
      <c r="F28" s="130">
        <v>0.97260000000000002</v>
      </c>
      <c r="G28" s="130">
        <v>0.97509999999999997</v>
      </c>
      <c r="H28" s="130">
        <v>0.98580000000000001</v>
      </c>
      <c r="I28" s="130">
        <v>0.97760000000000002</v>
      </c>
      <c r="J28" s="130">
        <v>0.97009999999999996</v>
      </c>
      <c r="K28" s="130">
        <v>0.96540000000000004</v>
      </c>
      <c r="L28" s="130">
        <v>0.95530000000000004</v>
      </c>
    </row>
    <row r="29" spans="1:12" s="77" customFormat="1" ht="15" customHeight="1">
      <c r="A29" s="47" t="s">
        <v>747</v>
      </c>
      <c r="B29" s="46" t="s">
        <v>846</v>
      </c>
      <c r="C29" s="165" t="s">
        <v>847</v>
      </c>
      <c r="D29" s="130">
        <v>7.9000000000000008E-3</v>
      </c>
      <c r="E29" s="130">
        <v>8.5000000000000006E-3</v>
      </c>
      <c r="F29" s="130">
        <v>7.4999999999999997E-3</v>
      </c>
      <c r="G29" s="130">
        <v>6.7000000000000002E-3</v>
      </c>
      <c r="H29" s="130">
        <v>8.0000000000000004E-4</v>
      </c>
      <c r="I29" s="130">
        <v>4.7000000000000002E-3</v>
      </c>
      <c r="J29" s="130">
        <v>1.09E-2</v>
      </c>
      <c r="K29" s="130">
        <v>1.12E-2</v>
      </c>
      <c r="L29" s="130">
        <v>1.95E-2</v>
      </c>
    </row>
    <row r="30" spans="1:12" s="77" customFormat="1" ht="15" customHeight="1">
      <c r="A30" s="47" t="s">
        <v>747</v>
      </c>
      <c r="B30" s="46" t="s">
        <v>848</v>
      </c>
      <c r="C30" s="165" t="s">
        <v>849</v>
      </c>
      <c r="D30" s="130">
        <v>2.5999999999999999E-3</v>
      </c>
      <c r="E30" s="130">
        <v>2.8999999999999998E-3</v>
      </c>
      <c r="F30" s="130">
        <v>1.8E-3</v>
      </c>
      <c r="G30" s="130">
        <v>1.8E-3</v>
      </c>
      <c r="H30" s="130">
        <v>3.0000000000000001E-3</v>
      </c>
      <c r="I30" s="130">
        <v>1.6999999999999999E-3</v>
      </c>
      <c r="J30" s="130">
        <v>2.0999999999999999E-3</v>
      </c>
      <c r="K30" s="130">
        <v>2.0999999999999999E-3</v>
      </c>
      <c r="L30" s="130">
        <v>3.3E-3</v>
      </c>
    </row>
    <row r="31" spans="1:12" s="77" customFormat="1" ht="15" customHeight="1">
      <c r="A31" s="47" t="s">
        <v>747</v>
      </c>
      <c r="B31" s="46" t="s">
        <v>850</v>
      </c>
      <c r="C31" s="165" t="s">
        <v>851</v>
      </c>
      <c r="D31" s="130">
        <v>8.9999999999999998E-4</v>
      </c>
      <c r="E31" s="130">
        <v>8.9999999999999998E-4</v>
      </c>
      <c r="F31" s="130">
        <v>8.9999999999999998E-4</v>
      </c>
      <c r="G31" s="130">
        <v>8.9999999999999998E-4</v>
      </c>
      <c r="H31" s="130">
        <v>1E-4</v>
      </c>
      <c r="I31" s="130">
        <v>8.9999999999999998E-4</v>
      </c>
      <c r="J31" s="130">
        <v>8.0000000000000004E-4</v>
      </c>
      <c r="K31" s="130">
        <v>1.1000000000000001E-3</v>
      </c>
      <c r="L31" s="130">
        <v>1.2999999999999999E-3</v>
      </c>
    </row>
    <row r="32" spans="1:12" s="77" customFormat="1" ht="15" customHeight="1">
      <c r="A32" s="47" t="s">
        <v>747</v>
      </c>
      <c r="B32" s="46" t="s">
        <v>852</v>
      </c>
      <c r="C32" s="165" t="s">
        <v>853</v>
      </c>
      <c r="D32" s="130">
        <v>1.5E-3</v>
      </c>
      <c r="E32" s="130">
        <v>1.4E-3</v>
      </c>
      <c r="F32" s="130">
        <v>1.2999999999999999E-3</v>
      </c>
      <c r="G32" s="130">
        <v>1.5E-3</v>
      </c>
      <c r="H32" s="130">
        <v>2.0000000000000001E-4</v>
      </c>
      <c r="I32" s="130">
        <v>1.1000000000000001E-3</v>
      </c>
      <c r="J32" s="130">
        <v>1.1000000000000001E-3</v>
      </c>
      <c r="K32" s="130">
        <v>1.1999999999999999E-3</v>
      </c>
      <c r="L32" s="130">
        <v>1.4E-3</v>
      </c>
    </row>
    <row r="33" spans="1:12" s="77" customFormat="1" ht="15" customHeight="1" thickBot="1">
      <c r="A33" s="47" t="s">
        <v>747</v>
      </c>
      <c r="B33" s="165" t="s">
        <v>854</v>
      </c>
      <c r="C33" s="165" t="s">
        <v>855</v>
      </c>
      <c r="D33" s="130">
        <v>1.35E-2</v>
      </c>
      <c r="E33" s="130">
        <v>1.3299999999999999E-2</v>
      </c>
      <c r="F33" s="130">
        <v>1.5699999999999999E-2</v>
      </c>
      <c r="G33" s="130">
        <v>1.37E-2</v>
      </c>
      <c r="H33" s="130">
        <v>9.9000000000000008E-3</v>
      </c>
      <c r="I33" s="130">
        <v>1.1900000000000001E-2</v>
      </c>
      <c r="J33" s="130">
        <v>1.2800000000000001E-2</v>
      </c>
      <c r="K33" s="130">
        <v>1.7100000000000001E-2</v>
      </c>
      <c r="L33" s="130">
        <v>1.72E-2</v>
      </c>
    </row>
    <row r="34" spans="1:12" s="19" customFormat="1" ht="15" customHeight="1" thickTop="1" thickBot="1">
      <c r="A34" s="47"/>
      <c r="B34" s="164"/>
      <c r="C34" s="399" t="s">
        <v>539</v>
      </c>
      <c r="D34" s="400"/>
      <c r="E34" s="400"/>
      <c r="F34" s="400"/>
      <c r="G34" s="401"/>
      <c r="H34" s="401"/>
      <c r="I34" s="401"/>
      <c r="J34" s="401"/>
      <c r="K34" s="401"/>
      <c r="L34" s="401"/>
    </row>
    <row r="35" spans="1:12" s="78" customFormat="1" ht="15" customHeight="1" thickTop="1">
      <c r="A35" s="47" t="s">
        <v>747</v>
      </c>
      <c r="B35" s="46" t="s">
        <v>856</v>
      </c>
      <c r="C35" s="165" t="s">
        <v>857</v>
      </c>
      <c r="D35" s="130">
        <v>569.77300000000002</v>
      </c>
      <c r="E35" s="130">
        <v>580.86320000000001</v>
      </c>
      <c r="F35" s="130">
        <v>971.29369999999994</v>
      </c>
      <c r="G35" s="130">
        <v>1212.9634000000001</v>
      </c>
      <c r="H35" s="130">
        <v>1281.7026000000001</v>
      </c>
      <c r="I35" s="130">
        <v>9.6891999999999996</v>
      </c>
      <c r="J35" s="130">
        <v>9.3322000000000003</v>
      </c>
      <c r="K35" s="130">
        <v>1.7602</v>
      </c>
      <c r="L35" s="130">
        <v>1.5358000000000001</v>
      </c>
    </row>
    <row r="36" spans="1:12" s="77" customFormat="1" ht="15" customHeight="1">
      <c r="A36" s="47" t="s">
        <v>747</v>
      </c>
      <c r="B36" s="46" t="s">
        <v>858</v>
      </c>
      <c r="C36" s="165" t="s">
        <v>859</v>
      </c>
      <c r="D36" s="130">
        <v>749.53689999999995</v>
      </c>
      <c r="E36" s="130">
        <v>757.78949999999998</v>
      </c>
      <c r="F36" s="130">
        <v>1549.7055</v>
      </c>
      <c r="G36" s="130">
        <v>1634.0078000000001</v>
      </c>
      <c r="H36" s="130">
        <v>1827.2128</v>
      </c>
      <c r="I36" s="130">
        <v>13.7445</v>
      </c>
      <c r="J36" s="130">
        <v>12.906599999999999</v>
      </c>
      <c r="K36" s="130">
        <v>2.2905000000000002</v>
      </c>
      <c r="L36" s="130">
        <v>2.0914000000000001</v>
      </c>
    </row>
    <row r="37" spans="1:12" s="77" customFormat="1" ht="15" customHeight="1">
      <c r="A37" s="47" t="s">
        <v>747</v>
      </c>
      <c r="B37" s="46" t="s">
        <v>860</v>
      </c>
      <c r="C37" s="165" t="s">
        <v>861</v>
      </c>
      <c r="D37" s="130">
        <v>6.9800000000000001E-2</v>
      </c>
      <c r="E37" s="130">
        <v>7.3300000000000004E-2</v>
      </c>
      <c r="F37" s="130">
        <v>8.5599999999999996E-2</v>
      </c>
      <c r="G37" s="130">
        <v>6.4699999999999994E-2</v>
      </c>
      <c r="H37" s="130">
        <v>0.1275</v>
      </c>
      <c r="I37" s="130">
        <v>0.1215</v>
      </c>
      <c r="J37" s="130">
        <v>0.1237</v>
      </c>
      <c r="K37" s="130">
        <v>9.9900000000000003E-2</v>
      </c>
      <c r="L37" s="130">
        <v>9.4899999999999998E-2</v>
      </c>
    </row>
    <row r="38" spans="1:12" s="77" customFormat="1" ht="15" customHeight="1">
      <c r="A38" s="47" t="s">
        <v>747</v>
      </c>
      <c r="B38" s="46" t="s">
        <v>862</v>
      </c>
      <c r="C38" s="165" t="s">
        <v>863</v>
      </c>
      <c r="D38" s="130">
        <v>5.4699999999999999E-2</v>
      </c>
      <c r="E38" s="130">
        <v>5.8000000000000003E-2</v>
      </c>
      <c r="F38" s="130">
        <v>6.7299999999999999E-2</v>
      </c>
      <c r="G38" s="130">
        <v>4.9500000000000002E-2</v>
      </c>
      <c r="H38" s="130">
        <v>7.8399999999999997E-2</v>
      </c>
      <c r="I38" s="130">
        <v>8.0699999999999994E-2</v>
      </c>
      <c r="J38" s="130">
        <v>8.2299999999999998E-2</v>
      </c>
      <c r="K38" s="130">
        <v>7.1599999999999997E-2</v>
      </c>
      <c r="L38" s="130">
        <v>6.83E-2</v>
      </c>
    </row>
    <row r="39" spans="1:12" s="77" customFormat="1" ht="15" customHeight="1" thickBot="1">
      <c r="A39" s="47" t="s">
        <v>747</v>
      </c>
      <c r="B39" s="46" t="s">
        <v>864</v>
      </c>
      <c r="C39" s="103" t="s">
        <v>1193</v>
      </c>
      <c r="D39" s="130">
        <v>0.74419999999999997</v>
      </c>
      <c r="E39" s="130">
        <v>0.82989999999999997</v>
      </c>
      <c r="F39" s="130">
        <v>0.90200000000000002</v>
      </c>
      <c r="G39" s="130">
        <v>0.4637</v>
      </c>
      <c r="H39" s="130">
        <v>0.61670000000000003</v>
      </c>
      <c r="I39" s="130">
        <v>0.69620000000000004</v>
      </c>
      <c r="J39" s="130">
        <v>0.74129999999999996</v>
      </c>
      <c r="K39" s="130">
        <v>0.48830000000000001</v>
      </c>
      <c r="L39" s="130">
        <v>0.45550000000000002</v>
      </c>
    </row>
    <row r="40" spans="1:12" s="19" customFormat="1" ht="15" customHeight="1" thickTop="1" thickBot="1">
      <c r="A40" s="47"/>
      <c r="B40" s="164"/>
      <c r="C40" s="399" t="s">
        <v>544</v>
      </c>
      <c r="D40" s="400"/>
      <c r="E40" s="400"/>
      <c r="F40" s="400"/>
      <c r="G40" s="401"/>
      <c r="H40" s="401"/>
      <c r="I40" s="401"/>
      <c r="J40" s="401"/>
      <c r="K40" s="401"/>
      <c r="L40" s="401"/>
    </row>
    <row r="41" spans="1:12" s="78" customFormat="1" ht="15" customHeight="1" thickTop="1">
      <c r="A41" s="47" t="s">
        <v>747</v>
      </c>
      <c r="B41" s="46" t="s">
        <v>865</v>
      </c>
      <c r="C41" s="165" t="s">
        <v>866</v>
      </c>
      <c r="D41" s="130">
        <v>0.2167</v>
      </c>
      <c r="E41" s="130">
        <v>0.20830000000000001</v>
      </c>
      <c r="F41" s="130">
        <v>0.21379999999999999</v>
      </c>
      <c r="G41" s="130">
        <v>0.2346</v>
      </c>
      <c r="H41" s="130">
        <v>0.38519999999999999</v>
      </c>
      <c r="I41" s="130">
        <v>0.33560000000000001</v>
      </c>
      <c r="J41" s="130">
        <v>0.3347</v>
      </c>
      <c r="K41" s="130">
        <v>0.2838</v>
      </c>
      <c r="L41" s="130">
        <v>0.28050000000000003</v>
      </c>
    </row>
    <row r="42" spans="1:12" s="77" customFormat="1" ht="15" customHeight="1">
      <c r="A42" s="47" t="s">
        <v>747</v>
      </c>
      <c r="B42" s="46" t="s">
        <v>867</v>
      </c>
      <c r="C42" s="165" t="s">
        <v>868</v>
      </c>
      <c r="D42" s="130">
        <v>0.2167</v>
      </c>
      <c r="E42" s="130">
        <v>0.20830000000000001</v>
      </c>
      <c r="F42" s="130">
        <v>0.21379999999999999</v>
      </c>
      <c r="G42" s="130">
        <v>0.2346</v>
      </c>
      <c r="H42" s="130">
        <v>0.38519999999999999</v>
      </c>
      <c r="I42" s="130">
        <v>0.33500000000000002</v>
      </c>
      <c r="J42" s="130">
        <v>0.3342</v>
      </c>
      <c r="K42" s="130">
        <v>0.28339999999999999</v>
      </c>
      <c r="L42" s="130">
        <v>0.28010000000000002</v>
      </c>
    </row>
    <row r="43" spans="1:12" s="77" customFormat="1" ht="15" customHeight="1">
      <c r="A43" s="47" t="s">
        <v>747</v>
      </c>
      <c r="B43" s="46" t="s">
        <v>869</v>
      </c>
      <c r="C43" s="165" t="s">
        <v>870</v>
      </c>
      <c r="D43" s="130">
        <v>7.9100000000000004E-2</v>
      </c>
      <c r="E43" s="130">
        <v>7.85E-2</v>
      </c>
      <c r="F43" s="130">
        <v>8.1199999999999994E-2</v>
      </c>
      <c r="G43" s="130">
        <v>6.8000000000000005E-2</v>
      </c>
      <c r="H43" s="130">
        <v>2.0199999999999999E-2</v>
      </c>
      <c r="I43" s="130">
        <v>3.09E-2</v>
      </c>
      <c r="J43" s="130">
        <v>3.3799999999999997E-2</v>
      </c>
      <c r="K43" s="130">
        <v>5.2900000000000003E-2</v>
      </c>
      <c r="L43" s="130">
        <v>5.9299999999999999E-2</v>
      </c>
    </row>
    <row r="44" spans="1:12" s="77" customFormat="1" ht="15" customHeight="1">
      <c r="A44" s="47" t="s">
        <v>747</v>
      </c>
      <c r="B44" s="46" t="s">
        <v>871</v>
      </c>
      <c r="C44" s="165" t="s">
        <v>872</v>
      </c>
      <c r="D44" s="130">
        <v>0.01</v>
      </c>
      <c r="E44" s="130">
        <v>7.7999999999999996E-3</v>
      </c>
      <c r="F44" s="130">
        <v>9.2999999999999992E-3</v>
      </c>
      <c r="G44" s="130">
        <v>7.9000000000000008E-3</v>
      </c>
      <c r="H44" s="130">
        <v>2.8E-3</v>
      </c>
      <c r="I44" s="130">
        <v>6.4000000000000003E-3</v>
      </c>
      <c r="J44" s="130">
        <v>7.4000000000000003E-3</v>
      </c>
      <c r="K44" s="130">
        <v>1.3599999999999999E-2</v>
      </c>
      <c r="L44" s="130">
        <v>1.5299999999999999E-2</v>
      </c>
    </row>
    <row r="45" spans="1:12" s="77" customFormat="1" ht="15" customHeight="1">
      <c r="A45" s="47" t="s">
        <v>747</v>
      </c>
      <c r="B45" s="46" t="s">
        <v>873</v>
      </c>
      <c r="C45" s="165" t="s">
        <v>874</v>
      </c>
      <c r="D45" s="130">
        <v>2.1000000000000001E-2</v>
      </c>
      <c r="E45" s="130">
        <v>2.1999999999999999E-2</v>
      </c>
      <c r="F45" s="130">
        <v>1.84E-2</v>
      </c>
      <c r="G45" s="130">
        <v>1.5900000000000001E-2</v>
      </c>
      <c r="H45" s="130">
        <v>3.0000000000000001E-3</v>
      </c>
      <c r="I45" s="130">
        <v>1.0500000000000001E-2</v>
      </c>
      <c r="J45" s="130">
        <v>1.15E-2</v>
      </c>
      <c r="K45" s="130">
        <v>1.6E-2</v>
      </c>
      <c r="L45" s="130">
        <v>1.9800000000000002E-2</v>
      </c>
    </row>
    <row r="46" spans="1:12" s="77" customFormat="1" ht="15" customHeight="1" thickBot="1">
      <c r="A46" s="47" t="s">
        <v>747</v>
      </c>
      <c r="B46" s="46" t="s">
        <v>875</v>
      </c>
      <c r="C46" s="165" t="s">
        <v>876</v>
      </c>
      <c r="D46" s="130">
        <v>0.21240000000000001</v>
      </c>
      <c r="E46" s="130">
        <v>0.21659999999999999</v>
      </c>
      <c r="F46" s="130">
        <v>0.21440000000000001</v>
      </c>
      <c r="G46" s="130">
        <v>0.20749999999999999</v>
      </c>
      <c r="H46" s="130">
        <v>0.1885</v>
      </c>
      <c r="I46" s="130">
        <v>0.1807</v>
      </c>
      <c r="J46" s="130">
        <v>0.182</v>
      </c>
      <c r="K46" s="130">
        <v>0.17449999999999999</v>
      </c>
      <c r="L46" s="130">
        <v>0.17599999999999999</v>
      </c>
    </row>
    <row r="47" spans="1:12" s="45" customFormat="1" ht="15" customHeight="1" thickTop="1" thickBot="1">
      <c r="A47" s="47"/>
      <c r="B47" s="164"/>
      <c r="C47" s="399" t="s">
        <v>877</v>
      </c>
      <c r="D47" s="400"/>
      <c r="E47" s="400"/>
      <c r="F47" s="400"/>
      <c r="G47" s="401"/>
      <c r="H47" s="401"/>
      <c r="I47" s="401"/>
      <c r="J47" s="401"/>
      <c r="K47" s="401"/>
      <c r="L47" s="401"/>
    </row>
    <row r="48" spans="1:12" s="78" customFormat="1" ht="15" customHeight="1" thickTop="1">
      <c r="A48" s="47" t="s">
        <v>747</v>
      </c>
      <c r="B48" s="46" t="s">
        <v>878</v>
      </c>
      <c r="C48" s="165" t="s">
        <v>879</v>
      </c>
      <c r="D48" s="130">
        <v>0.92500000000000004</v>
      </c>
      <c r="E48" s="130">
        <v>0.92069999999999996</v>
      </c>
      <c r="F48" s="130">
        <v>0.92749999999999999</v>
      </c>
      <c r="G48" s="130">
        <v>0.9264</v>
      </c>
      <c r="H48" s="130">
        <v>0.8468</v>
      </c>
      <c r="I48" s="130">
        <v>0.8659</v>
      </c>
      <c r="J48" s="130">
        <v>0.86250000000000004</v>
      </c>
      <c r="K48" s="130">
        <v>0.87729999999999997</v>
      </c>
      <c r="L48" s="130">
        <v>0.88119999999999998</v>
      </c>
    </row>
    <row r="49" spans="1:12" s="77" customFormat="1" ht="15" customHeight="1">
      <c r="A49" s="47" t="s">
        <v>747</v>
      </c>
      <c r="B49" s="46" t="s">
        <v>880</v>
      </c>
      <c r="C49" s="165" t="s">
        <v>881</v>
      </c>
      <c r="D49" s="130">
        <v>0.91120000000000001</v>
      </c>
      <c r="E49" s="130">
        <v>0.91120000000000001</v>
      </c>
      <c r="F49" s="130">
        <v>0.90569999999999995</v>
      </c>
      <c r="G49" s="130">
        <v>0.89800000000000002</v>
      </c>
      <c r="H49" s="130">
        <v>0.91190000000000004</v>
      </c>
      <c r="I49" s="130">
        <v>0.93540000000000001</v>
      </c>
      <c r="J49" s="130">
        <v>0.93159999999999998</v>
      </c>
      <c r="K49" s="130">
        <v>0.92910000000000004</v>
      </c>
      <c r="L49" s="130">
        <v>0.92600000000000005</v>
      </c>
    </row>
    <row r="50" spans="1:12" s="77" customFormat="1" ht="15" customHeight="1">
      <c r="A50" s="47" t="s">
        <v>747</v>
      </c>
      <c r="B50" s="46" t="s">
        <v>882</v>
      </c>
      <c r="C50" s="165" t="s">
        <v>883</v>
      </c>
      <c r="D50" s="130">
        <v>0.29499999999999998</v>
      </c>
      <c r="E50" s="130">
        <v>0.27629999999999999</v>
      </c>
      <c r="F50" s="130">
        <v>0.29270000000000002</v>
      </c>
      <c r="G50" s="130">
        <v>0.29830000000000001</v>
      </c>
      <c r="H50" s="130">
        <v>0.11650000000000001</v>
      </c>
      <c r="I50" s="130">
        <v>7.6600000000000001E-2</v>
      </c>
      <c r="J50" s="130">
        <v>7.8899999999999998E-2</v>
      </c>
      <c r="K50" s="130">
        <v>9.2399999999999996E-2</v>
      </c>
      <c r="L50" s="130">
        <v>0.104</v>
      </c>
    </row>
    <row r="51" spans="1:12" s="77" customFormat="1" ht="15" customHeight="1">
      <c r="A51" s="47" t="s">
        <v>747</v>
      </c>
      <c r="B51" s="46" t="s">
        <v>884</v>
      </c>
      <c r="C51" s="165" t="s">
        <v>1424</v>
      </c>
      <c r="D51" s="130">
        <v>0.34589999999999999</v>
      </c>
      <c r="E51" s="130">
        <v>0.38069999999999998</v>
      </c>
      <c r="F51" s="130">
        <v>0.33910000000000001</v>
      </c>
      <c r="G51" s="130">
        <v>0.31380000000000002</v>
      </c>
      <c r="H51" s="130">
        <v>0.39760000000000001</v>
      </c>
      <c r="I51" s="130">
        <v>0.40039999999999998</v>
      </c>
      <c r="J51" s="130">
        <v>0.41139999999999999</v>
      </c>
      <c r="K51" s="130">
        <v>0.43309999999999998</v>
      </c>
      <c r="L51" s="130">
        <v>0.42409999999999998</v>
      </c>
    </row>
    <row r="52" spans="1:12" ht="3.75" customHeight="1" thickBot="1">
      <c r="A52" s="47"/>
      <c r="B52" s="47"/>
      <c r="C52" s="118"/>
      <c r="D52" s="118"/>
      <c r="E52" s="118"/>
      <c r="F52" s="118"/>
      <c r="G52" s="118"/>
      <c r="H52" s="118"/>
      <c r="I52" s="118"/>
      <c r="J52" s="118"/>
      <c r="K52" s="118"/>
      <c r="L52" s="118"/>
    </row>
    <row r="53" spans="1:12" ht="15" customHeight="1" thickTop="1">
      <c r="A53" s="169" t="s">
        <v>816</v>
      </c>
      <c r="B53" s="165" t="s">
        <v>816</v>
      </c>
      <c r="C53" s="750" t="s">
        <v>556</v>
      </c>
      <c r="D53" s="750"/>
      <c r="E53" s="750"/>
      <c r="F53" s="750"/>
      <c r="G53" s="750"/>
      <c r="H53" s="750"/>
      <c r="I53" s="750"/>
      <c r="J53" s="750"/>
      <c r="K53" s="750"/>
      <c r="L53" s="750"/>
    </row>
    <row r="54" spans="1:12" ht="51.75" customHeight="1">
      <c r="A54" s="47"/>
      <c r="B54" s="47"/>
      <c r="C54" s="745" t="s">
        <v>886</v>
      </c>
      <c r="D54" s="745"/>
      <c r="E54" s="745"/>
      <c r="F54" s="745"/>
      <c r="G54" s="745"/>
      <c r="H54" s="745"/>
      <c r="I54" s="745"/>
      <c r="J54" s="745"/>
      <c r="K54" s="745"/>
      <c r="L54" s="745"/>
    </row>
    <row r="55" spans="1:12" ht="48" customHeight="1">
      <c r="A55" s="47"/>
      <c r="B55" s="47"/>
      <c r="C55" s="745" t="s">
        <v>887</v>
      </c>
      <c r="D55" s="745"/>
      <c r="E55" s="745"/>
      <c r="F55" s="745"/>
      <c r="G55" s="745"/>
      <c r="H55" s="745"/>
      <c r="I55" s="745"/>
      <c r="J55" s="745"/>
      <c r="K55" s="745"/>
      <c r="L55" s="745"/>
    </row>
    <row r="56" spans="1:12" ht="15" customHeight="1">
      <c r="A56" s="47"/>
      <c r="B56" s="47"/>
      <c r="C56" s="746" t="s">
        <v>1407</v>
      </c>
      <c r="D56" s="746"/>
      <c r="E56" s="746"/>
      <c r="F56" s="746"/>
      <c r="G56" s="746"/>
      <c r="H56" s="746"/>
      <c r="I56" s="746"/>
      <c r="J56" s="746"/>
      <c r="K56" s="746"/>
      <c r="L56" s="746"/>
    </row>
    <row r="57" spans="1:12" ht="15" customHeight="1">
      <c r="A57" s="47"/>
      <c r="B57" s="47"/>
      <c r="C57" s="746" t="s">
        <v>560</v>
      </c>
      <c r="D57" s="746"/>
      <c r="E57" s="746"/>
      <c r="F57" s="746"/>
      <c r="G57" s="746"/>
      <c r="H57" s="746"/>
      <c r="I57" s="746"/>
      <c r="J57" s="746"/>
      <c r="K57" s="746"/>
      <c r="L57" s="746"/>
    </row>
    <row r="58" spans="1:12" ht="15" customHeight="1">
      <c r="A58" s="47"/>
      <c r="B58" s="47"/>
      <c r="C58" s="47"/>
      <c r="D58" s="47"/>
      <c r="E58" s="47"/>
      <c r="F58" s="47"/>
      <c r="G58" s="47"/>
      <c r="H58" s="47"/>
      <c r="I58" s="47"/>
      <c r="J58" s="47"/>
      <c r="K58" s="47"/>
      <c r="L58" s="47"/>
    </row>
    <row r="59" spans="1:12" ht="15" customHeight="1">
      <c r="A59" s="47"/>
      <c r="B59" s="47"/>
      <c r="C59" s="47"/>
      <c r="D59" s="47"/>
      <c r="E59" s="47"/>
      <c r="F59" s="47"/>
      <c r="G59" s="47"/>
      <c r="H59" s="47"/>
      <c r="I59" s="47"/>
      <c r="J59" s="47"/>
      <c r="K59" s="47"/>
      <c r="L59" s="47"/>
    </row>
    <row r="60" spans="1:12" ht="15" customHeight="1">
      <c r="A60" s="47"/>
      <c r="B60" s="47"/>
      <c r="C60" s="47"/>
      <c r="D60" s="47"/>
      <c r="E60" s="47"/>
      <c r="F60" s="47"/>
      <c r="G60" s="47"/>
      <c r="H60" s="47"/>
      <c r="I60" s="47"/>
      <c r="J60" s="47"/>
      <c r="K60" s="47"/>
      <c r="L60"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8"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3" sqref="C3:L3"/>
    </sheetView>
  </sheetViews>
  <sheetFormatPr defaultRowHeight="12.75"/>
  <cols>
    <col min="1" max="2" width="9.140625" style="34" hidden="1" customWidth="1"/>
    <col min="3" max="3" width="90.28515625" style="34" customWidth="1"/>
    <col min="4" max="7" width="7.85546875" style="34" bestFit="1" customWidth="1"/>
    <col min="8" max="8" width="10.28515625" style="34" bestFit="1" customWidth="1"/>
    <col min="9" max="9" width="8.28515625" style="34" bestFit="1" customWidth="1"/>
    <col min="10" max="11" width="8.28515625" style="34" customWidth="1"/>
    <col min="12" max="12" width="8.28515625" style="34" bestFit="1" customWidth="1"/>
    <col min="13" max="257" width="9.140625" style="34"/>
    <col min="258" max="259" width="0" style="34" hidden="1" customWidth="1"/>
    <col min="260" max="260" width="90.28515625" style="34" customWidth="1"/>
    <col min="261" max="267" width="16.85546875" style="34" customWidth="1"/>
    <col min="268" max="513" width="9.140625" style="34"/>
    <col min="514" max="515" width="0" style="34" hidden="1" customWidth="1"/>
    <col min="516" max="516" width="90.28515625" style="34" customWidth="1"/>
    <col min="517" max="523" width="16.85546875" style="34" customWidth="1"/>
    <col min="524" max="769" width="9.140625" style="34"/>
    <col min="770" max="771" width="0" style="34" hidden="1" customWidth="1"/>
    <col min="772" max="772" width="90.28515625" style="34" customWidth="1"/>
    <col min="773" max="779" width="16.85546875" style="34" customWidth="1"/>
    <col min="780" max="1025" width="9.140625" style="34"/>
    <col min="1026" max="1027" width="0" style="34" hidden="1" customWidth="1"/>
    <col min="1028" max="1028" width="90.28515625" style="34" customWidth="1"/>
    <col min="1029" max="1035" width="16.85546875" style="34" customWidth="1"/>
    <col min="1036" max="1281" width="9.140625" style="34"/>
    <col min="1282" max="1283" width="0" style="34" hidden="1" customWidth="1"/>
    <col min="1284" max="1284" width="90.28515625" style="34" customWidth="1"/>
    <col min="1285" max="1291" width="16.85546875" style="34" customWidth="1"/>
    <col min="1292" max="1537" width="9.140625" style="34"/>
    <col min="1538" max="1539" width="0" style="34" hidden="1" customWidth="1"/>
    <col min="1540" max="1540" width="90.28515625" style="34" customWidth="1"/>
    <col min="1541" max="1547" width="16.85546875" style="34" customWidth="1"/>
    <col min="1548" max="1793" width="9.140625" style="34"/>
    <col min="1794" max="1795" width="0" style="34" hidden="1" customWidth="1"/>
    <col min="1796" max="1796" width="90.28515625" style="34" customWidth="1"/>
    <col min="1797" max="1803" width="16.85546875" style="34" customWidth="1"/>
    <col min="1804" max="2049" width="9.140625" style="34"/>
    <col min="2050" max="2051" width="0" style="34" hidden="1" customWidth="1"/>
    <col min="2052" max="2052" width="90.28515625" style="34" customWidth="1"/>
    <col min="2053" max="2059" width="16.85546875" style="34" customWidth="1"/>
    <col min="2060" max="2305" width="9.140625" style="34"/>
    <col min="2306" max="2307" width="0" style="34" hidden="1" customWidth="1"/>
    <col min="2308" max="2308" width="90.28515625" style="34" customWidth="1"/>
    <col min="2309" max="2315" width="16.85546875" style="34" customWidth="1"/>
    <col min="2316" max="2561" width="9.140625" style="34"/>
    <col min="2562" max="2563" width="0" style="34" hidden="1" customWidth="1"/>
    <col min="2564" max="2564" width="90.28515625" style="34" customWidth="1"/>
    <col min="2565" max="2571" width="16.85546875" style="34" customWidth="1"/>
    <col min="2572" max="2817" width="9.140625" style="34"/>
    <col min="2818" max="2819" width="0" style="34" hidden="1" customWidth="1"/>
    <col min="2820" max="2820" width="90.28515625" style="34" customWidth="1"/>
    <col min="2821" max="2827" width="16.85546875" style="34" customWidth="1"/>
    <col min="2828" max="3073" width="9.140625" style="34"/>
    <col min="3074" max="3075" width="0" style="34" hidden="1" customWidth="1"/>
    <col min="3076" max="3076" width="90.28515625" style="34" customWidth="1"/>
    <col min="3077" max="3083" width="16.85546875" style="34" customWidth="1"/>
    <col min="3084" max="3329" width="9.140625" style="34"/>
    <col min="3330" max="3331" width="0" style="34" hidden="1" customWidth="1"/>
    <col min="3332" max="3332" width="90.28515625" style="34" customWidth="1"/>
    <col min="3333" max="3339" width="16.85546875" style="34" customWidth="1"/>
    <col min="3340" max="3585" width="9.140625" style="34"/>
    <col min="3586" max="3587" width="0" style="34" hidden="1" customWidth="1"/>
    <col min="3588" max="3588" width="90.28515625" style="34" customWidth="1"/>
    <col min="3589" max="3595" width="16.85546875" style="34" customWidth="1"/>
    <col min="3596" max="3841" width="9.140625" style="34"/>
    <col min="3842" max="3843" width="0" style="34" hidden="1" customWidth="1"/>
    <col min="3844" max="3844" width="90.28515625" style="34" customWidth="1"/>
    <col min="3845" max="3851" width="16.85546875" style="34" customWidth="1"/>
    <col min="3852" max="4097" width="9.140625" style="34"/>
    <col min="4098" max="4099" width="0" style="34" hidden="1" customWidth="1"/>
    <col min="4100" max="4100" width="90.28515625" style="34" customWidth="1"/>
    <col min="4101" max="4107" width="16.85546875" style="34" customWidth="1"/>
    <col min="4108" max="4353" width="9.140625" style="34"/>
    <col min="4354" max="4355" width="0" style="34" hidden="1" customWidth="1"/>
    <col min="4356" max="4356" width="90.28515625" style="34" customWidth="1"/>
    <col min="4357" max="4363" width="16.85546875" style="34" customWidth="1"/>
    <col min="4364" max="4609" width="9.140625" style="34"/>
    <col min="4610" max="4611" width="0" style="34" hidden="1" customWidth="1"/>
    <col min="4612" max="4612" width="90.28515625" style="34" customWidth="1"/>
    <col min="4613" max="4619" width="16.85546875" style="34" customWidth="1"/>
    <col min="4620" max="4865" width="9.140625" style="34"/>
    <col min="4866" max="4867" width="0" style="34" hidden="1" customWidth="1"/>
    <col min="4868" max="4868" width="90.28515625" style="34" customWidth="1"/>
    <col min="4869" max="4875" width="16.85546875" style="34" customWidth="1"/>
    <col min="4876" max="5121" width="9.140625" style="34"/>
    <col min="5122" max="5123" width="0" style="34" hidden="1" customWidth="1"/>
    <col min="5124" max="5124" width="90.28515625" style="34" customWidth="1"/>
    <col min="5125" max="5131" width="16.85546875" style="34" customWidth="1"/>
    <col min="5132" max="5377" width="9.140625" style="34"/>
    <col min="5378" max="5379" width="0" style="34" hidden="1" customWidth="1"/>
    <col min="5380" max="5380" width="90.28515625" style="34" customWidth="1"/>
    <col min="5381" max="5387" width="16.85546875" style="34" customWidth="1"/>
    <col min="5388" max="5633" width="9.140625" style="34"/>
    <col min="5634" max="5635" width="0" style="34" hidden="1" customWidth="1"/>
    <col min="5636" max="5636" width="90.28515625" style="34" customWidth="1"/>
    <col min="5637" max="5643" width="16.85546875" style="34" customWidth="1"/>
    <col min="5644" max="5889" width="9.140625" style="34"/>
    <col min="5890" max="5891" width="0" style="34" hidden="1" customWidth="1"/>
    <col min="5892" max="5892" width="90.28515625" style="34" customWidth="1"/>
    <col min="5893" max="5899" width="16.85546875" style="34" customWidth="1"/>
    <col min="5900" max="6145" width="9.140625" style="34"/>
    <col min="6146" max="6147" width="0" style="34" hidden="1" customWidth="1"/>
    <col min="6148" max="6148" width="90.28515625" style="34" customWidth="1"/>
    <col min="6149" max="6155" width="16.85546875" style="34" customWidth="1"/>
    <col min="6156" max="6401" width="9.140625" style="34"/>
    <col min="6402" max="6403" width="0" style="34" hidden="1" customWidth="1"/>
    <col min="6404" max="6404" width="90.28515625" style="34" customWidth="1"/>
    <col min="6405" max="6411" width="16.85546875" style="34" customWidth="1"/>
    <col min="6412" max="6657" width="9.140625" style="34"/>
    <col min="6658" max="6659" width="0" style="34" hidden="1" customWidth="1"/>
    <col min="6660" max="6660" width="90.28515625" style="34" customWidth="1"/>
    <col min="6661" max="6667" width="16.85546875" style="34" customWidth="1"/>
    <col min="6668" max="6913" width="9.140625" style="34"/>
    <col min="6914" max="6915" width="0" style="34" hidden="1" customWidth="1"/>
    <col min="6916" max="6916" width="90.28515625" style="34" customWidth="1"/>
    <col min="6917" max="6923" width="16.85546875" style="34" customWidth="1"/>
    <col min="6924" max="7169" width="9.140625" style="34"/>
    <col min="7170" max="7171" width="0" style="34" hidden="1" customWidth="1"/>
    <col min="7172" max="7172" width="90.28515625" style="34" customWidth="1"/>
    <col min="7173" max="7179" width="16.85546875" style="34" customWidth="1"/>
    <col min="7180" max="7425" width="9.140625" style="34"/>
    <col min="7426" max="7427" width="0" style="34" hidden="1" customWidth="1"/>
    <col min="7428" max="7428" width="90.28515625" style="34" customWidth="1"/>
    <col min="7429" max="7435" width="16.85546875" style="34" customWidth="1"/>
    <col min="7436" max="7681" width="9.140625" style="34"/>
    <col min="7682" max="7683" width="0" style="34" hidden="1" customWidth="1"/>
    <col min="7684" max="7684" width="90.28515625" style="34" customWidth="1"/>
    <col min="7685" max="7691" width="16.85546875" style="34" customWidth="1"/>
    <col min="7692" max="7937" width="9.140625" style="34"/>
    <col min="7938" max="7939" width="0" style="34" hidden="1" customWidth="1"/>
    <col min="7940" max="7940" width="90.28515625" style="34" customWidth="1"/>
    <col min="7941" max="7947" width="16.85546875" style="34" customWidth="1"/>
    <col min="7948" max="8193" width="9.140625" style="34"/>
    <col min="8194" max="8195" width="0" style="34" hidden="1" customWidth="1"/>
    <col min="8196" max="8196" width="90.28515625" style="34" customWidth="1"/>
    <col min="8197" max="8203" width="16.85546875" style="34" customWidth="1"/>
    <col min="8204" max="8449" width="9.140625" style="34"/>
    <col min="8450" max="8451" width="0" style="34" hidden="1" customWidth="1"/>
    <col min="8452" max="8452" width="90.28515625" style="34" customWidth="1"/>
    <col min="8453" max="8459" width="16.85546875" style="34" customWidth="1"/>
    <col min="8460" max="8705" width="9.140625" style="34"/>
    <col min="8706" max="8707" width="0" style="34" hidden="1" customWidth="1"/>
    <col min="8708" max="8708" width="90.28515625" style="34" customWidth="1"/>
    <col min="8709" max="8715" width="16.85546875" style="34" customWidth="1"/>
    <col min="8716" max="8961" width="9.140625" style="34"/>
    <col min="8962" max="8963" width="0" style="34" hidden="1" customWidth="1"/>
    <col min="8964" max="8964" width="90.28515625" style="34" customWidth="1"/>
    <col min="8965" max="8971" width="16.85546875" style="34" customWidth="1"/>
    <col min="8972" max="9217" width="9.140625" style="34"/>
    <col min="9218" max="9219" width="0" style="34" hidden="1" customWidth="1"/>
    <col min="9220" max="9220" width="90.28515625" style="34" customWidth="1"/>
    <col min="9221" max="9227" width="16.85546875" style="34" customWidth="1"/>
    <col min="9228" max="9473" width="9.140625" style="34"/>
    <col min="9474" max="9475" width="0" style="34" hidden="1" customWidth="1"/>
    <col min="9476" max="9476" width="90.28515625" style="34" customWidth="1"/>
    <col min="9477" max="9483" width="16.85546875" style="34" customWidth="1"/>
    <col min="9484" max="9729" width="9.140625" style="34"/>
    <col min="9730" max="9731" width="0" style="34" hidden="1" customWidth="1"/>
    <col min="9732" max="9732" width="90.28515625" style="34" customWidth="1"/>
    <col min="9733" max="9739" width="16.85546875" style="34" customWidth="1"/>
    <col min="9740" max="9985" width="9.140625" style="34"/>
    <col min="9986" max="9987" width="0" style="34" hidden="1" customWidth="1"/>
    <col min="9988" max="9988" width="90.28515625" style="34" customWidth="1"/>
    <col min="9989" max="9995" width="16.85546875" style="34" customWidth="1"/>
    <col min="9996" max="10241" width="9.140625" style="34"/>
    <col min="10242" max="10243" width="0" style="34" hidden="1" customWidth="1"/>
    <col min="10244" max="10244" width="90.28515625" style="34" customWidth="1"/>
    <col min="10245" max="10251" width="16.85546875" style="34" customWidth="1"/>
    <col min="10252" max="10497" width="9.140625" style="34"/>
    <col min="10498" max="10499" width="0" style="34" hidden="1" customWidth="1"/>
    <col min="10500" max="10500" width="90.28515625" style="34" customWidth="1"/>
    <col min="10501" max="10507" width="16.85546875" style="34" customWidth="1"/>
    <col min="10508" max="10753" width="9.140625" style="34"/>
    <col min="10754" max="10755" width="0" style="34" hidden="1" customWidth="1"/>
    <col min="10756" max="10756" width="90.28515625" style="34" customWidth="1"/>
    <col min="10757" max="10763" width="16.85546875" style="34" customWidth="1"/>
    <col min="10764" max="11009" width="9.140625" style="34"/>
    <col min="11010" max="11011" width="0" style="34" hidden="1" customWidth="1"/>
    <col min="11012" max="11012" width="90.28515625" style="34" customWidth="1"/>
    <col min="11013" max="11019" width="16.85546875" style="34" customWidth="1"/>
    <col min="11020" max="11265" width="9.140625" style="34"/>
    <col min="11266" max="11267" width="0" style="34" hidden="1" customWidth="1"/>
    <col min="11268" max="11268" width="90.28515625" style="34" customWidth="1"/>
    <col min="11269" max="11275" width="16.85546875" style="34" customWidth="1"/>
    <col min="11276" max="11521" width="9.140625" style="34"/>
    <col min="11522" max="11523" width="0" style="34" hidden="1" customWidth="1"/>
    <col min="11524" max="11524" width="90.28515625" style="34" customWidth="1"/>
    <col min="11525" max="11531" width="16.85546875" style="34" customWidth="1"/>
    <col min="11532" max="11777" width="9.140625" style="34"/>
    <col min="11778" max="11779" width="0" style="34" hidden="1" customWidth="1"/>
    <col min="11780" max="11780" width="90.28515625" style="34" customWidth="1"/>
    <col min="11781" max="11787" width="16.85546875" style="34" customWidth="1"/>
    <col min="11788" max="12033" width="9.140625" style="34"/>
    <col min="12034" max="12035" width="0" style="34" hidden="1" customWidth="1"/>
    <col min="12036" max="12036" width="90.28515625" style="34" customWidth="1"/>
    <col min="12037" max="12043" width="16.85546875" style="34" customWidth="1"/>
    <col min="12044" max="12289" width="9.140625" style="34"/>
    <col min="12290" max="12291" width="0" style="34" hidden="1" customWidth="1"/>
    <col min="12292" max="12292" width="90.28515625" style="34" customWidth="1"/>
    <col min="12293" max="12299" width="16.85546875" style="34" customWidth="1"/>
    <col min="12300" max="12545" width="9.140625" style="34"/>
    <col min="12546" max="12547" width="0" style="34" hidden="1" customWidth="1"/>
    <col min="12548" max="12548" width="90.28515625" style="34" customWidth="1"/>
    <col min="12549" max="12555" width="16.85546875" style="34" customWidth="1"/>
    <col min="12556" max="12801" width="9.140625" style="34"/>
    <col min="12802" max="12803" width="0" style="34" hidden="1" customWidth="1"/>
    <col min="12804" max="12804" width="90.28515625" style="34" customWidth="1"/>
    <col min="12805" max="12811" width="16.85546875" style="34" customWidth="1"/>
    <col min="12812" max="13057" width="9.140625" style="34"/>
    <col min="13058" max="13059" width="0" style="34" hidden="1" customWidth="1"/>
    <col min="13060" max="13060" width="90.28515625" style="34" customWidth="1"/>
    <col min="13061" max="13067" width="16.85546875" style="34" customWidth="1"/>
    <col min="13068" max="13313" width="9.140625" style="34"/>
    <col min="13314" max="13315" width="0" style="34" hidden="1" customWidth="1"/>
    <col min="13316" max="13316" width="90.28515625" style="34" customWidth="1"/>
    <col min="13317" max="13323" width="16.85546875" style="34" customWidth="1"/>
    <col min="13324" max="13569" width="9.140625" style="34"/>
    <col min="13570" max="13571" width="0" style="34" hidden="1" customWidth="1"/>
    <col min="13572" max="13572" width="90.28515625" style="34" customWidth="1"/>
    <col min="13573" max="13579" width="16.85546875" style="34" customWidth="1"/>
    <col min="13580" max="13825" width="9.140625" style="34"/>
    <col min="13826" max="13827" width="0" style="34" hidden="1" customWidth="1"/>
    <col min="13828" max="13828" width="90.28515625" style="34" customWidth="1"/>
    <col min="13829" max="13835" width="16.85546875" style="34" customWidth="1"/>
    <col min="13836" max="14081" width="9.140625" style="34"/>
    <col min="14082" max="14083" width="0" style="34" hidden="1" customWidth="1"/>
    <col min="14084" max="14084" width="90.28515625" style="34" customWidth="1"/>
    <col min="14085" max="14091" width="16.85546875" style="34" customWidth="1"/>
    <col min="14092" max="14337" width="9.140625" style="34"/>
    <col min="14338" max="14339" width="0" style="34" hidden="1" customWidth="1"/>
    <col min="14340" max="14340" width="90.28515625" style="34" customWidth="1"/>
    <col min="14341" max="14347" width="16.85546875" style="34" customWidth="1"/>
    <col min="14348" max="14593" width="9.140625" style="34"/>
    <col min="14594" max="14595" width="0" style="34" hidden="1" customWidth="1"/>
    <col min="14596" max="14596" width="90.28515625" style="34" customWidth="1"/>
    <col min="14597" max="14603" width="16.85546875" style="34" customWidth="1"/>
    <col min="14604" max="14849" width="9.140625" style="34"/>
    <col min="14850" max="14851" width="0" style="34" hidden="1" customWidth="1"/>
    <col min="14852" max="14852" width="90.28515625" style="34" customWidth="1"/>
    <col min="14853" max="14859" width="16.85546875" style="34" customWidth="1"/>
    <col min="14860" max="15105" width="9.140625" style="34"/>
    <col min="15106" max="15107" width="0" style="34" hidden="1" customWidth="1"/>
    <col min="15108" max="15108" width="90.28515625" style="34" customWidth="1"/>
    <col min="15109" max="15115" width="16.85546875" style="34" customWidth="1"/>
    <col min="15116" max="15361" width="9.140625" style="34"/>
    <col min="15362" max="15363" width="0" style="34" hidden="1" customWidth="1"/>
    <col min="15364" max="15364" width="90.28515625" style="34" customWidth="1"/>
    <col min="15365" max="15371" width="16.85546875" style="34" customWidth="1"/>
    <col min="15372" max="15617" width="9.140625" style="34"/>
    <col min="15618" max="15619" width="0" style="34" hidden="1" customWidth="1"/>
    <col min="15620" max="15620" width="90.28515625" style="34" customWidth="1"/>
    <col min="15621" max="15627" width="16.85546875" style="34" customWidth="1"/>
    <col min="15628" max="15873" width="9.140625" style="34"/>
    <col min="15874" max="15875" width="0" style="34" hidden="1" customWidth="1"/>
    <col min="15876" max="15876" width="90.28515625" style="34" customWidth="1"/>
    <col min="15877" max="15883" width="16.85546875" style="34" customWidth="1"/>
    <col min="15884" max="16129" width="9.140625" style="34"/>
    <col min="16130" max="16131" width="0" style="34" hidden="1" customWidth="1"/>
    <col min="16132" max="16132" width="90.28515625" style="34" customWidth="1"/>
    <col min="16133" max="16139" width="16.85546875" style="34" customWidth="1"/>
    <col min="16140" max="16384" width="9.140625" style="34"/>
  </cols>
  <sheetData>
    <row r="1" spans="1:12" ht="15" customHeight="1">
      <c r="A1" s="620"/>
      <c r="B1" s="620"/>
      <c r="C1" s="752"/>
      <c r="D1" s="752"/>
      <c r="E1" s="752"/>
      <c r="F1" s="752"/>
      <c r="G1" s="752"/>
      <c r="H1" s="752"/>
      <c r="I1" s="752"/>
      <c r="J1" s="752"/>
      <c r="K1" s="752"/>
      <c r="L1" s="752"/>
    </row>
    <row r="2" spans="1:12" ht="18">
      <c r="A2" s="748" t="s">
        <v>446</v>
      </c>
      <c r="B2" s="748"/>
      <c r="C2" s="748"/>
      <c r="D2" s="748"/>
      <c r="E2" s="748"/>
      <c r="F2" s="748"/>
      <c r="G2" s="748"/>
      <c r="H2" s="748"/>
      <c r="I2" s="748"/>
      <c r="J2" s="748"/>
      <c r="K2" s="748"/>
      <c r="L2" s="748"/>
    </row>
    <row r="3" spans="1:12" ht="15" customHeight="1">
      <c r="A3" s="620"/>
      <c r="B3" s="620"/>
      <c r="C3" s="748" t="s">
        <v>817</v>
      </c>
      <c r="D3" s="748"/>
      <c r="E3" s="748"/>
      <c r="F3" s="748"/>
      <c r="G3" s="748"/>
      <c r="H3" s="748"/>
      <c r="I3" s="748"/>
      <c r="J3" s="748"/>
      <c r="K3" s="748"/>
      <c r="L3" s="748"/>
    </row>
    <row r="4" spans="1:12" s="48" customFormat="1" ht="15" customHeight="1">
      <c r="A4" s="749"/>
      <c r="B4" s="748"/>
      <c r="C4" s="748"/>
      <c r="D4" s="748"/>
      <c r="E4" s="748"/>
      <c r="F4" s="748"/>
      <c r="G4" s="748"/>
      <c r="H4" s="748"/>
      <c r="I4" s="748"/>
      <c r="J4" s="748"/>
      <c r="K4" s="748"/>
      <c r="L4" s="748"/>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2"/>
      <c r="D6" s="390" t="s">
        <v>575</v>
      </c>
      <c r="E6" s="390" t="s">
        <v>576</v>
      </c>
      <c r="F6" s="390" t="s">
        <v>577</v>
      </c>
      <c r="G6" s="398" t="s">
        <v>578</v>
      </c>
      <c r="H6" s="398" t="s">
        <v>1254</v>
      </c>
      <c r="I6" s="398" t="s">
        <v>1321</v>
      </c>
      <c r="J6" s="398" t="s">
        <v>1474</v>
      </c>
      <c r="K6" s="398" t="s">
        <v>1462</v>
      </c>
      <c r="L6" s="398" t="s">
        <v>1475</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3" t="s">
        <v>561</v>
      </c>
      <c r="D8" s="400"/>
      <c r="E8" s="400"/>
      <c r="F8" s="400"/>
      <c r="G8" s="401"/>
      <c r="H8" s="401"/>
      <c r="I8" s="401"/>
      <c r="J8" s="401"/>
      <c r="K8" s="401"/>
      <c r="L8" s="401"/>
    </row>
    <row r="9" spans="1:12" s="47" customFormat="1" ht="15" customHeight="1" thickTop="1">
      <c r="A9" s="47" t="s">
        <v>747</v>
      </c>
      <c r="B9" s="46" t="s">
        <v>889</v>
      </c>
      <c r="C9" s="165" t="s">
        <v>890</v>
      </c>
      <c r="D9" s="130">
        <v>0.19470000000000001</v>
      </c>
      <c r="E9" s="130">
        <v>0.1583</v>
      </c>
      <c r="F9" s="130">
        <v>0.17680000000000001</v>
      </c>
      <c r="G9" s="130">
        <v>0.1714</v>
      </c>
      <c r="H9" s="130">
        <v>0.1206</v>
      </c>
      <c r="I9" s="130">
        <v>9.64E-2</v>
      </c>
      <c r="J9" s="130">
        <v>0.1099</v>
      </c>
      <c r="K9" s="130">
        <v>0.1118</v>
      </c>
      <c r="L9" s="130">
        <v>0.1232</v>
      </c>
    </row>
    <row r="10" spans="1:12" s="48" customFormat="1" ht="15" customHeight="1">
      <c r="A10" s="47" t="s">
        <v>747</v>
      </c>
      <c r="B10" s="46" t="s">
        <v>891</v>
      </c>
      <c r="C10" s="165" t="s">
        <v>1373</v>
      </c>
      <c r="D10" s="130">
        <v>0.19700000000000001</v>
      </c>
      <c r="E10" s="130">
        <v>0.1613</v>
      </c>
      <c r="F10" s="130">
        <v>0.1789</v>
      </c>
      <c r="G10" s="130">
        <v>0.17269999999999999</v>
      </c>
      <c r="H10" s="130">
        <v>0.1208</v>
      </c>
      <c r="I10" s="130">
        <v>9.7299999999999998E-2</v>
      </c>
      <c r="J10" s="130">
        <v>0.1095</v>
      </c>
      <c r="K10" s="130">
        <v>0.1119</v>
      </c>
      <c r="L10" s="130">
        <v>0.1237</v>
      </c>
    </row>
    <row r="11" spans="1:12" s="48" customFormat="1" ht="15" customHeight="1">
      <c r="A11" s="47" t="s">
        <v>747</v>
      </c>
      <c r="B11" s="46" t="s">
        <v>892</v>
      </c>
      <c r="C11" s="165" t="s">
        <v>1374</v>
      </c>
      <c r="D11" s="130">
        <v>0.1772</v>
      </c>
      <c r="E11" s="130">
        <v>0.14480000000000001</v>
      </c>
      <c r="F11" s="130">
        <v>0.16109999999999999</v>
      </c>
      <c r="G11" s="130">
        <v>0.1595</v>
      </c>
      <c r="H11" s="130">
        <v>0.1115</v>
      </c>
      <c r="I11" s="130">
        <v>8.77E-2</v>
      </c>
      <c r="J11" s="130">
        <v>9.2999999999999999E-2</v>
      </c>
      <c r="K11" s="130">
        <v>9.2499999999999999E-2</v>
      </c>
      <c r="L11" s="130">
        <v>0.10639999999999999</v>
      </c>
    </row>
    <row r="12" spans="1:12" s="48" customFormat="1" ht="15" customHeight="1">
      <c r="A12" s="47" t="s">
        <v>747</v>
      </c>
      <c r="B12" s="46" t="s">
        <v>893</v>
      </c>
      <c r="C12" s="165" t="s">
        <v>1375</v>
      </c>
      <c r="D12" s="130">
        <v>3.4299999999999997E-2</v>
      </c>
      <c r="E12" s="130">
        <v>2.5499999999999998E-2</v>
      </c>
      <c r="F12" s="130">
        <v>2.9600000000000001E-2</v>
      </c>
      <c r="G12" s="130">
        <v>3.44E-2</v>
      </c>
      <c r="H12" s="130">
        <v>1.21E-2</v>
      </c>
      <c r="I12" s="130">
        <v>4.8999999999999998E-3</v>
      </c>
      <c r="J12" s="130">
        <v>1.2699999999999999E-2</v>
      </c>
      <c r="K12" s="130">
        <v>1.17E-2</v>
      </c>
      <c r="L12" s="130">
        <v>1.9099999999999999E-2</v>
      </c>
    </row>
    <row r="13" spans="1:12" s="48" customFormat="1" ht="15" customHeight="1">
      <c r="A13" s="47" t="s">
        <v>747</v>
      </c>
      <c r="B13" s="46" t="s">
        <v>894</v>
      </c>
      <c r="C13" s="165" t="s">
        <v>1376</v>
      </c>
      <c r="D13" s="130">
        <v>3.5400000000000001E-2</v>
      </c>
      <c r="E13" s="130">
        <v>2.6200000000000001E-2</v>
      </c>
      <c r="F13" s="130">
        <v>2.93E-2</v>
      </c>
      <c r="G13" s="130">
        <v>3.3799999999999997E-2</v>
      </c>
      <c r="H13" s="130">
        <v>1.29E-2</v>
      </c>
      <c r="I13" s="130">
        <v>3.2000000000000002E-3</v>
      </c>
      <c r="J13" s="130">
        <v>1.29E-2</v>
      </c>
      <c r="K13" s="130">
        <v>1.2699999999999999E-2</v>
      </c>
      <c r="L13" s="130">
        <v>1.8599999999999998E-2</v>
      </c>
    </row>
    <row r="14" spans="1:12" s="48" customFormat="1" ht="15" customHeight="1">
      <c r="A14" s="47" t="s">
        <v>747</v>
      </c>
      <c r="B14" s="46" t="s">
        <v>895</v>
      </c>
      <c r="C14" s="165" t="s">
        <v>1377</v>
      </c>
      <c r="D14" s="130">
        <v>2.1399999999999999E-2</v>
      </c>
      <c r="E14" s="130">
        <v>1.43E-2</v>
      </c>
      <c r="F14" s="130">
        <v>1.5100000000000001E-2</v>
      </c>
      <c r="G14" s="130">
        <v>1.6799999999999999E-2</v>
      </c>
      <c r="H14" s="130">
        <v>6.7999999999999996E-3</v>
      </c>
      <c r="I14" s="130">
        <v>1.1999999999999999E-3</v>
      </c>
      <c r="J14" s="130">
        <v>7.3000000000000001E-3</v>
      </c>
      <c r="K14" s="130">
        <v>6.3E-3</v>
      </c>
      <c r="L14" s="130">
        <v>1.03E-2</v>
      </c>
    </row>
    <row r="15" spans="1:12" s="48" customFormat="1" ht="15" customHeight="1" thickBot="1">
      <c r="A15" s="47" t="s">
        <v>747</v>
      </c>
      <c r="B15" s="46" t="s">
        <v>896</v>
      </c>
      <c r="C15" s="165" t="s">
        <v>1378</v>
      </c>
      <c r="D15" s="130">
        <v>9.2200000000000004E-2</v>
      </c>
      <c r="E15" s="130">
        <v>6.7299999999999999E-2</v>
      </c>
      <c r="F15" s="130">
        <v>7.2599999999999998E-2</v>
      </c>
      <c r="G15" s="130">
        <v>8.14E-2</v>
      </c>
      <c r="H15" s="130">
        <v>3.6900000000000002E-2</v>
      </c>
      <c r="I15" s="130">
        <v>7.6E-3</v>
      </c>
      <c r="J15" s="130">
        <v>5.1499999999999997E-2</v>
      </c>
      <c r="K15" s="130">
        <v>4.5600000000000002E-2</v>
      </c>
      <c r="L15" s="130">
        <v>7.4999999999999997E-2</v>
      </c>
    </row>
    <row r="16" spans="1:12" s="37" customFormat="1" ht="15" customHeight="1" thickTop="1" thickBot="1">
      <c r="A16" s="47"/>
      <c r="B16" s="164"/>
      <c r="C16" s="403" t="s">
        <v>562</v>
      </c>
      <c r="D16" s="400"/>
      <c r="E16" s="400"/>
      <c r="F16" s="400"/>
      <c r="G16" s="401"/>
      <c r="H16" s="401"/>
      <c r="I16" s="401"/>
      <c r="J16" s="401"/>
      <c r="K16" s="401"/>
      <c r="L16" s="401"/>
    </row>
    <row r="17" spans="1:12" s="47" customFormat="1" ht="15" customHeight="1" thickTop="1">
      <c r="A17" s="47" t="s">
        <v>747</v>
      </c>
      <c r="B17" s="46" t="s">
        <v>897</v>
      </c>
      <c r="C17" s="165" t="s">
        <v>898</v>
      </c>
      <c r="D17" s="130">
        <v>0.251</v>
      </c>
      <c r="E17" s="130">
        <v>0.20080000000000001</v>
      </c>
      <c r="F17" s="130">
        <v>0.2223</v>
      </c>
      <c r="G17" s="130">
        <v>0.2165</v>
      </c>
      <c r="H17" s="130">
        <v>0.16400000000000001</v>
      </c>
      <c r="I17" s="130">
        <v>0.1399</v>
      </c>
      <c r="J17" s="130">
        <v>0.15409999999999999</v>
      </c>
      <c r="K17" s="130">
        <v>0.15329999999999999</v>
      </c>
      <c r="L17" s="130">
        <v>0.1638</v>
      </c>
    </row>
    <row r="18" spans="1:12" s="48" customFormat="1" ht="15" customHeight="1">
      <c r="A18" s="47" t="s">
        <v>747</v>
      </c>
      <c r="B18" s="46" t="s">
        <v>899</v>
      </c>
      <c r="C18" s="165" t="s">
        <v>900</v>
      </c>
      <c r="D18" s="130">
        <v>-5.6300000000000003E-2</v>
      </c>
      <c r="E18" s="130">
        <v>-4.2500000000000003E-2</v>
      </c>
      <c r="F18" s="130">
        <v>-4.5499999999999999E-2</v>
      </c>
      <c r="G18" s="130">
        <v>-4.4999999999999998E-2</v>
      </c>
      <c r="H18" s="130">
        <v>-4.3400000000000001E-2</v>
      </c>
      <c r="I18" s="130">
        <v>-4.3499999999999997E-2</v>
      </c>
      <c r="J18" s="130">
        <v>-4.4200000000000003E-2</v>
      </c>
      <c r="K18" s="130">
        <v>-4.1500000000000002E-2</v>
      </c>
      <c r="L18" s="130">
        <v>-4.0599999999999997E-2</v>
      </c>
    </row>
    <row r="19" spans="1:12" s="48" customFormat="1" ht="15" customHeight="1">
      <c r="A19" s="47" t="s">
        <v>747</v>
      </c>
      <c r="B19" s="46" t="s">
        <v>901</v>
      </c>
      <c r="C19" s="165" t="s">
        <v>902</v>
      </c>
      <c r="D19" s="130">
        <v>8.1000000000000003E-2</v>
      </c>
      <c r="E19" s="130">
        <v>5.9299999999999999E-2</v>
      </c>
      <c r="F19" s="130">
        <v>6.3200000000000006E-2</v>
      </c>
      <c r="G19" s="130">
        <v>6.3E-2</v>
      </c>
      <c r="H19" s="130">
        <v>5.8700000000000002E-2</v>
      </c>
      <c r="I19" s="130">
        <v>5.5599999999999997E-2</v>
      </c>
      <c r="J19" s="130">
        <v>5.5100000000000003E-2</v>
      </c>
      <c r="K19" s="130">
        <v>5.1700000000000003E-2</v>
      </c>
      <c r="L19" s="130">
        <v>5.0700000000000002E-2</v>
      </c>
    </row>
    <row r="20" spans="1:12" s="48" customFormat="1" ht="15" customHeight="1">
      <c r="A20" s="47" t="s">
        <v>747</v>
      </c>
      <c r="B20" s="46" t="s">
        <v>903</v>
      </c>
      <c r="C20" s="165" t="s">
        <v>904</v>
      </c>
      <c r="D20" s="130">
        <v>1E-4</v>
      </c>
      <c r="E20" s="130">
        <v>-1E-4</v>
      </c>
      <c r="F20" s="130">
        <v>-2.0000000000000001E-4</v>
      </c>
      <c r="G20" s="130">
        <v>0</v>
      </c>
      <c r="H20" s="130">
        <v>0</v>
      </c>
      <c r="I20" s="130">
        <v>0</v>
      </c>
      <c r="J20" s="130">
        <v>1E-4</v>
      </c>
      <c r="K20" s="130">
        <v>1E-4</v>
      </c>
      <c r="L20" s="130">
        <v>-1E-4</v>
      </c>
    </row>
    <row r="21" spans="1:12" s="48" customFormat="1" ht="15" customHeight="1">
      <c r="A21" s="47" t="s">
        <v>747</v>
      </c>
      <c r="B21" s="46" t="s">
        <v>905</v>
      </c>
      <c r="C21" s="165" t="s">
        <v>1379</v>
      </c>
      <c r="D21" s="130">
        <v>-1.9699999999999999E-2</v>
      </c>
      <c r="E21" s="130">
        <v>-1.6500000000000001E-2</v>
      </c>
      <c r="F21" s="130">
        <v>-1.78E-2</v>
      </c>
      <c r="G21" s="130">
        <v>-1.32E-2</v>
      </c>
      <c r="H21" s="130">
        <v>-9.2999999999999992E-3</v>
      </c>
      <c r="I21" s="130">
        <v>-9.4999999999999998E-3</v>
      </c>
      <c r="J21" s="130">
        <v>-1.6500000000000001E-2</v>
      </c>
      <c r="K21" s="130">
        <v>-1.9400000000000001E-2</v>
      </c>
      <c r="L21" s="130">
        <v>-1.72E-2</v>
      </c>
    </row>
    <row r="22" spans="1:12" s="48" customFormat="1" ht="15" customHeight="1">
      <c r="A22" s="47" t="s">
        <v>747</v>
      </c>
      <c r="B22" s="46" t="s">
        <v>906</v>
      </c>
      <c r="C22" s="165" t="s">
        <v>1380</v>
      </c>
      <c r="D22" s="130">
        <v>2.2000000000000001E-3</v>
      </c>
      <c r="E22" s="130">
        <v>3.0000000000000001E-3</v>
      </c>
      <c r="F22" s="130">
        <v>2.0999999999999999E-3</v>
      </c>
      <c r="G22" s="130">
        <v>1.2999999999999999E-3</v>
      </c>
      <c r="H22" s="130">
        <v>2.0000000000000001E-4</v>
      </c>
      <c r="I22" s="130">
        <v>8.9999999999999998E-4</v>
      </c>
      <c r="J22" s="130">
        <v>-4.0000000000000002E-4</v>
      </c>
      <c r="K22" s="130">
        <v>1E-4</v>
      </c>
      <c r="L22" s="130">
        <v>4.0000000000000002E-4</v>
      </c>
    </row>
    <row r="23" spans="1:12" s="48" customFormat="1" ht="15" customHeight="1">
      <c r="A23" s="47" t="s">
        <v>747</v>
      </c>
      <c r="B23" s="46" t="s">
        <v>907</v>
      </c>
      <c r="C23" s="165" t="s">
        <v>1381</v>
      </c>
      <c r="D23" s="130">
        <v>-0.1429</v>
      </c>
      <c r="E23" s="130">
        <v>-0.1193</v>
      </c>
      <c r="F23" s="130">
        <v>-0.13150000000000001</v>
      </c>
      <c r="G23" s="130">
        <v>-0.12509999999999999</v>
      </c>
      <c r="H23" s="130">
        <v>-9.9400000000000002E-2</v>
      </c>
      <c r="I23" s="130">
        <v>-8.2799999999999999E-2</v>
      </c>
      <c r="J23" s="130">
        <v>-8.0299999999999996E-2</v>
      </c>
      <c r="K23" s="130">
        <v>-8.0799999999999997E-2</v>
      </c>
      <c r="L23" s="130">
        <v>-8.7300000000000003E-2</v>
      </c>
    </row>
    <row r="24" spans="1:12" s="48" customFormat="1" ht="15" customHeight="1">
      <c r="A24" s="47" t="s">
        <v>747</v>
      </c>
      <c r="B24" s="46" t="s">
        <v>908</v>
      </c>
      <c r="C24" s="165" t="s">
        <v>1382</v>
      </c>
      <c r="D24" s="130">
        <v>1E-3</v>
      </c>
      <c r="E24" s="130">
        <v>8.0000000000000004E-4</v>
      </c>
      <c r="F24" s="130">
        <v>0</v>
      </c>
      <c r="G24" s="130">
        <v>-6.9999999999999999E-4</v>
      </c>
      <c r="H24" s="130">
        <v>8.0000000000000004E-4</v>
      </c>
      <c r="I24" s="130">
        <v>-1.6999999999999999E-3</v>
      </c>
      <c r="J24" s="130">
        <v>1E-4</v>
      </c>
      <c r="K24" s="130">
        <v>8.9999999999999998E-4</v>
      </c>
      <c r="L24" s="130">
        <v>-4.0000000000000002E-4</v>
      </c>
    </row>
    <row r="25" spans="1:12" s="48" customFormat="1" ht="15" customHeight="1" thickBot="1">
      <c r="A25" s="47" t="s">
        <v>747</v>
      </c>
      <c r="B25" s="46" t="s">
        <v>909</v>
      </c>
      <c r="C25" s="165" t="s">
        <v>1383</v>
      </c>
      <c r="D25" s="130">
        <v>0.23830000000000001</v>
      </c>
      <c r="E25" s="130">
        <v>0.1908</v>
      </c>
      <c r="F25" s="130">
        <v>0.19739999999999999</v>
      </c>
      <c r="G25" s="130">
        <v>0.20019999999999999</v>
      </c>
      <c r="H25" s="130">
        <v>0.19919999999999999</v>
      </c>
      <c r="I25" s="130">
        <v>0.2059</v>
      </c>
      <c r="J25" s="130">
        <v>0.20499999999999999</v>
      </c>
      <c r="K25" s="130">
        <v>0.2094</v>
      </c>
      <c r="L25" s="130">
        <v>0.2112</v>
      </c>
    </row>
    <row r="26" spans="1:12" s="37" customFormat="1" ht="15" customHeight="1" thickTop="1" thickBot="1">
      <c r="A26" s="47"/>
      <c r="B26" s="174"/>
      <c r="C26" s="403" t="s">
        <v>563</v>
      </c>
      <c r="D26" s="400"/>
      <c r="E26" s="400"/>
      <c r="F26" s="400"/>
      <c r="G26" s="401"/>
      <c r="H26" s="401"/>
      <c r="I26" s="401"/>
      <c r="J26" s="401"/>
      <c r="K26" s="401"/>
      <c r="L26" s="401"/>
    </row>
    <row r="27" spans="1:12" s="47" customFormat="1" ht="15" customHeight="1" thickTop="1">
      <c r="A27" s="47" t="s">
        <v>747</v>
      </c>
      <c r="B27" s="46" t="s">
        <v>910</v>
      </c>
      <c r="C27" s="165" t="s">
        <v>1384</v>
      </c>
      <c r="D27" s="130">
        <v>0.27050000000000002</v>
      </c>
      <c r="E27" s="130">
        <v>0.21709999999999999</v>
      </c>
      <c r="F27" s="130">
        <v>0.24260000000000001</v>
      </c>
      <c r="G27" s="130">
        <v>0.23530000000000001</v>
      </c>
      <c r="H27" s="130">
        <v>0.1905</v>
      </c>
      <c r="I27" s="130">
        <v>0.17519999999999999</v>
      </c>
      <c r="J27" s="130">
        <v>0.222</v>
      </c>
      <c r="K27" s="130">
        <v>0.21190000000000001</v>
      </c>
      <c r="L27" s="130">
        <v>0.22209999999999999</v>
      </c>
    </row>
    <row r="28" spans="1:12" s="48" customFormat="1" ht="15" customHeight="1">
      <c r="A28" s="47" t="s">
        <v>747</v>
      </c>
      <c r="B28" s="46" t="s">
        <v>911</v>
      </c>
      <c r="C28" s="165" t="s">
        <v>1385</v>
      </c>
      <c r="D28" s="130">
        <v>0.14449999999999999</v>
      </c>
      <c r="E28" s="130">
        <v>0.16</v>
      </c>
      <c r="F28" s="130">
        <v>0.15429999999999999</v>
      </c>
      <c r="G28" s="130">
        <v>0.1719</v>
      </c>
      <c r="H28" s="130">
        <v>0.16200000000000001</v>
      </c>
      <c r="I28" s="130">
        <v>0.23519999999999999</v>
      </c>
      <c r="J28" s="130">
        <v>0.1376</v>
      </c>
      <c r="K28" s="130">
        <v>0.13300000000000001</v>
      </c>
      <c r="L28" s="130">
        <v>0.13739999999999999</v>
      </c>
    </row>
    <row r="29" spans="1:12" s="48" customFormat="1" ht="15" customHeight="1">
      <c r="A29" s="47" t="s">
        <v>747</v>
      </c>
      <c r="B29" s="46" t="s">
        <v>912</v>
      </c>
      <c r="C29" s="165" t="s">
        <v>1386</v>
      </c>
      <c r="D29" s="130">
        <v>0.2782</v>
      </c>
      <c r="E29" s="130">
        <v>0.17299999999999999</v>
      </c>
      <c r="F29" s="130">
        <v>0.16420000000000001</v>
      </c>
      <c r="G29" s="130">
        <v>0.16950000000000001</v>
      </c>
      <c r="H29" s="130">
        <v>0.1031</v>
      </c>
      <c r="I29" s="130">
        <v>0.1749</v>
      </c>
      <c r="J29" s="130">
        <v>0.1089</v>
      </c>
      <c r="K29" s="130">
        <v>0.1439</v>
      </c>
      <c r="L29" s="130">
        <v>9.4899999999999998E-2</v>
      </c>
    </row>
    <row r="30" spans="1:12" s="48" customFormat="1" ht="15" customHeight="1">
      <c r="A30" s="47" t="s">
        <v>747</v>
      </c>
      <c r="B30" s="46" t="s">
        <v>913</v>
      </c>
      <c r="C30" s="165" t="s">
        <v>1387</v>
      </c>
      <c r="D30" s="130">
        <v>0.16009999999999999</v>
      </c>
      <c r="E30" s="130">
        <v>0.1507</v>
      </c>
      <c r="F30" s="130">
        <v>0.12239999999999999</v>
      </c>
      <c r="G30" s="130">
        <v>0.13400000000000001</v>
      </c>
      <c r="H30" s="130">
        <v>3.7900000000000003E-2</v>
      </c>
      <c r="I30" s="130">
        <v>0.15190000000000001</v>
      </c>
      <c r="J30" s="130">
        <v>2.4500000000000001E-2</v>
      </c>
      <c r="K30" s="130">
        <v>9.7799999999999998E-2</v>
      </c>
      <c r="L30" s="130">
        <v>6.9500000000000006E-2</v>
      </c>
    </row>
    <row r="31" spans="1:12" s="48" customFormat="1" ht="15" customHeight="1">
      <c r="A31" s="47" t="s">
        <v>747</v>
      </c>
      <c r="B31" s="46" t="s">
        <v>914</v>
      </c>
      <c r="C31" s="165" t="s">
        <v>1388</v>
      </c>
      <c r="D31" s="130">
        <v>1.24E-2</v>
      </c>
      <c r="E31" s="130">
        <v>1.6299999999999999E-2</v>
      </c>
      <c r="F31" s="130">
        <v>1.5299999999999999E-2</v>
      </c>
      <c r="G31" s="130">
        <v>1.5599999999999999E-2</v>
      </c>
      <c r="H31" s="130">
        <v>1.52E-2</v>
      </c>
      <c r="I31" s="130">
        <v>1.3599999999999999E-2</v>
      </c>
      <c r="J31" s="130">
        <v>1.41E-2</v>
      </c>
      <c r="K31" s="130">
        <v>1.35E-2</v>
      </c>
      <c r="L31" s="130">
        <v>1.43E-2</v>
      </c>
    </row>
    <row r="32" spans="1:12" s="48" customFormat="1" ht="15" customHeight="1">
      <c r="A32" s="47" t="s">
        <v>747</v>
      </c>
      <c r="B32" s="46" t="s">
        <v>915</v>
      </c>
      <c r="C32" s="165" t="s">
        <v>1389</v>
      </c>
      <c r="D32" s="130">
        <v>2.4400000000000002E-2</v>
      </c>
      <c r="E32" s="130">
        <v>4.0399999999999998E-2</v>
      </c>
      <c r="F32" s="130">
        <v>3.8300000000000001E-2</v>
      </c>
      <c r="G32" s="130">
        <v>2.9100000000000001E-2</v>
      </c>
      <c r="H32" s="130">
        <v>3.4299999999999997E-2</v>
      </c>
      <c r="I32" s="130">
        <v>6.6299999999999998E-2</v>
      </c>
      <c r="J32" s="130">
        <v>7.4800000000000005E-2</v>
      </c>
      <c r="K32" s="130">
        <v>6.59E-2</v>
      </c>
      <c r="L32" s="130">
        <v>4.9000000000000002E-2</v>
      </c>
    </row>
    <row r="33" spans="1:12" s="48" customFormat="1" ht="15" customHeight="1">
      <c r="A33" s="47" t="s">
        <v>747</v>
      </c>
      <c r="B33" s="46" t="s">
        <v>916</v>
      </c>
      <c r="C33" s="165" t="s">
        <v>1390</v>
      </c>
      <c r="D33" s="130">
        <v>1.5699999999999999E-2</v>
      </c>
      <c r="E33" s="130">
        <v>2.2800000000000001E-2</v>
      </c>
      <c r="F33" s="130">
        <v>2.1499999999999998E-2</v>
      </c>
      <c r="G33" s="130">
        <v>0.02</v>
      </c>
      <c r="H33" s="130">
        <v>2.3099999999999999E-2</v>
      </c>
      <c r="I33" s="130">
        <v>2.7300000000000001E-2</v>
      </c>
      <c r="J33" s="130">
        <v>2.86E-2</v>
      </c>
      <c r="K33" s="130">
        <v>2.6200000000000001E-2</v>
      </c>
      <c r="L33" s="130">
        <v>2.35E-2</v>
      </c>
    </row>
    <row r="34" spans="1:12" s="48" customFormat="1" ht="15" customHeight="1">
      <c r="A34" s="47" t="s">
        <v>747</v>
      </c>
      <c r="B34" s="46" t="s">
        <v>917</v>
      </c>
      <c r="C34" s="165" t="s">
        <v>1391</v>
      </c>
      <c r="D34" s="130">
        <v>0</v>
      </c>
      <c r="E34" s="130">
        <v>0</v>
      </c>
      <c r="F34" s="130">
        <v>0</v>
      </c>
      <c r="G34" s="130">
        <v>0</v>
      </c>
      <c r="H34" s="130">
        <v>0</v>
      </c>
      <c r="I34" s="130">
        <v>0</v>
      </c>
      <c r="J34" s="130">
        <v>0</v>
      </c>
      <c r="K34" s="130">
        <v>0</v>
      </c>
      <c r="L34" s="130">
        <v>0</v>
      </c>
    </row>
    <row r="35" spans="1:12" s="48" customFormat="1" ht="15" customHeight="1">
      <c r="A35" s="47" t="s">
        <v>747</v>
      </c>
      <c r="B35" s="46" t="s">
        <v>918</v>
      </c>
      <c r="C35" s="165" t="s">
        <v>1392</v>
      </c>
      <c r="D35" s="130">
        <v>0</v>
      </c>
      <c r="E35" s="130">
        <v>0</v>
      </c>
      <c r="F35" s="130">
        <v>0</v>
      </c>
      <c r="G35" s="130">
        <v>0</v>
      </c>
      <c r="H35" s="130">
        <v>4.3E-3</v>
      </c>
      <c r="I35" s="130">
        <v>1.1599999999999999E-2</v>
      </c>
      <c r="J35" s="130">
        <v>2.1399999999999999E-2</v>
      </c>
      <c r="K35" s="130">
        <v>2.69E-2</v>
      </c>
      <c r="L35" s="130">
        <v>2.8500000000000001E-2</v>
      </c>
    </row>
    <row r="36" spans="1:12" s="48" customFormat="1" ht="15" customHeight="1">
      <c r="A36" s="47" t="s">
        <v>747</v>
      </c>
      <c r="B36" s="46" t="s">
        <v>919</v>
      </c>
      <c r="C36" s="165" t="s">
        <v>1393</v>
      </c>
      <c r="D36" s="130">
        <v>0</v>
      </c>
      <c r="E36" s="130">
        <v>0</v>
      </c>
      <c r="F36" s="130">
        <v>0</v>
      </c>
      <c r="G36" s="130">
        <v>0</v>
      </c>
      <c r="H36" s="130">
        <v>3.0999999999999999E-3</v>
      </c>
      <c r="I36" s="130">
        <v>2.29E-2</v>
      </c>
      <c r="J36" s="130">
        <v>4.1500000000000002E-2</v>
      </c>
      <c r="K36" s="130">
        <v>5.2999999999999999E-2</v>
      </c>
      <c r="L36" s="130">
        <v>5.2200000000000003E-2</v>
      </c>
    </row>
    <row r="37" spans="1:12" s="48" customFormat="1" ht="15" customHeight="1">
      <c r="A37" s="47"/>
      <c r="B37" s="46"/>
      <c r="C37" s="165" t="s">
        <v>1394</v>
      </c>
      <c r="D37" s="130">
        <v>0</v>
      </c>
      <c r="E37" s="130">
        <v>0</v>
      </c>
      <c r="F37" s="130">
        <v>0</v>
      </c>
      <c r="G37" s="130">
        <v>0</v>
      </c>
      <c r="H37" s="130">
        <v>0</v>
      </c>
      <c r="I37" s="130">
        <v>0</v>
      </c>
      <c r="J37" s="130">
        <v>3.6600000000000001E-2</v>
      </c>
      <c r="K37" s="130">
        <v>0.01</v>
      </c>
      <c r="L37" s="130">
        <v>1.2800000000000001E-2</v>
      </c>
    </row>
    <row r="38" spans="1:12" s="48" customFormat="1" ht="15" customHeight="1" thickBot="1">
      <c r="A38" s="47" t="s">
        <v>747</v>
      </c>
      <c r="B38" s="46" t="s">
        <v>920</v>
      </c>
      <c r="C38" s="165" t="s">
        <v>1395</v>
      </c>
      <c r="D38" s="130">
        <v>0</v>
      </c>
      <c r="E38" s="130">
        <v>0</v>
      </c>
      <c r="F38" s="130">
        <v>0</v>
      </c>
      <c r="G38" s="130">
        <v>0</v>
      </c>
      <c r="H38" s="130">
        <v>0</v>
      </c>
      <c r="I38" s="130">
        <v>0</v>
      </c>
      <c r="J38" s="130">
        <v>0</v>
      </c>
      <c r="K38" s="130">
        <v>0</v>
      </c>
      <c r="L38" s="130">
        <v>0</v>
      </c>
    </row>
    <row r="39" spans="1:12" s="37" customFormat="1" ht="15" customHeight="1" thickTop="1" thickBot="1">
      <c r="A39" s="47"/>
      <c r="B39" s="51"/>
      <c r="C39" s="403" t="s">
        <v>564</v>
      </c>
      <c r="D39" s="400"/>
      <c r="E39" s="400"/>
      <c r="F39" s="400"/>
      <c r="G39" s="401"/>
      <c r="H39" s="401"/>
      <c r="I39" s="401"/>
      <c r="J39" s="401"/>
      <c r="K39" s="401"/>
      <c r="L39" s="401"/>
    </row>
    <row r="40" spans="1:12" s="37" customFormat="1" ht="15" customHeight="1" thickTop="1" thickBot="1">
      <c r="A40" s="47"/>
      <c r="B40" s="174"/>
      <c r="C40" s="403" t="s">
        <v>565</v>
      </c>
      <c r="D40" s="400"/>
      <c r="E40" s="400"/>
      <c r="F40" s="400"/>
      <c r="G40" s="401"/>
      <c r="H40" s="401"/>
      <c r="I40" s="401"/>
      <c r="J40" s="401"/>
      <c r="K40" s="401"/>
      <c r="L40" s="401"/>
    </row>
    <row r="41" spans="1:12" s="47" customFormat="1" ht="15" customHeight="1" thickTop="1">
      <c r="A41" s="47" t="s">
        <v>747</v>
      </c>
      <c r="B41" s="46" t="s">
        <v>921</v>
      </c>
      <c r="C41" s="165" t="s">
        <v>922</v>
      </c>
      <c r="D41" s="130">
        <v>0.1429</v>
      </c>
      <c r="E41" s="130">
        <v>0.1193</v>
      </c>
      <c r="F41" s="130">
        <v>0.13150000000000001</v>
      </c>
      <c r="G41" s="130">
        <v>0.12509999999999999</v>
      </c>
      <c r="H41" s="130">
        <v>9.9400000000000002E-2</v>
      </c>
      <c r="I41" s="130">
        <v>8.2799999999999999E-2</v>
      </c>
      <c r="J41" s="130">
        <v>8.0299999999999996E-2</v>
      </c>
      <c r="K41" s="130">
        <v>8.0799999999999997E-2</v>
      </c>
      <c r="L41" s="130">
        <v>8.7300000000000003E-2</v>
      </c>
    </row>
    <row r="42" spans="1:12" s="48" customFormat="1" ht="15" customHeight="1">
      <c r="A42" s="47" t="s">
        <v>747</v>
      </c>
      <c r="B42" s="46" t="s">
        <v>923</v>
      </c>
      <c r="C42" s="165" t="s">
        <v>924</v>
      </c>
      <c r="D42" s="130">
        <v>0.153</v>
      </c>
      <c r="E42" s="130">
        <v>0.1293</v>
      </c>
      <c r="F42" s="130">
        <v>0.14230000000000001</v>
      </c>
      <c r="G42" s="130">
        <v>0.13489999999999999</v>
      </c>
      <c r="H42" s="130">
        <v>0.11269999999999999</v>
      </c>
      <c r="I42" s="130">
        <v>9.6600000000000005E-2</v>
      </c>
      <c r="J42" s="130">
        <v>9.2899999999999996E-2</v>
      </c>
      <c r="K42" s="130">
        <v>9.2700000000000005E-2</v>
      </c>
      <c r="L42" s="130">
        <v>9.9299999999999999E-2</v>
      </c>
    </row>
    <row r="43" spans="1:12" s="48" customFormat="1" ht="15" customHeight="1">
      <c r="A43" s="47" t="s">
        <v>747</v>
      </c>
      <c r="B43" s="46" t="s">
        <v>925</v>
      </c>
      <c r="C43" s="165" t="s">
        <v>926</v>
      </c>
      <c r="D43" s="130">
        <v>0.1535</v>
      </c>
      <c r="E43" s="130">
        <v>0.1283</v>
      </c>
      <c r="F43" s="130">
        <v>0.1424</v>
      </c>
      <c r="G43" s="130">
        <v>0.13519999999999999</v>
      </c>
      <c r="H43" s="130">
        <v>0.1153</v>
      </c>
      <c r="I43" s="130">
        <v>0.1079</v>
      </c>
      <c r="J43" s="130">
        <v>0.10970000000000001</v>
      </c>
      <c r="K43" s="130">
        <v>0.1075</v>
      </c>
      <c r="L43" s="130">
        <v>0.1133</v>
      </c>
    </row>
    <row r="44" spans="1:12" s="48" customFormat="1" ht="15" customHeight="1" thickBot="1">
      <c r="A44" s="47" t="s">
        <v>747</v>
      </c>
      <c r="B44" s="46" t="s">
        <v>927</v>
      </c>
      <c r="C44" s="165" t="s">
        <v>1396</v>
      </c>
      <c r="D44" s="130">
        <v>0</v>
      </c>
      <c r="E44" s="130">
        <v>0</v>
      </c>
      <c r="F44" s="130">
        <v>0</v>
      </c>
      <c r="G44" s="130">
        <v>0</v>
      </c>
      <c r="H44" s="130">
        <v>544.63599999999997</v>
      </c>
      <c r="I44" s="130">
        <v>6.5872999999999999</v>
      </c>
      <c r="J44" s="130">
        <v>3.2936999999999999</v>
      </c>
      <c r="K44" s="130">
        <v>1.2672000000000001</v>
      </c>
      <c r="L44" s="130">
        <v>0.84889999999999999</v>
      </c>
    </row>
    <row r="45" spans="1:12" s="37" customFormat="1" ht="15" customHeight="1" thickTop="1" thickBot="1">
      <c r="A45" s="47"/>
      <c r="B45" s="174"/>
      <c r="C45" s="403" t="s">
        <v>566</v>
      </c>
      <c r="D45" s="400"/>
      <c r="E45" s="400"/>
      <c r="F45" s="400"/>
      <c r="G45" s="401"/>
      <c r="H45" s="401"/>
      <c r="I45" s="401"/>
      <c r="J45" s="401"/>
      <c r="K45" s="401"/>
      <c r="L45" s="401"/>
    </row>
    <row r="46" spans="1:12" s="50" customFormat="1" ht="15" customHeight="1" thickTop="1">
      <c r="A46" s="50" t="s">
        <v>747</v>
      </c>
      <c r="B46" s="46" t="s">
        <v>928</v>
      </c>
      <c r="C46" s="165" t="s">
        <v>929</v>
      </c>
      <c r="D46" s="130">
        <v>0.68830000000000002</v>
      </c>
      <c r="E46" s="130">
        <v>0.70140000000000002</v>
      </c>
      <c r="F46" s="130">
        <v>0.70399999999999996</v>
      </c>
      <c r="G46" s="130">
        <v>0.68520000000000003</v>
      </c>
      <c r="H46" s="130">
        <v>0.67100000000000004</v>
      </c>
      <c r="I46" s="130">
        <v>0.65639999999999998</v>
      </c>
      <c r="J46" s="130">
        <v>0.67849999999999999</v>
      </c>
      <c r="K46" s="130">
        <v>0.67049999999999998</v>
      </c>
      <c r="L46" s="130">
        <v>0.67</v>
      </c>
    </row>
    <row r="47" spans="1:12" ht="15" customHeight="1">
      <c r="A47" s="47" t="s">
        <v>747</v>
      </c>
      <c r="B47" s="46" t="s">
        <v>930</v>
      </c>
      <c r="C47" s="165" t="s">
        <v>931</v>
      </c>
      <c r="D47" s="130">
        <v>5.5199999999999999E-2</v>
      </c>
      <c r="E47" s="130">
        <v>5.1999999999999998E-2</v>
      </c>
      <c r="F47" s="130">
        <v>4.5900000000000003E-2</v>
      </c>
      <c r="G47" s="130">
        <v>5.0599999999999999E-2</v>
      </c>
      <c r="H47" s="130">
        <v>5.8599999999999999E-2</v>
      </c>
      <c r="I47" s="130">
        <v>5.7000000000000002E-2</v>
      </c>
      <c r="J47" s="130">
        <v>5.4300000000000001E-2</v>
      </c>
      <c r="K47" s="130">
        <v>5.4699999999999999E-2</v>
      </c>
      <c r="L47" s="130">
        <v>5.0700000000000002E-2</v>
      </c>
    </row>
    <row r="48" spans="1:12" ht="15" customHeight="1">
      <c r="A48" s="47" t="s">
        <v>747</v>
      </c>
      <c r="B48" s="46" t="s">
        <v>932</v>
      </c>
      <c r="C48" s="165" t="s">
        <v>933</v>
      </c>
      <c r="D48" s="130">
        <v>0.25650000000000001</v>
      </c>
      <c r="E48" s="130">
        <v>0.2467</v>
      </c>
      <c r="F48" s="130">
        <v>0.25009999999999999</v>
      </c>
      <c r="G48" s="130">
        <v>0.26419999999999999</v>
      </c>
      <c r="H48" s="130">
        <v>0.27039999999999997</v>
      </c>
      <c r="I48" s="130">
        <v>0.28660000000000002</v>
      </c>
      <c r="J48" s="130">
        <v>0.26719999999999999</v>
      </c>
      <c r="K48" s="130">
        <v>0.27479999999999999</v>
      </c>
      <c r="L48" s="130">
        <v>0.27939999999999998</v>
      </c>
    </row>
    <row r="49" spans="1:12" ht="15" customHeight="1" thickBot="1">
      <c r="A49" s="47" t="s">
        <v>747</v>
      </c>
      <c r="B49" s="46" t="s">
        <v>934</v>
      </c>
      <c r="C49" s="165" t="s">
        <v>935</v>
      </c>
      <c r="D49" s="130">
        <v>0.43519999999999998</v>
      </c>
      <c r="E49" s="130">
        <v>0.4556</v>
      </c>
      <c r="F49" s="130">
        <v>0.46200000000000002</v>
      </c>
      <c r="G49" s="130">
        <v>0.49070000000000003</v>
      </c>
      <c r="H49" s="130">
        <v>0.49640000000000001</v>
      </c>
      <c r="I49" s="130">
        <v>0.51670000000000005</v>
      </c>
      <c r="J49" s="130">
        <v>0.48799999999999999</v>
      </c>
      <c r="K49" s="130">
        <v>0.47039999999999998</v>
      </c>
      <c r="L49" s="130">
        <v>0.50539999999999996</v>
      </c>
    </row>
    <row r="50" spans="1:12" s="47" customFormat="1" ht="15" customHeight="1" thickTop="1" thickBot="1">
      <c r="B50" s="51"/>
      <c r="C50" s="403" t="s">
        <v>567</v>
      </c>
      <c r="D50" s="400"/>
      <c r="E50" s="400"/>
      <c r="F50" s="400"/>
      <c r="G50" s="401"/>
      <c r="H50" s="401"/>
      <c r="I50" s="401"/>
      <c r="J50" s="401"/>
      <c r="K50" s="401"/>
      <c r="L50" s="401"/>
    </row>
    <row r="51" spans="1:12" s="47" customFormat="1" ht="15" customHeight="1" thickTop="1">
      <c r="A51" s="47" t="s">
        <v>747</v>
      </c>
      <c r="B51" s="46" t="s">
        <v>936</v>
      </c>
      <c r="C51" s="165" t="s">
        <v>937</v>
      </c>
      <c r="D51" s="130">
        <v>0.19420000000000001</v>
      </c>
      <c r="E51" s="130">
        <v>0.15840000000000001</v>
      </c>
      <c r="F51" s="130">
        <v>0.17610000000000001</v>
      </c>
      <c r="G51" s="130">
        <v>0.1699</v>
      </c>
      <c r="H51" s="130">
        <v>0.1172</v>
      </c>
      <c r="I51" s="130">
        <v>9.3899999999999997E-2</v>
      </c>
      <c r="J51" s="130">
        <v>0.1067</v>
      </c>
      <c r="K51" s="130">
        <v>0.1084</v>
      </c>
      <c r="L51" s="130">
        <v>0.1202</v>
      </c>
    </row>
    <row r="52" spans="1:12" s="47" customFormat="1" ht="15" customHeight="1">
      <c r="A52" s="47" t="s">
        <v>747</v>
      </c>
      <c r="B52" s="46" t="s">
        <v>938</v>
      </c>
      <c r="C52" s="165" t="s">
        <v>939</v>
      </c>
      <c r="D52" s="130">
        <v>0.192</v>
      </c>
      <c r="E52" s="130">
        <v>0.15540000000000001</v>
      </c>
      <c r="F52" s="130">
        <v>0.1741</v>
      </c>
      <c r="G52" s="130">
        <v>0.16869999999999999</v>
      </c>
      <c r="H52" s="130">
        <v>0.1171</v>
      </c>
      <c r="I52" s="130">
        <v>9.2999999999999999E-2</v>
      </c>
      <c r="J52" s="130">
        <v>0.1074</v>
      </c>
      <c r="K52" s="130">
        <v>0.10829999999999999</v>
      </c>
      <c r="L52" s="130">
        <v>0.11990000000000001</v>
      </c>
    </row>
    <row r="53" spans="1:12" s="47" customFormat="1" ht="15" customHeight="1">
      <c r="A53" s="47" t="s">
        <v>747</v>
      </c>
      <c r="B53" s="46" t="s">
        <v>940</v>
      </c>
      <c r="C53" s="165" t="s">
        <v>1397</v>
      </c>
      <c r="D53" s="130">
        <v>0.2054</v>
      </c>
      <c r="E53" s="130">
        <v>0.16889999999999999</v>
      </c>
      <c r="F53" s="130">
        <v>0.18890000000000001</v>
      </c>
      <c r="G53" s="130">
        <v>0.18240000000000001</v>
      </c>
      <c r="H53" s="130">
        <v>0.13689999999999999</v>
      </c>
      <c r="I53" s="130">
        <v>0.1129</v>
      </c>
      <c r="J53" s="130">
        <v>0.12920000000000001</v>
      </c>
      <c r="K53" s="130">
        <v>0.12720000000000001</v>
      </c>
      <c r="L53" s="130">
        <v>0.1396</v>
      </c>
    </row>
    <row r="54" spans="1:12" s="47" customFormat="1" ht="15" customHeight="1">
      <c r="A54" s="47" t="s">
        <v>747</v>
      </c>
      <c r="B54" s="46" t="s">
        <v>941</v>
      </c>
      <c r="C54" s="165" t="s">
        <v>942</v>
      </c>
      <c r="D54" s="130">
        <v>0.2616</v>
      </c>
      <c r="E54" s="130">
        <v>0.2114</v>
      </c>
      <c r="F54" s="130">
        <v>0.23430000000000001</v>
      </c>
      <c r="G54" s="130">
        <v>0.22739999999999999</v>
      </c>
      <c r="H54" s="130">
        <v>0.18010000000000001</v>
      </c>
      <c r="I54" s="130">
        <v>0.15640000000000001</v>
      </c>
      <c r="J54" s="130">
        <v>0.17319999999999999</v>
      </c>
      <c r="K54" s="130">
        <v>0.16869999999999999</v>
      </c>
      <c r="L54" s="130">
        <v>0.1802</v>
      </c>
    </row>
    <row r="55" spans="1:12" s="47" customFormat="1" ht="15" customHeight="1">
      <c r="A55" s="47" t="s">
        <v>747</v>
      </c>
      <c r="B55" s="46" t="s">
        <v>943</v>
      </c>
      <c r="C55" s="165" t="s">
        <v>944</v>
      </c>
      <c r="D55" s="130">
        <v>-5.62E-2</v>
      </c>
      <c r="E55" s="130">
        <v>-4.2500000000000003E-2</v>
      </c>
      <c r="F55" s="130">
        <v>-4.5400000000000003E-2</v>
      </c>
      <c r="G55" s="130">
        <v>-4.4999999999999998E-2</v>
      </c>
      <c r="H55" s="130">
        <v>-4.3299999999999998E-2</v>
      </c>
      <c r="I55" s="130">
        <v>-4.3499999999999997E-2</v>
      </c>
      <c r="J55" s="130">
        <v>-4.3999999999999997E-2</v>
      </c>
      <c r="K55" s="130">
        <v>-4.1500000000000002E-2</v>
      </c>
      <c r="L55" s="130">
        <v>-4.0599999999999997E-2</v>
      </c>
    </row>
    <row r="56" spans="1:12" s="47" customFormat="1" ht="15" customHeight="1">
      <c r="A56" s="47" t="s">
        <v>747</v>
      </c>
      <c r="B56" s="46" t="s">
        <v>945</v>
      </c>
      <c r="C56" s="165" t="s">
        <v>946</v>
      </c>
      <c r="D56" s="130">
        <v>-1.34E-2</v>
      </c>
      <c r="E56" s="130">
        <v>-1.35E-2</v>
      </c>
      <c r="F56" s="130">
        <v>-1.4800000000000001E-2</v>
      </c>
      <c r="G56" s="130">
        <v>-1.37E-2</v>
      </c>
      <c r="H56" s="130">
        <v>-1.9699999999999999E-2</v>
      </c>
      <c r="I56" s="130">
        <v>-1.9900000000000001E-2</v>
      </c>
      <c r="J56" s="130">
        <v>-2.1899999999999999E-2</v>
      </c>
      <c r="K56" s="130">
        <v>-1.89E-2</v>
      </c>
      <c r="L56" s="130">
        <v>-1.9699999999999999E-2</v>
      </c>
    </row>
    <row r="57" spans="1:12" s="47" customFormat="1" ht="15" customHeight="1" thickBot="1">
      <c r="A57" s="47" t="s">
        <v>747</v>
      </c>
      <c r="B57" s="46" t="s">
        <v>947</v>
      </c>
      <c r="C57" s="165" t="s">
        <v>948</v>
      </c>
      <c r="D57" s="130">
        <v>2.2000000000000001E-3</v>
      </c>
      <c r="E57" s="130">
        <v>3.0000000000000001E-3</v>
      </c>
      <c r="F57" s="130">
        <v>2.0999999999999999E-3</v>
      </c>
      <c r="G57" s="130">
        <v>1.1999999999999999E-3</v>
      </c>
      <c r="H57" s="130">
        <v>1E-4</v>
      </c>
      <c r="I57" s="130">
        <v>8.9999999999999998E-4</v>
      </c>
      <c r="J57" s="130">
        <v>-6.9999999999999999E-4</v>
      </c>
      <c r="K57" s="130">
        <v>1E-4</v>
      </c>
      <c r="L57" s="130">
        <v>4.0000000000000002E-4</v>
      </c>
    </row>
    <row r="58" spans="1:12" s="37" customFormat="1" ht="15" customHeight="1" thickTop="1" thickBot="1">
      <c r="A58" s="47"/>
      <c r="B58" s="47"/>
      <c r="C58" s="403" t="s">
        <v>949</v>
      </c>
      <c r="D58" s="404"/>
      <c r="E58" s="404"/>
      <c r="F58" s="404"/>
      <c r="G58" s="404"/>
      <c r="H58" s="404"/>
      <c r="I58" s="404"/>
      <c r="J58" s="404"/>
      <c r="K58" s="404"/>
      <c r="L58" s="404"/>
    </row>
    <row r="59" spans="1:12" s="47" customFormat="1" ht="15" customHeight="1" thickTop="1">
      <c r="A59" s="47" t="s">
        <v>747</v>
      </c>
      <c r="B59" s="46" t="s">
        <v>936</v>
      </c>
      <c r="C59" s="165" t="s">
        <v>937</v>
      </c>
      <c r="D59" s="130">
        <v>0.19420000000000001</v>
      </c>
      <c r="E59" s="130">
        <v>0.15840000000000001</v>
      </c>
      <c r="F59" s="130">
        <v>0.17610000000000001</v>
      </c>
      <c r="G59" s="130">
        <v>0.1699</v>
      </c>
      <c r="H59" s="130">
        <v>0.1172</v>
      </c>
      <c r="I59" s="130">
        <v>9.3899999999999997E-2</v>
      </c>
      <c r="J59" s="130">
        <v>0.1067</v>
      </c>
      <c r="K59" s="130">
        <v>0.1084</v>
      </c>
      <c r="L59" s="130">
        <v>0.1202</v>
      </c>
    </row>
    <row r="60" spans="1:12" s="47" customFormat="1" ht="15" customHeight="1">
      <c r="A60" s="47" t="s">
        <v>747</v>
      </c>
      <c r="B60" s="46" t="s">
        <v>950</v>
      </c>
      <c r="C60" s="165" t="s">
        <v>951</v>
      </c>
      <c r="D60" s="130">
        <v>-1.6899999999999998E-2</v>
      </c>
      <c r="E60" s="130">
        <v>-1.3599999999999999E-2</v>
      </c>
      <c r="F60" s="130">
        <v>-1.4999999999999999E-2</v>
      </c>
      <c r="G60" s="130">
        <v>-1.04E-2</v>
      </c>
      <c r="H60" s="130">
        <v>-5.7000000000000002E-3</v>
      </c>
      <c r="I60" s="130">
        <v>-6.1000000000000004E-3</v>
      </c>
      <c r="J60" s="130">
        <v>-1.3599999999999999E-2</v>
      </c>
      <c r="K60" s="130">
        <v>-1.5699999999999999E-2</v>
      </c>
      <c r="L60" s="130">
        <v>-1.3599999999999999E-2</v>
      </c>
    </row>
    <row r="61" spans="1:12" s="48" customFormat="1" ht="15" customHeight="1">
      <c r="A61" s="47" t="s">
        <v>747</v>
      </c>
      <c r="B61" s="46" t="s">
        <v>952</v>
      </c>
      <c r="C61" s="165" t="s">
        <v>953</v>
      </c>
      <c r="D61" s="130">
        <v>-0.1429</v>
      </c>
      <c r="E61" s="130">
        <v>-0.1193</v>
      </c>
      <c r="F61" s="130">
        <v>-0.13150000000000001</v>
      </c>
      <c r="G61" s="130">
        <v>-0.12509999999999999</v>
      </c>
      <c r="H61" s="130">
        <v>-9.9400000000000002E-2</v>
      </c>
      <c r="I61" s="130">
        <v>-8.2900000000000001E-2</v>
      </c>
      <c r="J61" s="130">
        <v>-8.0399999999999999E-2</v>
      </c>
      <c r="K61" s="130">
        <v>-8.09E-2</v>
      </c>
      <c r="L61" s="130">
        <v>-8.7400000000000005E-2</v>
      </c>
    </row>
    <row r="62" spans="1:12" s="48" customFormat="1" ht="15" customHeight="1">
      <c r="A62" s="47" t="s">
        <v>747</v>
      </c>
      <c r="B62" s="46" t="s">
        <v>954</v>
      </c>
      <c r="C62" s="165" t="s">
        <v>955</v>
      </c>
      <c r="D62" s="130">
        <v>1E-3</v>
      </c>
      <c r="E62" s="130">
        <v>5.0000000000000001E-4</v>
      </c>
      <c r="F62" s="130">
        <v>-2.9999999999999997E-4</v>
      </c>
      <c r="G62" s="130">
        <v>-8.9999999999999998E-4</v>
      </c>
      <c r="H62" s="130">
        <v>8.0000000000000004E-4</v>
      </c>
      <c r="I62" s="130">
        <v>-1E-4</v>
      </c>
      <c r="J62" s="130">
        <v>-2.0000000000000001E-4</v>
      </c>
      <c r="K62" s="130">
        <v>8.9999999999999998E-4</v>
      </c>
      <c r="L62" s="130">
        <v>-2.0000000000000001E-4</v>
      </c>
    </row>
    <row r="63" spans="1:12" s="48" customFormat="1" ht="15" customHeight="1">
      <c r="A63" s="47" t="s">
        <v>747</v>
      </c>
      <c r="B63" s="46" t="s">
        <v>956</v>
      </c>
      <c r="C63" s="165" t="s">
        <v>957</v>
      </c>
      <c r="D63" s="130">
        <v>0</v>
      </c>
      <c r="E63" s="130">
        <v>2.9999999999999997E-4</v>
      </c>
      <c r="F63" s="130">
        <v>2.9999999999999997E-4</v>
      </c>
      <c r="G63" s="130">
        <v>2.9999999999999997E-4</v>
      </c>
      <c r="H63" s="130">
        <v>-1E-4</v>
      </c>
      <c r="I63" s="130">
        <v>-1.6000000000000001E-3</v>
      </c>
      <c r="J63" s="130">
        <v>2.9999999999999997E-4</v>
      </c>
      <c r="K63" s="130">
        <v>0</v>
      </c>
      <c r="L63" s="130">
        <v>-1E-4</v>
      </c>
    </row>
    <row r="64" spans="1:12" s="48" customFormat="1" ht="15" customHeight="1" thickBot="1">
      <c r="A64" s="47"/>
      <c r="B64" s="46"/>
      <c r="C64" s="165" t="s">
        <v>958</v>
      </c>
      <c r="D64" s="130">
        <v>1E-4</v>
      </c>
      <c r="E64" s="130">
        <v>-1E-4</v>
      </c>
      <c r="F64" s="130">
        <v>-2.0000000000000001E-4</v>
      </c>
      <c r="G64" s="130">
        <v>0</v>
      </c>
      <c r="H64" s="130">
        <v>0</v>
      </c>
      <c r="I64" s="130">
        <v>0</v>
      </c>
      <c r="J64" s="130">
        <v>1E-4</v>
      </c>
      <c r="K64" s="130">
        <v>1E-4</v>
      </c>
      <c r="L64" s="130">
        <v>-1E-4</v>
      </c>
    </row>
    <row r="65" spans="1:12" s="47" customFormat="1" ht="15" customHeight="1" thickTop="1" thickBot="1">
      <c r="A65" s="47" t="s">
        <v>747</v>
      </c>
      <c r="B65" s="46" t="s">
        <v>959</v>
      </c>
      <c r="C65" s="403" t="s">
        <v>960</v>
      </c>
      <c r="D65" s="400">
        <v>3.5400000000000001E-2</v>
      </c>
      <c r="E65" s="400">
        <v>2.6200000000000001E-2</v>
      </c>
      <c r="F65" s="400">
        <v>2.9399999999999999E-2</v>
      </c>
      <c r="G65" s="405">
        <v>3.3799999999999997E-2</v>
      </c>
      <c r="H65" s="405">
        <v>1.29E-2</v>
      </c>
      <c r="I65" s="405">
        <v>3.3E-3</v>
      </c>
      <c r="J65" s="405">
        <v>1.29E-2</v>
      </c>
      <c r="K65" s="405">
        <v>1.2699999999999999E-2</v>
      </c>
      <c r="L65" s="405">
        <v>1.8700000000000001E-2</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1361</v>
      </c>
      <c r="D67" s="47"/>
      <c r="E67" s="47"/>
      <c r="F67" s="47"/>
      <c r="G67" s="47"/>
      <c r="H67" s="47"/>
      <c r="I67" s="47"/>
      <c r="J67" s="47"/>
      <c r="K67" s="47"/>
      <c r="L67" s="47"/>
    </row>
    <row r="68" spans="1:12" ht="15" customHeight="1">
      <c r="A68" s="47"/>
      <c r="B68" s="47"/>
      <c r="C68" s="170" t="s">
        <v>1405</v>
      </c>
      <c r="D68" s="47"/>
      <c r="E68" s="47"/>
      <c r="F68" s="47"/>
      <c r="G68" s="47"/>
      <c r="H68" s="47"/>
      <c r="I68" s="47"/>
      <c r="J68" s="47"/>
      <c r="K68" s="47"/>
      <c r="L68" s="47"/>
    </row>
    <row r="69" spans="1:12" ht="15" customHeight="1">
      <c r="A69" s="47"/>
      <c r="B69" s="47"/>
      <c r="C69" s="170" t="s">
        <v>1406</v>
      </c>
      <c r="D69" s="47"/>
      <c r="E69" s="47"/>
      <c r="F69" s="47"/>
      <c r="G69" s="47"/>
      <c r="H69" s="47"/>
      <c r="I69" s="47"/>
      <c r="J69" s="47"/>
      <c r="K69" s="47"/>
      <c r="L69" s="47"/>
    </row>
    <row r="70" spans="1:12" ht="15" customHeight="1">
      <c r="A70" s="47"/>
      <c r="B70" s="47"/>
      <c r="C70" s="170" t="s">
        <v>1364</v>
      </c>
      <c r="D70" s="47"/>
      <c r="E70" s="47"/>
      <c r="F70" s="47"/>
      <c r="G70" s="47"/>
      <c r="H70" s="47"/>
      <c r="I70" s="47"/>
      <c r="J70" s="47"/>
      <c r="K70" s="47"/>
      <c r="L70" s="47"/>
    </row>
    <row r="71" spans="1:12" ht="15" customHeight="1">
      <c r="A71" s="47"/>
      <c r="B71" s="47"/>
      <c r="C71" s="170" t="s">
        <v>1365</v>
      </c>
      <c r="D71" s="47"/>
      <c r="E71" s="47"/>
      <c r="F71" s="47"/>
      <c r="G71" s="47"/>
      <c r="H71" s="47"/>
      <c r="I71" s="47"/>
      <c r="J71" s="47"/>
      <c r="K71" s="47"/>
      <c r="L71" s="47"/>
    </row>
    <row r="72" spans="1:12" ht="30" customHeight="1">
      <c r="A72" s="47"/>
      <c r="B72" s="47"/>
      <c r="C72" s="751" t="s">
        <v>963</v>
      </c>
      <c r="D72" s="751"/>
      <c r="E72" s="751"/>
      <c r="F72" s="751"/>
      <c r="G72" s="751"/>
      <c r="H72" s="751"/>
      <c r="I72" s="751"/>
      <c r="J72" s="751"/>
      <c r="K72" s="751"/>
      <c r="L72" s="751"/>
    </row>
    <row r="73" spans="1:12" ht="15" customHeight="1">
      <c r="A73" s="47"/>
      <c r="B73" s="47"/>
      <c r="C73" s="170" t="s">
        <v>570</v>
      </c>
      <c r="D73" s="47"/>
      <c r="E73" s="47"/>
      <c r="F73" s="47"/>
      <c r="G73" s="47"/>
      <c r="H73" s="47"/>
      <c r="I73" s="47"/>
      <c r="J73" s="47"/>
      <c r="K73" s="47"/>
      <c r="L73" s="47"/>
    </row>
    <row r="74" spans="1:12" ht="30" customHeight="1">
      <c r="A74" s="47"/>
      <c r="B74" s="47"/>
      <c r="C74" s="751" t="s">
        <v>964</v>
      </c>
      <c r="D74" s="751"/>
      <c r="E74" s="751"/>
      <c r="F74" s="751"/>
      <c r="G74" s="751"/>
      <c r="H74" s="751"/>
      <c r="I74" s="751"/>
      <c r="J74" s="751"/>
      <c r="K74" s="751"/>
      <c r="L74" s="751"/>
    </row>
    <row r="75" spans="1:12" ht="15" customHeight="1">
      <c r="A75" s="47"/>
      <c r="B75" s="47"/>
      <c r="C75" s="170"/>
      <c r="D75" s="47"/>
      <c r="E75" s="47"/>
      <c r="F75" s="47"/>
      <c r="G75" s="47"/>
      <c r="H75" s="47"/>
      <c r="I75" s="47"/>
      <c r="J75" s="47"/>
      <c r="K75" s="47"/>
      <c r="L75" s="47"/>
    </row>
  </sheetData>
  <mergeCells count="6">
    <mergeCell ref="C74:L74"/>
    <mergeCell ref="C1:L1"/>
    <mergeCell ref="A2:L2"/>
    <mergeCell ref="C3:L3"/>
    <mergeCell ref="A4:L4"/>
    <mergeCell ref="C72:L72"/>
  </mergeCells>
  <pageMargins left="0.93" right="0.42" top="0.69" bottom="0.59" header="0.5" footer="0.5"/>
  <pageSetup scale="52"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8"/>
  <sheetViews>
    <sheetView zoomScaleNormal="100" workbookViewId="0">
      <selection activeCell="A3" sqref="A3:K3"/>
    </sheetView>
  </sheetViews>
  <sheetFormatPr defaultColWidth="9.140625" defaultRowHeight="12.75"/>
  <cols>
    <col min="1" max="1" width="85.5703125" style="33" customWidth="1"/>
    <col min="2" max="4" width="13.42578125" style="623" bestFit="1" customWidth="1"/>
    <col min="5" max="5" width="10.7109375" style="623" bestFit="1" customWidth="1"/>
    <col min="6" max="6" width="11.7109375" style="623" bestFit="1" customWidth="1"/>
    <col min="7" max="7" width="13.42578125" style="623" bestFit="1" customWidth="1"/>
    <col min="8" max="8" width="10.7109375" style="623" bestFit="1" customWidth="1"/>
    <col min="9" max="9" width="13.42578125" style="623" bestFit="1" customWidth="1"/>
    <col min="10" max="10" width="11.7109375" style="623" bestFit="1" customWidth="1"/>
    <col min="11" max="11" width="14.42578125" style="623" bestFit="1" customWidth="1"/>
    <col min="12" max="256" width="9.140625" style="623"/>
    <col min="257" max="257" width="85.5703125" style="623" customWidth="1"/>
    <col min="258" max="264" width="20.140625" style="623" customWidth="1"/>
    <col min="265" max="266" width="21" style="623" customWidth="1"/>
    <col min="267" max="267" width="26.42578125" style="623" customWidth="1"/>
    <col min="268" max="512" width="9.140625" style="623"/>
    <col min="513" max="513" width="85.5703125" style="623" customWidth="1"/>
    <col min="514" max="520" width="20.140625" style="623" customWidth="1"/>
    <col min="521" max="522" width="21" style="623" customWidth="1"/>
    <col min="523" max="523" width="26.42578125" style="623" customWidth="1"/>
    <col min="524" max="768" width="9.140625" style="623"/>
    <col min="769" max="769" width="85.5703125" style="623" customWidth="1"/>
    <col min="770" max="776" width="20.140625" style="623" customWidth="1"/>
    <col min="777" max="778" width="21" style="623" customWidth="1"/>
    <col min="779" max="779" width="26.42578125" style="623" customWidth="1"/>
    <col min="780" max="1024" width="9.140625" style="623"/>
    <col min="1025" max="1025" width="85.5703125" style="623" customWidth="1"/>
    <col min="1026" max="1032" width="20.140625" style="623" customWidth="1"/>
    <col min="1033" max="1034" width="21" style="623" customWidth="1"/>
    <col min="1035" max="1035" width="26.42578125" style="623" customWidth="1"/>
    <col min="1036" max="1280" width="9.140625" style="623"/>
    <col min="1281" max="1281" width="85.5703125" style="623" customWidth="1"/>
    <col min="1282" max="1288" width="20.140625" style="623" customWidth="1"/>
    <col min="1289" max="1290" width="21" style="623" customWidth="1"/>
    <col min="1291" max="1291" width="26.42578125" style="623" customWidth="1"/>
    <col min="1292" max="1536" width="9.140625" style="623"/>
    <col min="1537" max="1537" width="85.5703125" style="623" customWidth="1"/>
    <col min="1538" max="1544" width="20.140625" style="623" customWidth="1"/>
    <col min="1545" max="1546" width="21" style="623" customWidth="1"/>
    <col min="1547" max="1547" width="26.42578125" style="623" customWidth="1"/>
    <col min="1548" max="1792" width="9.140625" style="623"/>
    <col min="1793" max="1793" width="85.5703125" style="623" customWidth="1"/>
    <col min="1794" max="1800" width="20.140625" style="623" customWidth="1"/>
    <col min="1801" max="1802" width="21" style="623" customWidth="1"/>
    <col min="1803" max="1803" width="26.42578125" style="623" customWidth="1"/>
    <col min="1804" max="2048" width="9.140625" style="623"/>
    <col min="2049" max="2049" width="85.5703125" style="623" customWidth="1"/>
    <col min="2050" max="2056" width="20.140625" style="623" customWidth="1"/>
    <col min="2057" max="2058" width="21" style="623" customWidth="1"/>
    <col min="2059" max="2059" width="26.42578125" style="623" customWidth="1"/>
    <col min="2060" max="2304" width="9.140625" style="623"/>
    <col min="2305" max="2305" width="85.5703125" style="623" customWidth="1"/>
    <col min="2306" max="2312" width="20.140625" style="623" customWidth="1"/>
    <col min="2313" max="2314" width="21" style="623" customWidth="1"/>
    <col min="2315" max="2315" width="26.42578125" style="623" customWidth="1"/>
    <col min="2316" max="2560" width="9.140625" style="623"/>
    <col min="2561" max="2561" width="85.5703125" style="623" customWidth="1"/>
    <col min="2562" max="2568" width="20.140625" style="623" customWidth="1"/>
    <col min="2569" max="2570" width="21" style="623" customWidth="1"/>
    <col min="2571" max="2571" width="26.42578125" style="623" customWidth="1"/>
    <col min="2572" max="2816" width="9.140625" style="623"/>
    <col min="2817" max="2817" width="85.5703125" style="623" customWidth="1"/>
    <col min="2818" max="2824" width="20.140625" style="623" customWidth="1"/>
    <col min="2825" max="2826" width="21" style="623" customWidth="1"/>
    <col min="2827" max="2827" width="26.42578125" style="623" customWidth="1"/>
    <col min="2828" max="3072" width="9.140625" style="623"/>
    <col min="3073" max="3073" width="85.5703125" style="623" customWidth="1"/>
    <col min="3074" max="3080" width="20.140625" style="623" customWidth="1"/>
    <col min="3081" max="3082" width="21" style="623" customWidth="1"/>
    <col min="3083" max="3083" width="26.42578125" style="623" customWidth="1"/>
    <col min="3084" max="3328" width="9.140625" style="623"/>
    <col min="3329" max="3329" width="85.5703125" style="623" customWidth="1"/>
    <col min="3330" max="3336" width="20.140625" style="623" customWidth="1"/>
    <col min="3337" max="3338" width="21" style="623" customWidth="1"/>
    <col min="3339" max="3339" width="26.42578125" style="623" customWidth="1"/>
    <col min="3340" max="3584" width="9.140625" style="623"/>
    <col min="3585" max="3585" width="85.5703125" style="623" customWidth="1"/>
    <col min="3586" max="3592" width="20.140625" style="623" customWidth="1"/>
    <col min="3593" max="3594" width="21" style="623" customWidth="1"/>
    <col min="3595" max="3595" width="26.42578125" style="623" customWidth="1"/>
    <col min="3596" max="3840" width="9.140625" style="623"/>
    <col min="3841" max="3841" width="85.5703125" style="623" customWidth="1"/>
    <col min="3842" max="3848" width="20.140625" style="623" customWidth="1"/>
    <col min="3849" max="3850" width="21" style="623" customWidth="1"/>
    <col min="3851" max="3851" width="26.42578125" style="623" customWidth="1"/>
    <col min="3852" max="4096" width="9.140625" style="623"/>
    <col min="4097" max="4097" width="85.5703125" style="623" customWidth="1"/>
    <col min="4098" max="4104" width="20.140625" style="623" customWidth="1"/>
    <col min="4105" max="4106" width="21" style="623" customWidth="1"/>
    <col min="4107" max="4107" width="26.42578125" style="623" customWidth="1"/>
    <col min="4108" max="4352" width="9.140625" style="623"/>
    <col min="4353" max="4353" width="85.5703125" style="623" customWidth="1"/>
    <col min="4354" max="4360" width="20.140625" style="623" customWidth="1"/>
    <col min="4361" max="4362" width="21" style="623" customWidth="1"/>
    <col min="4363" max="4363" width="26.42578125" style="623" customWidth="1"/>
    <col min="4364" max="4608" width="9.140625" style="623"/>
    <col min="4609" max="4609" width="85.5703125" style="623" customWidth="1"/>
    <col min="4610" max="4616" width="20.140625" style="623" customWidth="1"/>
    <col min="4617" max="4618" width="21" style="623" customWidth="1"/>
    <col min="4619" max="4619" width="26.42578125" style="623" customWidth="1"/>
    <col min="4620" max="4864" width="9.140625" style="623"/>
    <col min="4865" max="4865" width="85.5703125" style="623" customWidth="1"/>
    <col min="4866" max="4872" width="20.140625" style="623" customWidth="1"/>
    <col min="4873" max="4874" width="21" style="623" customWidth="1"/>
    <col min="4875" max="4875" width="26.42578125" style="623" customWidth="1"/>
    <col min="4876" max="5120" width="9.140625" style="623"/>
    <col min="5121" max="5121" width="85.5703125" style="623" customWidth="1"/>
    <col min="5122" max="5128" width="20.140625" style="623" customWidth="1"/>
    <col min="5129" max="5130" width="21" style="623" customWidth="1"/>
    <col min="5131" max="5131" width="26.42578125" style="623" customWidth="1"/>
    <col min="5132" max="5376" width="9.140625" style="623"/>
    <col min="5377" max="5377" width="85.5703125" style="623" customWidth="1"/>
    <col min="5378" max="5384" width="20.140625" style="623" customWidth="1"/>
    <col min="5385" max="5386" width="21" style="623" customWidth="1"/>
    <col min="5387" max="5387" width="26.42578125" style="623" customWidth="1"/>
    <col min="5388" max="5632" width="9.140625" style="623"/>
    <col min="5633" max="5633" width="85.5703125" style="623" customWidth="1"/>
    <col min="5634" max="5640" width="20.140625" style="623" customWidth="1"/>
    <col min="5641" max="5642" width="21" style="623" customWidth="1"/>
    <col min="5643" max="5643" width="26.42578125" style="623" customWidth="1"/>
    <col min="5644" max="5888" width="9.140625" style="623"/>
    <col min="5889" max="5889" width="85.5703125" style="623" customWidth="1"/>
    <col min="5890" max="5896" width="20.140625" style="623" customWidth="1"/>
    <col min="5897" max="5898" width="21" style="623" customWidth="1"/>
    <col min="5899" max="5899" width="26.42578125" style="623" customWidth="1"/>
    <col min="5900" max="6144" width="9.140625" style="623"/>
    <col min="6145" max="6145" width="85.5703125" style="623" customWidth="1"/>
    <col min="6146" max="6152" width="20.140625" style="623" customWidth="1"/>
    <col min="6153" max="6154" width="21" style="623" customWidth="1"/>
    <col min="6155" max="6155" width="26.42578125" style="623" customWidth="1"/>
    <col min="6156" max="6400" width="9.140625" style="623"/>
    <col min="6401" max="6401" width="85.5703125" style="623" customWidth="1"/>
    <col min="6402" max="6408" width="20.140625" style="623" customWidth="1"/>
    <col min="6409" max="6410" width="21" style="623" customWidth="1"/>
    <col min="6411" max="6411" width="26.42578125" style="623" customWidth="1"/>
    <col min="6412" max="6656" width="9.140625" style="623"/>
    <col min="6657" max="6657" width="85.5703125" style="623" customWidth="1"/>
    <col min="6658" max="6664" width="20.140625" style="623" customWidth="1"/>
    <col min="6665" max="6666" width="21" style="623" customWidth="1"/>
    <col min="6667" max="6667" width="26.42578125" style="623" customWidth="1"/>
    <col min="6668" max="6912" width="9.140625" style="623"/>
    <col min="6913" max="6913" width="85.5703125" style="623" customWidth="1"/>
    <col min="6914" max="6920" width="20.140625" style="623" customWidth="1"/>
    <col min="6921" max="6922" width="21" style="623" customWidth="1"/>
    <col min="6923" max="6923" width="26.42578125" style="623" customWidth="1"/>
    <col min="6924" max="7168" width="9.140625" style="623"/>
    <col min="7169" max="7169" width="85.5703125" style="623" customWidth="1"/>
    <col min="7170" max="7176" width="20.140625" style="623" customWidth="1"/>
    <col min="7177" max="7178" width="21" style="623" customWidth="1"/>
    <col min="7179" max="7179" width="26.42578125" style="623" customWidth="1"/>
    <col min="7180" max="7424" width="9.140625" style="623"/>
    <col min="7425" max="7425" width="85.5703125" style="623" customWidth="1"/>
    <col min="7426" max="7432" width="20.140625" style="623" customWidth="1"/>
    <col min="7433" max="7434" width="21" style="623" customWidth="1"/>
    <col min="7435" max="7435" width="26.42578125" style="623" customWidth="1"/>
    <col min="7436" max="7680" width="9.140625" style="623"/>
    <col min="7681" max="7681" width="85.5703125" style="623" customWidth="1"/>
    <col min="7682" max="7688" width="20.140625" style="623" customWidth="1"/>
    <col min="7689" max="7690" width="21" style="623" customWidth="1"/>
    <col min="7691" max="7691" width="26.42578125" style="623" customWidth="1"/>
    <col min="7692" max="7936" width="9.140625" style="623"/>
    <col min="7937" max="7937" width="85.5703125" style="623" customWidth="1"/>
    <col min="7938" max="7944" width="20.140625" style="623" customWidth="1"/>
    <col min="7945" max="7946" width="21" style="623" customWidth="1"/>
    <col min="7947" max="7947" width="26.42578125" style="623" customWidth="1"/>
    <col min="7948" max="8192" width="9.140625" style="623"/>
    <col min="8193" max="8193" width="85.5703125" style="623" customWidth="1"/>
    <col min="8194" max="8200" width="20.140625" style="623" customWidth="1"/>
    <col min="8201" max="8202" width="21" style="623" customWidth="1"/>
    <col min="8203" max="8203" width="26.42578125" style="623" customWidth="1"/>
    <col min="8204" max="8448" width="9.140625" style="623"/>
    <col min="8449" max="8449" width="85.5703125" style="623" customWidth="1"/>
    <col min="8450" max="8456" width="20.140625" style="623" customWidth="1"/>
    <col min="8457" max="8458" width="21" style="623" customWidth="1"/>
    <col min="8459" max="8459" width="26.42578125" style="623" customWidth="1"/>
    <col min="8460" max="8704" width="9.140625" style="623"/>
    <col min="8705" max="8705" width="85.5703125" style="623" customWidth="1"/>
    <col min="8706" max="8712" width="20.140625" style="623" customWidth="1"/>
    <col min="8713" max="8714" width="21" style="623" customWidth="1"/>
    <col min="8715" max="8715" width="26.42578125" style="623" customWidth="1"/>
    <col min="8716" max="8960" width="9.140625" style="623"/>
    <col min="8961" max="8961" width="85.5703125" style="623" customWidth="1"/>
    <col min="8962" max="8968" width="20.140625" style="623" customWidth="1"/>
    <col min="8969" max="8970" width="21" style="623" customWidth="1"/>
    <col min="8971" max="8971" width="26.42578125" style="623" customWidth="1"/>
    <col min="8972" max="9216" width="9.140625" style="623"/>
    <col min="9217" max="9217" width="85.5703125" style="623" customWidth="1"/>
    <col min="9218" max="9224" width="20.140625" style="623" customWidth="1"/>
    <col min="9225" max="9226" width="21" style="623" customWidth="1"/>
    <col min="9227" max="9227" width="26.42578125" style="623" customWidth="1"/>
    <col min="9228" max="9472" width="9.140625" style="623"/>
    <col min="9473" max="9473" width="85.5703125" style="623" customWidth="1"/>
    <col min="9474" max="9480" width="20.140625" style="623" customWidth="1"/>
    <col min="9481" max="9482" width="21" style="623" customWidth="1"/>
    <col min="9483" max="9483" width="26.42578125" style="623" customWidth="1"/>
    <col min="9484" max="9728" width="9.140625" style="623"/>
    <col min="9729" max="9729" width="85.5703125" style="623" customWidth="1"/>
    <col min="9730" max="9736" width="20.140625" style="623" customWidth="1"/>
    <col min="9737" max="9738" width="21" style="623" customWidth="1"/>
    <col min="9739" max="9739" width="26.42578125" style="623" customWidth="1"/>
    <col min="9740" max="9984" width="9.140625" style="623"/>
    <col min="9985" max="9985" width="85.5703125" style="623" customWidth="1"/>
    <col min="9986" max="9992" width="20.140625" style="623" customWidth="1"/>
    <col min="9993" max="9994" width="21" style="623" customWidth="1"/>
    <col min="9995" max="9995" width="26.42578125" style="623" customWidth="1"/>
    <col min="9996" max="10240" width="9.140625" style="623"/>
    <col min="10241" max="10241" width="85.5703125" style="623" customWidth="1"/>
    <col min="10242" max="10248" width="20.140625" style="623" customWidth="1"/>
    <col min="10249" max="10250" width="21" style="623" customWidth="1"/>
    <col min="10251" max="10251" width="26.42578125" style="623" customWidth="1"/>
    <col min="10252" max="10496" width="9.140625" style="623"/>
    <col min="10497" max="10497" width="85.5703125" style="623" customWidth="1"/>
    <col min="10498" max="10504" width="20.140625" style="623" customWidth="1"/>
    <col min="10505" max="10506" width="21" style="623" customWidth="1"/>
    <col min="10507" max="10507" width="26.42578125" style="623" customWidth="1"/>
    <col min="10508" max="10752" width="9.140625" style="623"/>
    <col min="10753" max="10753" width="85.5703125" style="623" customWidth="1"/>
    <col min="10754" max="10760" width="20.140625" style="623" customWidth="1"/>
    <col min="10761" max="10762" width="21" style="623" customWidth="1"/>
    <col min="10763" max="10763" width="26.42578125" style="623" customWidth="1"/>
    <col min="10764" max="11008" width="9.140625" style="623"/>
    <col min="11009" max="11009" width="85.5703125" style="623" customWidth="1"/>
    <col min="11010" max="11016" width="20.140625" style="623" customWidth="1"/>
    <col min="11017" max="11018" width="21" style="623" customWidth="1"/>
    <col min="11019" max="11019" width="26.42578125" style="623" customWidth="1"/>
    <col min="11020" max="11264" width="9.140625" style="623"/>
    <col min="11265" max="11265" width="85.5703125" style="623" customWidth="1"/>
    <col min="11266" max="11272" width="20.140625" style="623" customWidth="1"/>
    <col min="11273" max="11274" width="21" style="623" customWidth="1"/>
    <col min="11275" max="11275" width="26.42578125" style="623" customWidth="1"/>
    <col min="11276" max="11520" width="9.140625" style="623"/>
    <col min="11521" max="11521" width="85.5703125" style="623" customWidth="1"/>
    <col min="11522" max="11528" width="20.140625" style="623" customWidth="1"/>
    <col min="11529" max="11530" width="21" style="623" customWidth="1"/>
    <col min="11531" max="11531" width="26.42578125" style="623" customWidth="1"/>
    <col min="11532" max="11776" width="9.140625" style="623"/>
    <col min="11777" max="11777" width="85.5703125" style="623" customWidth="1"/>
    <col min="11778" max="11784" width="20.140625" style="623" customWidth="1"/>
    <col min="11785" max="11786" width="21" style="623" customWidth="1"/>
    <col min="11787" max="11787" width="26.42578125" style="623" customWidth="1"/>
    <col min="11788" max="12032" width="9.140625" style="623"/>
    <col min="12033" max="12033" width="85.5703125" style="623" customWidth="1"/>
    <col min="12034" max="12040" width="20.140625" style="623" customWidth="1"/>
    <col min="12041" max="12042" width="21" style="623" customWidth="1"/>
    <col min="12043" max="12043" width="26.42578125" style="623" customWidth="1"/>
    <col min="12044" max="12288" width="9.140625" style="623"/>
    <col min="12289" max="12289" width="85.5703125" style="623" customWidth="1"/>
    <col min="12290" max="12296" width="20.140625" style="623" customWidth="1"/>
    <col min="12297" max="12298" width="21" style="623" customWidth="1"/>
    <col min="12299" max="12299" width="26.42578125" style="623" customWidth="1"/>
    <col min="12300" max="12544" width="9.140625" style="623"/>
    <col min="12545" max="12545" width="85.5703125" style="623" customWidth="1"/>
    <col min="12546" max="12552" width="20.140625" style="623" customWidth="1"/>
    <col min="12553" max="12554" width="21" style="623" customWidth="1"/>
    <col min="12555" max="12555" width="26.42578125" style="623" customWidth="1"/>
    <col min="12556" max="12800" width="9.140625" style="623"/>
    <col min="12801" max="12801" width="85.5703125" style="623" customWidth="1"/>
    <col min="12802" max="12808" width="20.140625" style="623" customWidth="1"/>
    <col min="12809" max="12810" width="21" style="623" customWidth="1"/>
    <col min="12811" max="12811" width="26.42578125" style="623" customWidth="1"/>
    <col min="12812" max="13056" width="9.140625" style="623"/>
    <col min="13057" max="13057" width="85.5703125" style="623" customWidth="1"/>
    <col min="13058" max="13064" width="20.140625" style="623" customWidth="1"/>
    <col min="13065" max="13066" width="21" style="623" customWidth="1"/>
    <col min="13067" max="13067" width="26.42578125" style="623" customWidth="1"/>
    <col min="13068" max="13312" width="9.140625" style="623"/>
    <col min="13313" max="13313" width="85.5703125" style="623" customWidth="1"/>
    <col min="13314" max="13320" width="20.140625" style="623" customWidth="1"/>
    <col min="13321" max="13322" width="21" style="623" customWidth="1"/>
    <col min="13323" max="13323" width="26.42578125" style="623" customWidth="1"/>
    <col min="13324" max="13568" width="9.140625" style="623"/>
    <col min="13569" max="13569" width="85.5703125" style="623" customWidth="1"/>
    <col min="13570" max="13576" width="20.140625" style="623" customWidth="1"/>
    <col min="13577" max="13578" width="21" style="623" customWidth="1"/>
    <col min="13579" max="13579" width="26.42578125" style="623" customWidth="1"/>
    <col min="13580" max="13824" width="9.140625" style="623"/>
    <col min="13825" max="13825" width="85.5703125" style="623" customWidth="1"/>
    <col min="13826" max="13832" width="20.140625" style="623" customWidth="1"/>
    <col min="13833" max="13834" width="21" style="623" customWidth="1"/>
    <col min="13835" max="13835" width="26.42578125" style="623" customWidth="1"/>
    <col min="13836" max="14080" width="9.140625" style="623"/>
    <col min="14081" max="14081" width="85.5703125" style="623" customWidth="1"/>
    <col min="14082" max="14088" width="20.140625" style="623" customWidth="1"/>
    <col min="14089" max="14090" width="21" style="623" customWidth="1"/>
    <col min="14091" max="14091" width="26.42578125" style="623" customWidth="1"/>
    <col min="14092" max="14336" width="9.140625" style="623"/>
    <col min="14337" max="14337" width="85.5703125" style="623" customWidth="1"/>
    <col min="14338" max="14344" width="20.140625" style="623" customWidth="1"/>
    <col min="14345" max="14346" width="21" style="623" customWidth="1"/>
    <col min="14347" max="14347" width="26.42578125" style="623" customWidth="1"/>
    <col min="14348" max="14592" width="9.140625" style="623"/>
    <col min="14593" max="14593" width="85.5703125" style="623" customWidth="1"/>
    <col min="14594" max="14600" width="20.140625" style="623" customWidth="1"/>
    <col min="14601" max="14602" width="21" style="623" customWidth="1"/>
    <col min="14603" max="14603" width="26.42578125" style="623" customWidth="1"/>
    <col min="14604" max="14848" width="9.140625" style="623"/>
    <col min="14849" max="14849" width="85.5703125" style="623" customWidth="1"/>
    <col min="14850" max="14856" width="20.140625" style="623" customWidth="1"/>
    <col min="14857" max="14858" width="21" style="623" customWidth="1"/>
    <col min="14859" max="14859" width="26.42578125" style="623" customWidth="1"/>
    <col min="14860" max="15104" width="9.140625" style="623"/>
    <col min="15105" max="15105" width="85.5703125" style="623" customWidth="1"/>
    <col min="15106" max="15112" width="20.140625" style="623" customWidth="1"/>
    <col min="15113" max="15114" width="21" style="623" customWidth="1"/>
    <col min="15115" max="15115" width="26.42578125" style="623" customWidth="1"/>
    <col min="15116" max="15360" width="9.140625" style="623"/>
    <col min="15361" max="15361" width="85.5703125" style="623" customWidth="1"/>
    <col min="15362" max="15368" width="20.140625" style="623" customWidth="1"/>
    <col min="15369" max="15370" width="21" style="623" customWidth="1"/>
    <col min="15371" max="15371" width="26.42578125" style="623" customWidth="1"/>
    <col min="15372" max="15616" width="9.140625" style="623"/>
    <col min="15617" max="15617" width="85.5703125" style="623" customWidth="1"/>
    <col min="15618" max="15624" width="20.140625" style="623" customWidth="1"/>
    <col min="15625" max="15626" width="21" style="623" customWidth="1"/>
    <col min="15627" max="15627" width="26.42578125" style="623" customWidth="1"/>
    <col min="15628" max="15872" width="9.140625" style="623"/>
    <col min="15873" max="15873" width="85.5703125" style="623" customWidth="1"/>
    <col min="15874" max="15880" width="20.140625" style="623" customWidth="1"/>
    <col min="15881" max="15882" width="21" style="623" customWidth="1"/>
    <col min="15883" max="15883" width="26.42578125" style="623" customWidth="1"/>
    <col min="15884" max="16128" width="9.140625" style="623"/>
    <col min="16129" max="16129" width="85.5703125" style="623" customWidth="1"/>
    <col min="16130" max="16136" width="20.140625" style="623" customWidth="1"/>
    <col min="16137" max="16138" width="21" style="623" customWidth="1"/>
    <col min="16139" max="16139" width="26.42578125" style="623" customWidth="1"/>
    <col min="16140" max="16384" width="9.140625" style="623"/>
  </cols>
  <sheetData>
    <row r="1" spans="1:11" ht="30" customHeight="1">
      <c r="A1" s="742" t="s">
        <v>446</v>
      </c>
      <c r="B1" s="753"/>
      <c r="C1" s="753"/>
      <c r="D1" s="753"/>
      <c r="E1" s="753"/>
      <c r="F1" s="753"/>
      <c r="G1" s="753"/>
      <c r="H1" s="753"/>
      <c r="I1" s="753"/>
      <c r="J1" s="753"/>
      <c r="K1" s="753"/>
    </row>
    <row r="2" spans="1:11" ht="15" customHeight="1">
      <c r="A2" s="743" t="s">
        <v>649</v>
      </c>
      <c r="B2" s="754"/>
      <c r="C2" s="754"/>
      <c r="D2" s="754"/>
      <c r="E2" s="754"/>
      <c r="F2" s="754"/>
      <c r="G2" s="754"/>
      <c r="H2" s="754"/>
      <c r="I2" s="754"/>
      <c r="J2" s="754"/>
      <c r="K2" s="754"/>
    </row>
    <row r="3" spans="1:11" ht="15" customHeight="1">
      <c r="A3" s="755" t="s">
        <v>1468</v>
      </c>
      <c r="B3" s="756"/>
      <c r="C3" s="756"/>
      <c r="D3" s="756"/>
      <c r="E3" s="756"/>
      <c r="F3" s="756"/>
      <c r="G3" s="756"/>
      <c r="H3" s="756"/>
      <c r="I3" s="756"/>
      <c r="J3" s="756"/>
      <c r="K3" s="756"/>
    </row>
    <row r="4" spans="1:11" s="78" customFormat="1" ht="30" customHeight="1">
      <c r="A4" s="744" t="s">
        <v>650</v>
      </c>
      <c r="B4" s="757"/>
      <c r="C4" s="757"/>
      <c r="D4" s="757"/>
      <c r="E4" s="757"/>
      <c r="F4" s="757"/>
      <c r="G4" s="757"/>
      <c r="H4" s="757"/>
      <c r="I4" s="757"/>
      <c r="J4" s="757"/>
      <c r="K4" s="757"/>
    </row>
    <row r="5" spans="1:11" ht="3.75" customHeight="1">
      <c r="A5" s="47"/>
      <c r="B5" s="47"/>
      <c r="C5" s="47"/>
      <c r="D5" s="47"/>
      <c r="E5" s="47"/>
      <c r="F5" s="47"/>
      <c r="G5" s="47"/>
      <c r="H5" s="47"/>
      <c r="I5" s="47"/>
      <c r="J5" s="47"/>
      <c r="K5" s="47"/>
    </row>
    <row r="6" spans="1:11" s="341" customFormat="1" ht="30" customHeight="1" thickBot="1">
      <c r="A6" s="225"/>
      <c r="B6" s="224" t="s">
        <v>100</v>
      </c>
      <c r="C6" s="224" t="s">
        <v>102</v>
      </c>
      <c r="D6" s="224" t="s">
        <v>103</v>
      </c>
      <c r="E6" s="224" t="s">
        <v>105</v>
      </c>
      <c r="F6" s="224" t="s">
        <v>107</v>
      </c>
      <c r="G6" s="224" t="s">
        <v>109</v>
      </c>
      <c r="H6" s="224" t="s">
        <v>111</v>
      </c>
      <c r="I6" s="298" t="s">
        <v>113</v>
      </c>
      <c r="J6" s="298" t="s">
        <v>510</v>
      </c>
      <c r="K6" s="298" t="s">
        <v>518</v>
      </c>
    </row>
    <row r="7" spans="1:11" s="20" customFormat="1" ht="15" customHeight="1">
      <c r="A7" s="439" t="s">
        <v>651</v>
      </c>
      <c r="B7" s="437">
        <v>0.14560000000000001</v>
      </c>
      <c r="C7" s="437">
        <v>0.14380000000000001</v>
      </c>
      <c r="D7" s="437">
        <v>0.27360000000000001</v>
      </c>
      <c r="E7" s="437">
        <v>0.22239999999999999</v>
      </c>
      <c r="F7" s="437">
        <v>0.152</v>
      </c>
      <c r="G7" s="437">
        <v>0.1241</v>
      </c>
      <c r="H7" s="437">
        <v>0.12520000000000001</v>
      </c>
      <c r="I7" s="437">
        <v>0.18940000000000001</v>
      </c>
      <c r="J7" s="437">
        <v>0.12139999999999999</v>
      </c>
      <c r="K7" s="437">
        <v>0.17599999999999999</v>
      </c>
    </row>
    <row r="8" spans="1:11" s="78" customFormat="1" ht="15" customHeight="1">
      <c r="A8" s="120" t="s">
        <v>652</v>
      </c>
      <c r="B8" s="121">
        <v>484458011.79000002</v>
      </c>
      <c r="C8" s="121">
        <v>465929351.43000001</v>
      </c>
      <c r="D8" s="121">
        <v>223019282.24000001</v>
      </c>
      <c r="E8" s="121">
        <v>1255762.3500000001</v>
      </c>
      <c r="F8" s="121">
        <v>11322395.380000001</v>
      </c>
      <c r="G8" s="121">
        <v>527155169.27999997</v>
      </c>
      <c r="H8" s="121">
        <v>2871808.54</v>
      </c>
      <c r="I8" s="121">
        <v>115805702.89</v>
      </c>
      <c r="J8" s="121">
        <v>117139893.78</v>
      </c>
      <c r="K8" s="121">
        <v>1948957377.6800001</v>
      </c>
    </row>
    <row r="9" spans="1:11" s="78" customFormat="1" ht="15" customHeight="1">
      <c r="A9" s="120" t="s">
        <v>653</v>
      </c>
      <c r="B9" s="121">
        <v>0</v>
      </c>
      <c r="C9" s="121">
        <v>0</v>
      </c>
      <c r="D9" s="121">
        <v>0</v>
      </c>
      <c r="E9" s="121">
        <v>0</v>
      </c>
      <c r="F9" s="121">
        <v>0</v>
      </c>
      <c r="G9" s="121">
        <v>0</v>
      </c>
      <c r="H9" s="121">
        <v>0</v>
      </c>
      <c r="I9" s="121">
        <v>0</v>
      </c>
      <c r="J9" s="121">
        <v>0</v>
      </c>
      <c r="K9" s="121">
        <v>0</v>
      </c>
    </row>
    <row r="10" spans="1:11" s="21" customFormat="1" ht="15" customHeight="1">
      <c r="A10" s="120" t="s">
        <v>654</v>
      </c>
      <c r="B10" s="121">
        <v>65054730.780000001</v>
      </c>
      <c r="C10" s="121">
        <v>168093092.99000001</v>
      </c>
      <c r="D10" s="121">
        <v>87135451.920000002</v>
      </c>
      <c r="E10" s="121">
        <v>2772051.67</v>
      </c>
      <c r="F10" s="121">
        <v>40940828.329999998</v>
      </c>
      <c r="G10" s="121">
        <v>49332896.810000002</v>
      </c>
      <c r="H10" s="121">
        <v>1598133.96</v>
      </c>
      <c r="I10" s="121">
        <v>133372889.08</v>
      </c>
      <c r="J10" s="121">
        <v>7608901</v>
      </c>
      <c r="K10" s="121">
        <v>555908976.53999996</v>
      </c>
    </row>
    <row r="11" spans="1:11" s="21" customFormat="1" ht="15" customHeight="1">
      <c r="A11" s="120" t="s">
        <v>655</v>
      </c>
      <c r="B11" s="121">
        <v>50005199.149999999</v>
      </c>
      <c r="C11" s="121">
        <v>27007306.710000001</v>
      </c>
      <c r="D11" s="121">
        <v>290556163.02999997</v>
      </c>
      <c r="E11" s="121">
        <v>2540578.9700000002</v>
      </c>
      <c r="F11" s="121">
        <v>222400.51</v>
      </c>
      <c r="G11" s="121">
        <v>2128296.02</v>
      </c>
      <c r="H11" s="121">
        <v>573011.17000000004</v>
      </c>
      <c r="I11" s="121">
        <v>60179721.119999997</v>
      </c>
      <c r="J11" s="121">
        <v>27853527.359999999</v>
      </c>
      <c r="K11" s="121">
        <v>461066204.04000002</v>
      </c>
    </row>
    <row r="12" spans="1:11" s="21" customFormat="1" ht="15" customHeight="1">
      <c r="A12" s="120" t="s">
        <v>656</v>
      </c>
      <c r="B12" s="121">
        <v>121941824.90000001</v>
      </c>
      <c r="C12" s="121">
        <v>32158970.170000002</v>
      </c>
      <c r="D12" s="121">
        <v>6876062.0899999999</v>
      </c>
      <c r="E12" s="121">
        <v>19484824.620000001</v>
      </c>
      <c r="F12" s="121">
        <v>208574.92</v>
      </c>
      <c r="G12" s="121">
        <v>1827235.59</v>
      </c>
      <c r="H12" s="121">
        <v>0</v>
      </c>
      <c r="I12" s="121">
        <v>0</v>
      </c>
      <c r="J12" s="121">
        <v>74813403.829999998</v>
      </c>
      <c r="K12" s="121">
        <v>257310896.12</v>
      </c>
    </row>
    <row r="13" spans="1:11" s="21" customFormat="1" ht="15" customHeight="1">
      <c r="A13" s="120" t="s">
        <v>657</v>
      </c>
      <c r="B13" s="121">
        <v>830804168.02999997</v>
      </c>
      <c r="C13" s="121">
        <v>2942045485.48</v>
      </c>
      <c r="D13" s="121">
        <v>1579377860.29</v>
      </c>
      <c r="E13" s="121">
        <v>45875850.420000002</v>
      </c>
      <c r="F13" s="121">
        <v>449166918</v>
      </c>
      <c r="G13" s="121">
        <v>475632214.92000002</v>
      </c>
      <c r="H13" s="121">
        <v>33703977.770000003</v>
      </c>
      <c r="I13" s="121">
        <v>1056223903.4</v>
      </c>
      <c r="J13" s="121">
        <v>362639480.87</v>
      </c>
      <c r="K13" s="121">
        <v>7775469859.1800003</v>
      </c>
    </row>
    <row r="14" spans="1:11" s="21" customFormat="1" ht="15" customHeight="1">
      <c r="A14" s="292" t="s">
        <v>658</v>
      </c>
      <c r="B14" s="293">
        <v>1552263934.6500001</v>
      </c>
      <c r="C14" s="293">
        <v>3635234206.7800002</v>
      </c>
      <c r="D14" s="293">
        <v>2186964819.5700002</v>
      </c>
      <c r="E14" s="293">
        <v>71929068.030000001</v>
      </c>
      <c r="F14" s="293">
        <v>501861117.13999999</v>
      </c>
      <c r="G14" s="293">
        <v>1056075812.62</v>
      </c>
      <c r="H14" s="293">
        <v>38746931.439999998</v>
      </c>
      <c r="I14" s="293">
        <v>1365582216.49</v>
      </c>
      <c r="J14" s="293">
        <v>590055206.84000003</v>
      </c>
      <c r="K14" s="293">
        <v>10998713313.559999</v>
      </c>
    </row>
    <row r="15" spans="1:11" s="22" customFormat="1" ht="15" customHeight="1">
      <c r="A15" s="120" t="s">
        <v>659</v>
      </c>
      <c r="B15" s="121">
        <v>960274082.43599999</v>
      </c>
      <c r="C15" s="121">
        <v>3013286985.0605001</v>
      </c>
      <c r="D15" s="121">
        <v>1747240078.7565</v>
      </c>
      <c r="E15" s="121">
        <v>62314168.704000004</v>
      </c>
      <c r="F15" s="121">
        <v>457622715.111</v>
      </c>
      <c r="G15" s="121">
        <v>487933368.98449999</v>
      </c>
      <c r="H15" s="121">
        <v>34310110.147</v>
      </c>
      <c r="I15" s="121">
        <v>1112988341.776</v>
      </c>
      <c r="J15" s="121">
        <v>434198077.6225</v>
      </c>
      <c r="K15" s="121">
        <v>8310167928.5979996</v>
      </c>
    </row>
    <row r="16" spans="1:11" s="23" customFormat="1" ht="15" customHeight="1">
      <c r="A16" s="244" t="s">
        <v>660</v>
      </c>
      <c r="B16" s="294">
        <v>0.61860000000000004</v>
      </c>
      <c r="C16" s="294">
        <v>0.82889999999999997</v>
      </c>
      <c r="D16" s="294">
        <v>0.79890000000000005</v>
      </c>
      <c r="E16" s="294">
        <v>0.86629999999999996</v>
      </c>
      <c r="F16" s="294">
        <v>0.91190000000000004</v>
      </c>
      <c r="G16" s="294">
        <v>0.46200000000000002</v>
      </c>
      <c r="H16" s="294">
        <v>0.88549999999999995</v>
      </c>
      <c r="I16" s="294">
        <v>0.81499999999999995</v>
      </c>
      <c r="J16" s="294">
        <v>0.7359</v>
      </c>
      <c r="K16" s="294">
        <v>0.75560000000000005</v>
      </c>
    </row>
    <row r="17" spans="1:11" s="21" customFormat="1" ht="15" customHeight="1">
      <c r="A17" s="292" t="s">
        <v>661</v>
      </c>
      <c r="B17" s="293">
        <v>96027408.243599996</v>
      </c>
      <c r="C17" s="293">
        <v>301328698.5061</v>
      </c>
      <c r="D17" s="293">
        <v>174724007.8757</v>
      </c>
      <c r="E17" s="293">
        <v>6231416.8704000004</v>
      </c>
      <c r="F17" s="293">
        <v>45762271.511100002</v>
      </c>
      <c r="G17" s="293">
        <v>48793336.898500003</v>
      </c>
      <c r="H17" s="293">
        <v>3431011.0147000002</v>
      </c>
      <c r="I17" s="293">
        <v>111298834.1776</v>
      </c>
      <c r="J17" s="293">
        <v>43419807.7623</v>
      </c>
      <c r="K17" s="293">
        <v>831016792.85979998</v>
      </c>
    </row>
    <row r="18" spans="1:11" s="21" customFormat="1" ht="15" customHeight="1">
      <c r="A18" s="120" t="s">
        <v>662</v>
      </c>
      <c r="B18" s="121">
        <v>90439672</v>
      </c>
      <c r="C18" s="121">
        <v>417976310</v>
      </c>
      <c r="D18" s="121">
        <v>478553287</v>
      </c>
      <c r="E18" s="121">
        <v>13859378</v>
      </c>
      <c r="F18" s="121">
        <v>65998371</v>
      </c>
      <c r="G18" s="121">
        <v>55642488</v>
      </c>
      <c r="H18" s="121">
        <v>6851634</v>
      </c>
      <c r="I18" s="121">
        <v>175069455</v>
      </c>
      <c r="J18" s="121">
        <v>76329628</v>
      </c>
      <c r="K18" s="121">
        <v>1380720223</v>
      </c>
    </row>
    <row r="19" spans="1:11" s="21" customFormat="1" ht="15" customHeight="1">
      <c r="A19" s="120" t="s">
        <v>663</v>
      </c>
      <c r="B19" s="121">
        <v>0</v>
      </c>
      <c r="C19" s="121">
        <v>0</v>
      </c>
      <c r="D19" s="121">
        <v>0</v>
      </c>
      <c r="E19" s="121">
        <v>0</v>
      </c>
      <c r="F19" s="121">
        <v>0</v>
      </c>
      <c r="G19" s="121">
        <v>0</v>
      </c>
      <c r="H19" s="121">
        <v>0</v>
      </c>
      <c r="I19" s="121">
        <v>0</v>
      </c>
      <c r="J19" s="121">
        <v>0</v>
      </c>
      <c r="K19" s="121">
        <v>0</v>
      </c>
    </row>
    <row r="20" spans="1:11" s="21" customFormat="1" ht="15" customHeight="1">
      <c r="A20" s="244" t="s">
        <v>664</v>
      </c>
      <c r="B20" s="121">
        <v>0</v>
      </c>
      <c r="C20" s="121">
        <v>0</v>
      </c>
      <c r="D20" s="121">
        <v>0</v>
      </c>
      <c r="E20" s="121">
        <v>0</v>
      </c>
      <c r="F20" s="121">
        <v>0</v>
      </c>
      <c r="G20" s="121">
        <v>0</v>
      </c>
      <c r="H20" s="121">
        <v>0</v>
      </c>
      <c r="I20" s="121">
        <v>0</v>
      </c>
      <c r="J20" s="121">
        <v>0</v>
      </c>
      <c r="K20" s="121">
        <v>0</v>
      </c>
    </row>
    <row r="21" spans="1:11" s="21" customFormat="1" ht="15" customHeight="1">
      <c r="A21" s="120" t="s">
        <v>665</v>
      </c>
      <c r="B21" s="121">
        <v>0</v>
      </c>
      <c r="C21" s="121">
        <v>0</v>
      </c>
      <c r="D21" s="121">
        <v>0</v>
      </c>
      <c r="E21" s="121">
        <v>0</v>
      </c>
      <c r="F21" s="121">
        <v>0</v>
      </c>
      <c r="G21" s="121">
        <v>0</v>
      </c>
      <c r="H21" s="121">
        <v>2556325</v>
      </c>
      <c r="I21" s="121">
        <v>3640952</v>
      </c>
      <c r="J21" s="121">
        <v>23617371</v>
      </c>
      <c r="K21" s="121">
        <v>29814648</v>
      </c>
    </row>
    <row r="22" spans="1:11" s="21" customFormat="1" ht="15" customHeight="1">
      <c r="A22" s="292" t="s">
        <v>666</v>
      </c>
      <c r="B22" s="293">
        <v>90439672</v>
      </c>
      <c r="C22" s="293">
        <v>417976310</v>
      </c>
      <c r="D22" s="293">
        <v>478553287</v>
      </c>
      <c r="E22" s="293">
        <v>13859378</v>
      </c>
      <c r="F22" s="293">
        <v>65998371</v>
      </c>
      <c r="G22" s="293">
        <v>55642488</v>
      </c>
      <c r="H22" s="293">
        <v>4295309</v>
      </c>
      <c r="I22" s="293">
        <v>171428503</v>
      </c>
      <c r="J22" s="293">
        <v>52712257</v>
      </c>
      <c r="K22" s="293">
        <v>1350905575</v>
      </c>
    </row>
    <row r="23" spans="1:11" s="21" customFormat="1" ht="15" customHeight="1">
      <c r="A23" s="120" t="s">
        <v>667</v>
      </c>
      <c r="B23" s="121">
        <v>25817520</v>
      </c>
      <c r="C23" s="121">
        <v>0</v>
      </c>
      <c r="D23" s="121">
        <v>0</v>
      </c>
      <c r="E23" s="121">
        <v>0</v>
      </c>
      <c r="F23" s="121">
        <v>0</v>
      </c>
      <c r="G23" s="121">
        <v>0</v>
      </c>
      <c r="H23" s="121">
        <v>0</v>
      </c>
      <c r="I23" s="121">
        <v>34300000</v>
      </c>
      <c r="J23" s="121">
        <v>0</v>
      </c>
      <c r="K23" s="121">
        <v>60117520</v>
      </c>
    </row>
    <row r="24" spans="1:11" s="21" customFormat="1" ht="15" customHeight="1">
      <c r="A24" s="120" t="s">
        <v>668</v>
      </c>
      <c r="B24" s="121">
        <v>0</v>
      </c>
      <c r="C24" s="121">
        <v>0</v>
      </c>
      <c r="D24" s="121">
        <v>0</v>
      </c>
      <c r="E24" s="121">
        <v>0</v>
      </c>
      <c r="F24" s="121">
        <v>0</v>
      </c>
      <c r="G24" s="121">
        <v>0</v>
      </c>
      <c r="H24" s="121">
        <v>0</v>
      </c>
      <c r="I24" s="121">
        <v>0</v>
      </c>
      <c r="J24" s="121">
        <v>0</v>
      </c>
      <c r="K24" s="121">
        <v>0</v>
      </c>
    </row>
    <row r="25" spans="1:11" s="24" customFormat="1" ht="15" customHeight="1">
      <c r="A25" s="120" t="s">
        <v>669</v>
      </c>
      <c r="B25" s="121">
        <v>0</v>
      </c>
      <c r="C25" s="121">
        <v>0</v>
      </c>
      <c r="D25" s="121">
        <v>0</v>
      </c>
      <c r="E25" s="121">
        <v>0</v>
      </c>
      <c r="F25" s="121">
        <v>0</v>
      </c>
      <c r="G25" s="121">
        <v>0</v>
      </c>
      <c r="H25" s="121">
        <v>0</v>
      </c>
      <c r="I25" s="121">
        <v>0</v>
      </c>
      <c r="J25" s="121">
        <v>0</v>
      </c>
      <c r="K25" s="121">
        <v>0</v>
      </c>
    </row>
    <row r="26" spans="1:11" s="21" customFormat="1" ht="15" customHeight="1">
      <c r="A26" s="120" t="s">
        <v>670</v>
      </c>
      <c r="B26" s="121">
        <v>25817520</v>
      </c>
      <c r="C26" s="121">
        <v>0</v>
      </c>
      <c r="D26" s="121">
        <v>0</v>
      </c>
      <c r="E26" s="121">
        <v>0</v>
      </c>
      <c r="F26" s="121">
        <v>0</v>
      </c>
      <c r="G26" s="121">
        <v>0</v>
      </c>
      <c r="H26" s="121">
        <v>0</v>
      </c>
      <c r="I26" s="121">
        <v>34300000</v>
      </c>
      <c r="J26" s="121">
        <v>0</v>
      </c>
      <c r="K26" s="121">
        <v>0</v>
      </c>
    </row>
    <row r="27" spans="1:11" s="25" customFormat="1" ht="15" customHeight="1">
      <c r="A27" s="244" t="s">
        <v>671</v>
      </c>
      <c r="B27" s="121">
        <v>23549556</v>
      </c>
      <c r="C27" s="121">
        <v>15639005</v>
      </c>
      <c r="D27" s="121">
        <v>0</v>
      </c>
      <c r="E27" s="121">
        <v>0</v>
      </c>
      <c r="F27" s="121">
        <v>3542040</v>
      </c>
      <c r="G27" s="121">
        <v>5206171</v>
      </c>
      <c r="H27" s="121">
        <v>0</v>
      </c>
      <c r="I27" s="121">
        <v>5705399</v>
      </c>
      <c r="J27" s="121">
        <v>0</v>
      </c>
      <c r="K27" s="121">
        <v>53642171</v>
      </c>
    </row>
    <row r="28" spans="1:11" s="26" customFormat="1" ht="15" customHeight="1">
      <c r="A28" s="244" t="s">
        <v>672</v>
      </c>
      <c r="B28" s="121">
        <v>0</v>
      </c>
      <c r="C28" s="121">
        <v>0</v>
      </c>
      <c r="D28" s="121">
        <v>0</v>
      </c>
      <c r="E28" s="121">
        <v>0</v>
      </c>
      <c r="F28" s="121">
        <v>0</v>
      </c>
      <c r="G28" s="121">
        <v>0</v>
      </c>
      <c r="H28" s="121">
        <v>0</v>
      </c>
      <c r="I28" s="121">
        <v>0</v>
      </c>
      <c r="J28" s="121">
        <v>0</v>
      </c>
      <c r="K28" s="121">
        <v>0</v>
      </c>
    </row>
    <row r="29" spans="1:11" s="21" customFormat="1" ht="15" customHeight="1">
      <c r="A29" s="295" t="s">
        <v>673</v>
      </c>
      <c r="B29" s="293">
        <v>49367076</v>
      </c>
      <c r="C29" s="293">
        <v>15639005</v>
      </c>
      <c r="D29" s="293">
        <v>0</v>
      </c>
      <c r="E29" s="293">
        <v>0</v>
      </c>
      <c r="F29" s="293">
        <v>3542040</v>
      </c>
      <c r="G29" s="293">
        <v>5206171</v>
      </c>
      <c r="H29" s="293">
        <v>0</v>
      </c>
      <c r="I29" s="293">
        <v>40005399</v>
      </c>
      <c r="J29" s="293">
        <v>0</v>
      </c>
      <c r="K29" s="293">
        <v>113759691</v>
      </c>
    </row>
    <row r="30" spans="1:11" s="21" customFormat="1" ht="15" customHeight="1">
      <c r="A30" s="244" t="s">
        <v>674</v>
      </c>
      <c r="B30" s="121">
        <v>0</v>
      </c>
      <c r="C30" s="121">
        <v>0</v>
      </c>
      <c r="D30" s="121">
        <v>0</v>
      </c>
      <c r="E30" s="121">
        <v>0</v>
      </c>
      <c r="F30" s="121">
        <v>0</v>
      </c>
      <c r="G30" s="121">
        <v>0</v>
      </c>
      <c r="H30" s="121">
        <v>0</v>
      </c>
      <c r="I30" s="121">
        <v>0</v>
      </c>
      <c r="J30" s="121">
        <v>0</v>
      </c>
      <c r="K30" s="121">
        <v>0</v>
      </c>
    </row>
    <row r="31" spans="1:11" s="21" customFormat="1" ht="15" customHeight="1">
      <c r="A31" s="244" t="s">
        <v>675</v>
      </c>
      <c r="B31" s="121">
        <v>0</v>
      </c>
      <c r="C31" s="121">
        <v>315400</v>
      </c>
      <c r="D31" s="121">
        <v>495600</v>
      </c>
      <c r="E31" s="121">
        <v>0</v>
      </c>
      <c r="F31" s="121">
        <v>0</v>
      </c>
      <c r="G31" s="121">
        <v>292100</v>
      </c>
      <c r="H31" s="121">
        <v>0</v>
      </c>
      <c r="I31" s="121">
        <v>602300</v>
      </c>
      <c r="J31" s="121">
        <v>12338</v>
      </c>
      <c r="K31" s="121">
        <v>1717738</v>
      </c>
    </row>
    <row r="32" spans="1:11" s="21" customFormat="1" ht="15" customHeight="1">
      <c r="A32" s="292" t="s">
        <v>676</v>
      </c>
      <c r="B32" s="293">
        <v>139806748</v>
      </c>
      <c r="C32" s="293">
        <v>433299915</v>
      </c>
      <c r="D32" s="293">
        <v>478057687</v>
      </c>
      <c r="E32" s="293">
        <v>13859378</v>
      </c>
      <c r="F32" s="293">
        <v>69540411</v>
      </c>
      <c r="G32" s="293">
        <v>60556559</v>
      </c>
      <c r="H32" s="293">
        <v>4295309</v>
      </c>
      <c r="I32" s="293">
        <v>210831602</v>
      </c>
      <c r="J32" s="293">
        <v>52699919</v>
      </c>
      <c r="K32" s="293">
        <v>1462947528</v>
      </c>
    </row>
    <row r="33" spans="1:11" s="78" customFormat="1" ht="15" customHeight="1">
      <c r="A33" s="120" t="s">
        <v>677</v>
      </c>
      <c r="B33" s="121">
        <v>43779339.756399997</v>
      </c>
      <c r="C33" s="121">
        <v>131971216.494</v>
      </c>
      <c r="D33" s="121">
        <v>303333679.12440002</v>
      </c>
      <c r="E33" s="121">
        <v>7627961.1295999996</v>
      </c>
      <c r="F33" s="121">
        <v>23778139.488899998</v>
      </c>
      <c r="G33" s="121">
        <v>11763222.101600001</v>
      </c>
      <c r="H33" s="121">
        <v>864297.98529999994</v>
      </c>
      <c r="I33" s="121">
        <v>99532767.822400004</v>
      </c>
      <c r="J33" s="121">
        <v>9280111.2378000002</v>
      </c>
      <c r="K33" s="121">
        <v>631930735.14020002</v>
      </c>
    </row>
    <row r="34" spans="1:11" s="27" customFormat="1" ht="15" customHeight="1">
      <c r="A34" s="120" t="s">
        <v>678</v>
      </c>
      <c r="B34" s="246">
        <v>0.13350000000000001</v>
      </c>
      <c r="C34" s="246">
        <v>0.1421</v>
      </c>
      <c r="D34" s="246">
        <v>0.1678</v>
      </c>
      <c r="E34" s="246">
        <v>0.28810000000000002</v>
      </c>
      <c r="F34" s="246">
        <v>7.7100000000000002E-2</v>
      </c>
      <c r="G34" s="246">
        <v>0.1076</v>
      </c>
      <c r="H34" s="246">
        <v>0.82140000000000002</v>
      </c>
      <c r="I34" s="246">
        <v>7.3800000000000004E-2</v>
      </c>
      <c r="J34" s="246">
        <v>0.21909999999999999</v>
      </c>
      <c r="K34" s="246">
        <v>0.1414</v>
      </c>
    </row>
    <row r="35" spans="1:11" ht="3.75" customHeight="1" thickBot="1">
      <c r="A35" s="118"/>
      <c r="B35" s="118"/>
      <c r="C35" s="118"/>
      <c r="D35" s="118"/>
      <c r="E35" s="118"/>
      <c r="F35" s="118"/>
      <c r="G35" s="118"/>
      <c r="H35" s="118"/>
      <c r="I35" s="118"/>
      <c r="J35" s="118"/>
      <c r="K35" s="118"/>
    </row>
    <row r="36" spans="1:11" ht="15" customHeight="1" thickTop="1">
      <c r="A36" s="124" t="s">
        <v>679</v>
      </c>
      <c r="B36" s="47"/>
      <c r="C36" s="47"/>
      <c r="D36" s="47"/>
      <c r="E36" s="47"/>
      <c r="F36" s="47"/>
      <c r="G36" s="47"/>
      <c r="H36" s="47"/>
      <c r="I36" s="47"/>
      <c r="J36" s="47"/>
      <c r="K36" s="47"/>
    </row>
    <row r="37" spans="1:11" ht="15" customHeight="1">
      <c r="A37" s="120"/>
      <c r="B37" s="47"/>
      <c r="C37" s="47"/>
      <c r="D37" s="47"/>
      <c r="E37" s="47"/>
      <c r="F37" s="47"/>
      <c r="G37" s="47"/>
      <c r="H37" s="47"/>
      <c r="I37" s="47"/>
      <c r="J37" s="47"/>
      <c r="K37" s="47"/>
    </row>
    <row r="38" spans="1:11" ht="15" customHeight="1">
      <c r="A38" s="120"/>
      <c r="B38" s="47"/>
      <c r="C38" s="47"/>
      <c r="D38" s="47"/>
      <c r="E38" s="47"/>
      <c r="F38" s="47"/>
      <c r="G38" s="47"/>
      <c r="H38" s="47"/>
      <c r="I38" s="47"/>
      <c r="J38" s="47"/>
      <c r="K38" s="47"/>
    </row>
  </sheetData>
  <mergeCells count="4">
    <mergeCell ref="A1:K1"/>
    <mergeCell ref="A2:K2"/>
    <mergeCell ref="A3:K3"/>
    <mergeCell ref="A4:K4"/>
  </mergeCells>
  <printOptions horizontalCentered="1" verticalCentered="1"/>
  <pageMargins left="0.56999999999999995" right="0.36" top="0.6" bottom="0.52" header="0.511811023622047" footer="0.41"/>
  <pageSetup scale="60"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activeCell="A3" sqref="A3:L3"/>
    </sheetView>
  </sheetViews>
  <sheetFormatPr defaultRowHeight="12.75"/>
  <cols>
    <col min="1" max="1" width="38.28515625" style="33" customWidth="1"/>
    <col min="2" max="10" width="9.7109375" style="623" customWidth="1"/>
    <col min="11" max="11" width="11.140625" style="623" customWidth="1"/>
    <col min="12" max="12" width="10.7109375" style="623" customWidth="1"/>
    <col min="13" max="256" width="9.140625" style="623"/>
    <col min="257" max="257" width="38.28515625" style="623" customWidth="1"/>
    <col min="258" max="266" width="13.85546875" style="623" customWidth="1"/>
    <col min="267" max="267" width="14.140625" style="623" customWidth="1"/>
    <col min="268" max="268" width="12.140625" style="623" customWidth="1"/>
    <col min="269" max="512" width="9.140625" style="623"/>
    <col min="513" max="513" width="38.28515625" style="623" customWidth="1"/>
    <col min="514" max="522" width="13.85546875" style="623" customWidth="1"/>
    <col min="523" max="523" width="14.140625" style="623" customWidth="1"/>
    <col min="524" max="524" width="12.140625" style="623" customWidth="1"/>
    <col min="525" max="768" width="9.140625" style="623"/>
    <col min="769" max="769" width="38.28515625" style="623" customWidth="1"/>
    <col min="770" max="778" width="13.85546875" style="623" customWidth="1"/>
    <col min="779" max="779" width="14.140625" style="623" customWidth="1"/>
    <col min="780" max="780" width="12.140625" style="623" customWidth="1"/>
    <col min="781" max="1024" width="9.140625" style="623"/>
    <col min="1025" max="1025" width="38.28515625" style="623" customWidth="1"/>
    <col min="1026" max="1034" width="13.85546875" style="623" customWidth="1"/>
    <col min="1035" max="1035" width="14.140625" style="623" customWidth="1"/>
    <col min="1036" max="1036" width="12.140625" style="623" customWidth="1"/>
    <col min="1037" max="1280" width="9.140625" style="623"/>
    <col min="1281" max="1281" width="38.28515625" style="623" customWidth="1"/>
    <col min="1282" max="1290" width="13.85546875" style="623" customWidth="1"/>
    <col min="1291" max="1291" width="14.140625" style="623" customWidth="1"/>
    <col min="1292" max="1292" width="12.140625" style="623" customWidth="1"/>
    <col min="1293" max="1536" width="9.140625" style="623"/>
    <col min="1537" max="1537" width="38.28515625" style="623" customWidth="1"/>
    <col min="1538" max="1546" width="13.85546875" style="623" customWidth="1"/>
    <col min="1547" max="1547" width="14.140625" style="623" customWidth="1"/>
    <col min="1548" max="1548" width="12.140625" style="623" customWidth="1"/>
    <col min="1549" max="1792" width="9.140625" style="623"/>
    <col min="1793" max="1793" width="38.28515625" style="623" customWidth="1"/>
    <col min="1794" max="1802" width="13.85546875" style="623" customWidth="1"/>
    <col min="1803" max="1803" width="14.140625" style="623" customWidth="1"/>
    <col min="1804" max="1804" width="12.140625" style="623" customWidth="1"/>
    <col min="1805" max="2048" width="9.140625" style="623"/>
    <col min="2049" max="2049" width="38.28515625" style="623" customWidth="1"/>
    <col min="2050" max="2058" width="13.85546875" style="623" customWidth="1"/>
    <col min="2059" max="2059" width="14.140625" style="623" customWidth="1"/>
    <col min="2060" max="2060" width="12.140625" style="623" customWidth="1"/>
    <col min="2061" max="2304" width="9.140625" style="623"/>
    <col min="2305" max="2305" width="38.28515625" style="623" customWidth="1"/>
    <col min="2306" max="2314" width="13.85546875" style="623" customWidth="1"/>
    <col min="2315" max="2315" width="14.140625" style="623" customWidth="1"/>
    <col min="2316" max="2316" width="12.140625" style="623" customWidth="1"/>
    <col min="2317" max="2560" width="9.140625" style="623"/>
    <col min="2561" max="2561" width="38.28515625" style="623" customWidth="1"/>
    <col min="2562" max="2570" width="13.85546875" style="623" customWidth="1"/>
    <col min="2571" max="2571" width="14.140625" style="623" customWidth="1"/>
    <col min="2572" max="2572" width="12.140625" style="623" customWidth="1"/>
    <col min="2573" max="2816" width="9.140625" style="623"/>
    <col min="2817" max="2817" width="38.28515625" style="623" customWidth="1"/>
    <col min="2818" max="2826" width="13.85546875" style="623" customWidth="1"/>
    <col min="2827" max="2827" width="14.140625" style="623" customWidth="1"/>
    <col min="2828" max="2828" width="12.140625" style="623" customWidth="1"/>
    <col min="2829" max="3072" width="9.140625" style="623"/>
    <col min="3073" max="3073" width="38.28515625" style="623" customWidth="1"/>
    <col min="3074" max="3082" width="13.85546875" style="623" customWidth="1"/>
    <col min="3083" max="3083" width="14.140625" style="623" customWidth="1"/>
    <col min="3084" max="3084" width="12.140625" style="623" customWidth="1"/>
    <col min="3085" max="3328" width="9.140625" style="623"/>
    <col min="3329" max="3329" width="38.28515625" style="623" customWidth="1"/>
    <col min="3330" max="3338" width="13.85546875" style="623" customWidth="1"/>
    <col min="3339" max="3339" width="14.140625" style="623" customWidth="1"/>
    <col min="3340" max="3340" width="12.140625" style="623" customWidth="1"/>
    <col min="3341" max="3584" width="9.140625" style="623"/>
    <col min="3585" max="3585" width="38.28515625" style="623" customWidth="1"/>
    <col min="3586" max="3594" width="13.85546875" style="623" customWidth="1"/>
    <col min="3595" max="3595" width="14.140625" style="623" customWidth="1"/>
    <col min="3596" max="3596" width="12.140625" style="623" customWidth="1"/>
    <col min="3597" max="3840" width="9.140625" style="623"/>
    <col min="3841" max="3841" width="38.28515625" style="623" customWidth="1"/>
    <col min="3842" max="3850" width="13.85546875" style="623" customWidth="1"/>
    <col min="3851" max="3851" width="14.140625" style="623" customWidth="1"/>
    <col min="3852" max="3852" width="12.140625" style="623" customWidth="1"/>
    <col min="3853" max="4096" width="9.140625" style="623"/>
    <col min="4097" max="4097" width="38.28515625" style="623" customWidth="1"/>
    <col min="4098" max="4106" width="13.85546875" style="623" customWidth="1"/>
    <col min="4107" max="4107" width="14.140625" style="623" customWidth="1"/>
    <col min="4108" max="4108" width="12.140625" style="623" customWidth="1"/>
    <col min="4109" max="4352" width="9.140625" style="623"/>
    <col min="4353" max="4353" width="38.28515625" style="623" customWidth="1"/>
    <col min="4354" max="4362" width="13.85546875" style="623" customWidth="1"/>
    <col min="4363" max="4363" width="14.140625" style="623" customWidth="1"/>
    <col min="4364" max="4364" width="12.140625" style="623" customWidth="1"/>
    <col min="4365" max="4608" width="9.140625" style="623"/>
    <col min="4609" max="4609" width="38.28515625" style="623" customWidth="1"/>
    <col min="4610" max="4618" width="13.85546875" style="623" customWidth="1"/>
    <col min="4619" max="4619" width="14.140625" style="623" customWidth="1"/>
    <col min="4620" max="4620" width="12.140625" style="623" customWidth="1"/>
    <col min="4621" max="4864" width="9.140625" style="623"/>
    <col min="4865" max="4865" width="38.28515625" style="623" customWidth="1"/>
    <col min="4866" max="4874" width="13.85546875" style="623" customWidth="1"/>
    <col min="4875" max="4875" width="14.140625" style="623" customWidth="1"/>
    <col min="4876" max="4876" width="12.140625" style="623" customWidth="1"/>
    <col min="4877" max="5120" width="9.140625" style="623"/>
    <col min="5121" max="5121" width="38.28515625" style="623" customWidth="1"/>
    <col min="5122" max="5130" width="13.85546875" style="623" customWidth="1"/>
    <col min="5131" max="5131" width="14.140625" style="623" customWidth="1"/>
    <col min="5132" max="5132" width="12.140625" style="623" customWidth="1"/>
    <col min="5133" max="5376" width="9.140625" style="623"/>
    <col min="5377" max="5377" width="38.28515625" style="623" customWidth="1"/>
    <col min="5378" max="5386" width="13.85546875" style="623" customWidth="1"/>
    <col min="5387" max="5387" width="14.140625" style="623" customWidth="1"/>
    <col min="5388" max="5388" width="12.140625" style="623" customWidth="1"/>
    <col min="5389" max="5632" width="9.140625" style="623"/>
    <col min="5633" max="5633" width="38.28515625" style="623" customWidth="1"/>
    <col min="5634" max="5642" width="13.85546875" style="623" customWidth="1"/>
    <col min="5643" max="5643" width="14.140625" style="623" customWidth="1"/>
    <col min="5644" max="5644" width="12.140625" style="623" customWidth="1"/>
    <col min="5645" max="5888" width="9.140625" style="623"/>
    <col min="5889" max="5889" width="38.28515625" style="623" customWidth="1"/>
    <col min="5890" max="5898" width="13.85546875" style="623" customWidth="1"/>
    <col min="5899" max="5899" width="14.140625" style="623" customWidth="1"/>
    <col min="5900" max="5900" width="12.140625" style="623" customWidth="1"/>
    <col min="5901" max="6144" width="9.140625" style="623"/>
    <col min="6145" max="6145" width="38.28515625" style="623" customWidth="1"/>
    <col min="6146" max="6154" width="13.85546875" style="623" customWidth="1"/>
    <col min="6155" max="6155" width="14.140625" style="623" customWidth="1"/>
    <col min="6156" max="6156" width="12.140625" style="623" customWidth="1"/>
    <col min="6157" max="6400" width="9.140625" style="623"/>
    <col min="6401" max="6401" width="38.28515625" style="623" customWidth="1"/>
    <col min="6402" max="6410" width="13.85546875" style="623" customWidth="1"/>
    <col min="6411" max="6411" width="14.140625" style="623" customWidth="1"/>
    <col min="6412" max="6412" width="12.140625" style="623" customWidth="1"/>
    <col min="6413" max="6656" width="9.140625" style="623"/>
    <col min="6657" max="6657" width="38.28515625" style="623" customWidth="1"/>
    <col min="6658" max="6666" width="13.85546875" style="623" customWidth="1"/>
    <col min="6667" max="6667" width="14.140625" style="623" customWidth="1"/>
    <col min="6668" max="6668" width="12.140625" style="623" customWidth="1"/>
    <col min="6669" max="6912" width="9.140625" style="623"/>
    <col min="6913" max="6913" width="38.28515625" style="623" customWidth="1"/>
    <col min="6914" max="6922" width="13.85546875" style="623" customWidth="1"/>
    <col min="6923" max="6923" width="14.140625" style="623" customWidth="1"/>
    <col min="6924" max="6924" width="12.140625" style="623" customWidth="1"/>
    <col min="6925" max="7168" width="9.140625" style="623"/>
    <col min="7169" max="7169" width="38.28515625" style="623" customWidth="1"/>
    <col min="7170" max="7178" width="13.85546875" style="623" customWidth="1"/>
    <col min="7179" max="7179" width="14.140625" style="623" customWidth="1"/>
    <col min="7180" max="7180" width="12.140625" style="623" customWidth="1"/>
    <col min="7181" max="7424" width="9.140625" style="623"/>
    <col min="7425" max="7425" width="38.28515625" style="623" customWidth="1"/>
    <col min="7426" max="7434" width="13.85546875" style="623" customWidth="1"/>
    <col min="7435" max="7435" width="14.140625" style="623" customWidth="1"/>
    <col min="7436" max="7436" width="12.140625" style="623" customWidth="1"/>
    <col min="7437" max="7680" width="9.140625" style="623"/>
    <col min="7681" max="7681" width="38.28515625" style="623" customWidth="1"/>
    <col min="7682" max="7690" width="13.85546875" style="623" customWidth="1"/>
    <col min="7691" max="7691" width="14.140625" style="623" customWidth="1"/>
    <col min="7692" max="7692" width="12.140625" style="623" customWidth="1"/>
    <col min="7693" max="7936" width="9.140625" style="623"/>
    <col min="7937" max="7937" width="38.28515625" style="623" customWidth="1"/>
    <col min="7938" max="7946" width="13.85546875" style="623" customWidth="1"/>
    <col min="7947" max="7947" width="14.140625" style="623" customWidth="1"/>
    <col min="7948" max="7948" width="12.140625" style="623" customWidth="1"/>
    <col min="7949" max="8192" width="9.140625" style="623"/>
    <col min="8193" max="8193" width="38.28515625" style="623" customWidth="1"/>
    <col min="8194" max="8202" width="13.85546875" style="623" customWidth="1"/>
    <col min="8203" max="8203" width="14.140625" style="623" customWidth="1"/>
    <col min="8204" max="8204" width="12.140625" style="623" customWidth="1"/>
    <col min="8205" max="8448" width="9.140625" style="623"/>
    <col min="8449" max="8449" width="38.28515625" style="623" customWidth="1"/>
    <col min="8450" max="8458" width="13.85546875" style="623" customWidth="1"/>
    <col min="8459" max="8459" width="14.140625" style="623" customWidth="1"/>
    <col min="8460" max="8460" width="12.140625" style="623" customWidth="1"/>
    <col min="8461" max="8704" width="9.140625" style="623"/>
    <col min="8705" max="8705" width="38.28515625" style="623" customWidth="1"/>
    <col min="8706" max="8714" width="13.85546875" style="623" customWidth="1"/>
    <col min="8715" max="8715" width="14.140625" style="623" customWidth="1"/>
    <col min="8716" max="8716" width="12.140625" style="623" customWidth="1"/>
    <col min="8717" max="8960" width="9.140625" style="623"/>
    <col min="8961" max="8961" width="38.28515625" style="623" customWidth="1"/>
    <col min="8962" max="8970" width="13.85546875" style="623" customWidth="1"/>
    <col min="8971" max="8971" width="14.140625" style="623" customWidth="1"/>
    <col min="8972" max="8972" width="12.140625" style="623" customWidth="1"/>
    <col min="8973" max="9216" width="9.140625" style="623"/>
    <col min="9217" max="9217" width="38.28515625" style="623" customWidth="1"/>
    <col min="9218" max="9226" width="13.85546875" style="623" customWidth="1"/>
    <col min="9227" max="9227" width="14.140625" style="623" customWidth="1"/>
    <col min="9228" max="9228" width="12.140625" style="623" customWidth="1"/>
    <col min="9229" max="9472" width="9.140625" style="623"/>
    <col min="9473" max="9473" width="38.28515625" style="623" customWidth="1"/>
    <col min="9474" max="9482" width="13.85546875" style="623" customWidth="1"/>
    <col min="9483" max="9483" width="14.140625" style="623" customWidth="1"/>
    <col min="9484" max="9484" width="12.140625" style="623" customWidth="1"/>
    <col min="9485" max="9728" width="9.140625" style="623"/>
    <col min="9729" max="9729" width="38.28515625" style="623" customWidth="1"/>
    <col min="9730" max="9738" width="13.85546875" style="623" customWidth="1"/>
    <col min="9739" max="9739" width="14.140625" style="623" customWidth="1"/>
    <col min="9740" max="9740" width="12.140625" style="623" customWidth="1"/>
    <col min="9741" max="9984" width="9.140625" style="623"/>
    <col min="9985" max="9985" width="38.28515625" style="623" customWidth="1"/>
    <col min="9986" max="9994" width="13.85546875" style="623" customWidth="1"/>
    <col min="9995" max="9995" width="14.140625" style="623" customWidth="1"/>
    <col min="9996" max="9996" width="12.140625" style="623" customWidth="1"/>
    <col min="9997" max="10240" width="9.140625" style="623"/>
    <col min="10241" max="10241" width="38.28515625" style="623" customWidth="1"/>
    <col min="10242" max="10250" width="13.85546875" style="623" customWidth="1"/>
    <col min="10251" max="10251" width="14.140625" style="623" customWidth="1"/>
    <col min="10252" max="10252" width="12.140625" style="623" customWidth="1"/>
    <col min="10253" max="10496" width="9.140625" style="623"/>
    <col min="10497" max="10497" width="38.28515625" style="623" customWidth="1"/>
    <col min="10498" max="10506" width="13.85546875" style="623" customWidth="1"/>
    <col min="10507" max="10507" width="14.140625" style="623" customWidth="1"/>
    <col min="10508" max="10508" width="12.140625" style="623" customWidth="1"/>
    <col min="10509" max="10752" width="9.140625" style="623"/>
    <col min="10753" max="10753" width="38.28515625" style="623" customWidth="1"/>
    <col min="10754" max="10762" width="13.85546875" style="623" customWidth="1"/>
    <col min="10763" max="10763" width="14.140625" style="623" customWidth="1"/>
    <col min="10764" max="10764" width="12.140625" style="623" customWidth="1"/>
    <col min="10765" max="11008" width="9.140625" style="623"/>
    <col min="11009" max="11009" width="38.28515625" style="623" customWidth="1"/>
    <col min="11010" max="11018" width="13.85546875" style="623" customWidth="1"/>
    <col min="11019" max="11019" width="14.140625" style="623" customWidth="1"/>
    <col min="11020" max="11020" width="12.140625" style="623" customWidth="1"/>
    <col min="11021" max="11264" width="9.140625" style="623"/>
    <col min="11265" max="11265" width="38.28515625" style="623" customWidth="1"/>
    <col min="11266" max="11274" width="13.85546875" style="623" customWidth="1"/>
    <col min="11275" max="11275" width="14.140625" style="623" customWidth="1"/>
    <col min="11276" max="11276" width="12.140625" style="623" customWidth="1"/>
    <col min="11277" max="11520" width="9.140625" style="623"/>
    <col min="11521" max="11521" width="38.28515625" style="623" customWidth="1"/>
    <col min="11522" max="11530" width="13.85546875" style="623" customWidth="1"/>
    <col min="11531" max="11531" width="14.140625" style="623" customWidth="1"/>
    <col min="11532" max="11532" width="12.140625" style="623" customWidth="1"/>
    <col min="11533" max="11776" width="9.140625" style="623"/>
    <col min="11777" max="11777" width="38.28515625" style="623" customWidth="1"/>
    <col min="11778" max="11786" width="13.85546875" style="623" customWidth="1"/>
    <col min="11787" max="11787" width="14.140625" style="623" customWidth="1"/>
    <col min="11788" max="11788" width="12.140625" style="623" customWidth="1"/>
    <col min="11789" max="12032" width="9.140625" style="623"/>
    <col min="12033" max="12033" width="38.28515625" style="623" customWidth="1"/>
    <col min="12034" max="12042" width="13.85546875" style="623" customWidth="1"/>
    <col min="12043" max="12043" width="14.140625" style="623" customWidth="1"/>
    <col min="12044" max="12044" width="12.140625" style="623" customWidth="1"/>
    <col min="12045" max="12288" width="9.140625" style="623"/>
    <col min="12289" max="12289" width="38.28515625" style="623" customWidth="1"/>
    <col min="12290" max="12298" width="13.85546875" style="623" customWidth="1"/>
    <col min="12299" max="12299" width="14.140625" style="623" customWidth="1"/>
    <col min="12300" max="12300" width="12.140625" style="623" customWidth="1"/>
    <col min="12301" max="12544" width="9.140625" style="623"/>
    <col min="12545" max="12545" width="38.28515625" style="623" customWidth="1"/>
    <col min="12546" max="12554" width="13.85546875" style="623" customWidth="1"/>
    <col min="12555" max="12555" width="14.140625" style="623" customWidth="1"/>
    <col min="12556" max="12556" width="12.140625" style="623" customWidth="1"/>
    <col min="12557" max="12800" width="9.140625" style="623"/>
    <col min="12801" max="12801" width="38.28515625" style="623" customWidth="1"/>
    <col min="12802" max="12810" width="13.85546875" style="623" customWidth="1"/>
    <col min="12811" max="12811" width="14.140625" style="623" customWidth="1"/>
    <col min="12812" max="12812" width="12.140625" style="623" customWidth="1"/>
    <col min="12813" max="13056" width="9.140625" style="623"/>
    <col min="13057" max="13057" width="38.28515625" style="623" customWidth="1"/>
    <col min="13058" max="13066" width="13.85546875" style="623" customWidth="1"/>
    <col min="13067" max="13067" width="14.140625" style="623" customWidth="1"/>
    <col min="13068" max="13068" width="12.140625" style="623" customWidth="1"/>
    <col min="13069" max="13312" width="9.140625" style="623"/>
    <col min="13313" max="13313" width="38.28515625" style="623" customWidth="1"/>
    <col min="13314" max="13322" width="13.85546875" style="623" customWidth="1"/>
    <col min="13323" max="13323" width="14.140625" style="623" customWidth="1"/>
    <col min="13324" max="13324" width="12.140625" style="623" customWidth="1"/>
    <col min="13325" max="13568" width="9.140625" style="623"/>
    <col min="13569" max="13569" width="38.28515625" style="623" customWidth="1"/>
    <col min="13570" max="13578" width="13.85546875" style="623" customWidth="1"/>
    <col min="13579" max="13579" width="14.140625" style="623" customWidth="1"/>
    <col min="13580" max="13580" width="12.140625" style="623" customWidth="1"/>
    <col min="13581" max="13824" width="9.140625" style="623"/>
    <col min="13825" max="13825" width="38.28515625" style="623" customWidth="1"/>
    <col min="13826" max="13834" width="13.85546875" style="623" customWidth="1"/>
    <col min="13835" max="13835" width="14.140625" style="623" customWidth="1"/>
    <col min="13836" max="13836" width="12.140625" style="623" customWidth="1"/>
    <col min="13837" max="14080" width="9.140625" style="623"/>
    <col min="14081" max="14081" width="38.28515625" style="623" customWidth="1"/>
    <col min="14082" max="14090" width="13.85546875" style="623" customWidth="1"/>
    <col min="14091" max="14091" width="14.140625" style="623" customWidth="1"/>
    <col min="14092" max="14092" width="12.140625" style="623" customWidth="1"/>
    <col min="14093" max="14336" width="9.140625" style="623"/>
    <col min="14337" max="14337" width="38.28515625" style="623" customWidth="1"/>
    <col min="14338" max="14346" width="13.85546875" style="623" customWidth="1"/>
    <col min="14347" max="14347" width="14.140625" style="623" customWidth="1"/>
    <col min="14348" max="14348" width="12.140625" style="623" customWidth="1"/>
    <col min="14349" max="14592" width="9.140625" style="623"/>
    <col min="14593" max="14593" width="38.28515625" style="623" customWidth="1"/>
    <col min="14594" max="14602" width="13.85546875" style="623" customWidth="1"/>
    <col min="14603" max="14603" width="14.140625" style="623" customWidth="1"/>
    <col min="14604" max="14604" width="12.140625" style="623" customWidth="1"/>
    <col min="14605" max="14848" width="9.140625" style="623"/>
    <col min="14849" max="14849" width="38.28515625" style="623" customWidth="1"/>
    <col min="14850" max="14858" width="13.85546875" style="623" customWidth="1"/>
    <col min="14859" max="14859" width="14.140625" style="623" customWidth="1"/>
    <col min="14860" max="14860" width="12.140625" style="623" customWidth="1"/>
    <col min="14861" max="15104" width="9.140625" style="623"/>
    <col min="15105" max="15105" width="38.28515625" style="623" customWidth="1"/>
    <col min="15106" max="15114" width="13.85546875" style="623" customWidth="1"/>
    <col min="15115" max="15115" width="14.140625" style="623" customWidth="1"/>
    <col min="15116" max="15116" width="12.140625" style="623" customWidth="1"/>
    <col min="15117" max="15360" width="9.140625" style="623"/>
    <col min="15361" max="15361" width="38.28515625" style="623" customWidth="1"/>
    <col min="15362" max="15370" width="13.85546875" style="623" customWidth="1"/>
    <col min="15371" max="15371" width="14.140625" style="623" customWidth="1"/>
    <col min="15372" max="15372" width="12.140625" style="623" customWidth="1"/>
    <col min="15373" max="15616" width="9.140625" style="623"/>
    <col min="15617" max="15617" width="38.28515625" style="623" customWidth="1"/>
    <col min="15618" max="15626" width="13.85546875" style="623" customWidth="1"/>
    <col min="15627" max="15627" width="14.140625" style="623" customWidth="1"/>
    <col min="15628" max="15628" width="12.140625" style="623" customWidth="1"/>
    <col min="15629" max="15872" width="9.140625" style="623"/>
    <col min="15873" max="15873" width="38.28515625" style="623" customWidth="1"/>
    <col min="15874" max="15882" width="13.85546875" style="623" customWidth="1"/>
    <col min="15883" max="15883" width="14.140625" style="623" customWidth="1"/>
    <col min="15884" max="15884" width="12.140625" style="623" customWidth="1"/>
    <col min="15885" max="16128" width="9.140625" style="623"/>
    <col min="16129" max="16129" width="38.28515625" style="623" customWidth="1"/>
    <col min="16130" max="16138" width="13.85546875" style="623" customWidth="1"/>
    <col min="16139" max="16139" width="14.140625" style="623" customWidth="1"/>
    <col min="16140" max="16140" width="12.140625" style="623" customWidth="1"/>
    <col min="16141" max="16384" width="9.140625" style="623"/>
  </cols>
  <sheetData>
    <row r="1" spans="1:12" s="28" customFormat="1" ht="30" customHeight="1">
      <c r="A1" s="742" t="s">
        <v>446</v>
      </c>
      <c r="B1" s="742"/>
      <c r="C1" s="742"/>
      <c r="D1" s="742"/>
      <c r="E1" s="742"/>
      <c r="F1" s="742"/>
      <c r="G1" s="742"/>
      <c r="H1" s="742"/>
      <c r="I1" s="742"/>
      <c r="J1" s="742"/>
      <c r="K1" s="742"/>
      <c r="L1" s="742"/>
    </row>
    <row r="2" spans="1:12" s="28" customFormat="1" ht="15" customHeight="1">
      <c r="A2" s="743" t="s">
        <v>680</v>
      </c>
      <c r="B2" s="743"/>
      <c r="C2" s="743"/>
      <c r="D2" s="743"/>
      <c r="E2" s="743"/>
      <c r="F2" s="743"/>
      <c r="G2" s="743"/>
      <c r="H2" s="743"/>
      <c r="I2" s="743"/>
      <c r="J2" s="743"/>
      <c r="K2" s="743"/>
      <c r="L2" s="743"/>
    </row>
    <row r="3" spans="1:12" s="28" customFormat="1" ht="15" customHeight="1">
      <c r="A3" s="755" t="s">
        <v>1468</v>
      </c>
      <c r="B3" s="755"/>
      <c r="C3" s="755"/>
      <c r="D3" s="755"/>
      <c r="E3" s="755"/>
      <c r="F3" s="755"/>
      <c r="G3" s="755"/>
      <c r="H3" s="755"/>
      <c r="I3" s="755"/>
      <c r="J3" s="755"/>
      <c r="K3" s="755"/>
      <c r="L3" s="755"/>
    </row>
    <row r="4" spans="1:12" s="29" customFormat="1" ht="30" customHeight="1">
      <c r="A4" s="744" t="s">
        <v>511</v>
      </c>
      <c r="B4" s="744"/>
      <c r="C4" s="744"/>
      <c r="D4" s="744"/>
      <c r="E4" s="744"/>
      <c r="F4" s="744"/>
      <c r="G4" s="744"/>
      <c r="H4" s="744"/>
      <c r="I4" s="744"/>
      <c r="J4" s="744"/>
      <c r="K4" s="744"/>
      <c r="L4" s="744"/>
    </row>
    <row r="5" spans="1:12" ht="15" customHeight="1">
      <c r="A5" s="125"/>
      <c r="B5" s="126"/>
      <c r="C5" s="126"/>
      <c r="D5" s="126"/>
      <c r="E5" s="126"/>
      <c r="F5" s="47"/>
      <c r="G5" s="282"/>
      <c r="H5" s="47"/>
      <c r="I5" s="47"/>
      <c r="J5" s="47"/>
      <c r="K5" s="47"/>
      <c r="L5" s="47"/>
    </row>
    <row r="6" spans="1:12" s="338" customFormat="1" ht="30" customHeight="1">
      <c r="A6" s="127"/>
      <c r="B6" s="127" t="s">
        <v>100</v>
      </c>
      <c r="C6" s="127" t="s">
        <v>102</v>
      </c>
      <c r="D6" s="127" t="s">
        <v>103</v>
      </c>
      <c r="E6" s="127" t="s">
        <v>105</v>
      </c>
      <c r="F6" s="127" t="s">
        <v>107</v>
      </c>
      <c r="G6" s="127" t="s">
        <v>109</v>
      </c>
      <c r="H6" s="127" t="s">
        <v>111</v>
      </c>
      <c r="I6" s="127" t="s">
        <v>113</v>
      </c>
      <c r="J6" s="127" t="s">
        <v>510</v>
      </c>
      <c r="K6" s="128" t="s">
        <v>518</v>
      </c>
      <c r="L6" s="129" t="s">
        <v>681</v>
      </c>
    </row>
    <row r="7" spans="1:12" ht="15" customHeight="1">
      <c r="A7" s="179" t="s">
        <v>682</v>
      </c>
      <c r="B7" s="339">
        <v>816140.51267999993</v>
      </c>
      <c r="C7" s="339">
        <v>2801678.8830900001</v>
      </c>
      <c r="D7" s="339">
        <v>1692934.5507700001</v>
      </c>
      <c r="E7" s="339">
        <v>53402.584499999997</v>
      </c>
      <c r="F7" s="339">
        <v>423706.05897000001</v>
      </c>
      <c r="G7" s="339">
        <v>423454.315</v>
      </c>
      <c r="H7" s="339">
        <v>29421.65523</v>
      </c>
      <c r="I7" s="339">
        <v>985918.90607000003</v>
      </c>
      <c r="J7" s="339">
        <v>406872.39452999999</v>
      </c>
      <c r="K7" s="339">
        <v>7633529.8608400002</v>
      </c>
      <c r="L7" s="130">
        <v>0.95720201636210189</v>
      </c>
    </row>
    <row r="8" spans="1:12" ht="15" customHeight="1">
      <c r="A8" s="179" t="s">
        <v>683</v>
      </c>
      <c r="B8" s="339">
        <v>3188.0000800000003</v>
      </c>
      <c r="C8" s="339">
        <v>10323.01823</v>
      </c>
      <c r="D8" s="339">
        <v>19608.855350000002</v>
      </c>
      <c r="E8" s="339">
        <v>156.49370999999999</v>
      </c>
      <c r="F8" s="339">
        <v>979.86943000000008</v>
      </c>
      <c r="G8" s="339">
        <v>909.41674999999998</v>
      </c>
      <c r="H8" s="339">
        <v>227.36457000000001</v>
      </c>
      <c r="I8" s="339">
        <v>2274.1821199999999</v>
      </c>
      <c r="J8" s="339">
        <v>427.56484999999998</v>
      </c>
      <c r="K8" s="339">
        <v>38094.765089999994</v>
      </c>
      <c r="L8" s="130">
        <v>4.7768708083596899E-3</v>
      </c>
    </row>
    <row r="9" spans="1:12" ht="15" customHeight="1">
      <c r="A9" s="179" t="s">
        <v>684</v>
      </c>
      <c r="B9" s="339">
        <v>22501.55154</v>
      </c>
      <c r="C9" s="339">
        <v>24952.703899999997</v>
      </c>
      <c r="D9" s="339">
        <v>8855.1456999999991</v>
      </c>
      <c r="E9" s="339">
        <v>2051.1875800000003</v>
      </c>
      <c r="F9" s="339">
        <v>2537.1075099999998</v>
      </c>
      <c r="G9" s="339">
        <v>16450.106230000001</v>
      </c>
      <c r="H9" s="339">
        <v>568.32378000000006</v>
      </c>
      <c r="I9" s="339">
        <v>72857.600839999999</v>
      </c>
      <c r="J9" s="339">
        <v>4853.5879699999996</v>
      </c>
      <c r="K9" s="339">
        <v>155627.31504999998</v>
      </c>
      <c r="L9" s="130">
        <v>1.9514796232222721E-2</v>
      </c>
    </row>
    <row r="10" spans="1:12" ht="15" customHeight="1">
      <c r="A10" s="179" t="s">
        <v>685</v>
      </c>
      <c r="B10" s="339">
        <v>712.18243999999993</v>
      </c>
      <c r="C10" s="339">
        <v>963.08447999999999</v>
      </c>
      <c r="D10" s="339">
        <v>435.30327</v>
      </c>
      <c r="E10" s="339">
        <v>77.285560000000004</v>
      </c>
      <c r="F10" s="339">
        <v>100.096</v>
      </c>
      <c r="G10" s="339">
        <v>776.25813000000005</v>
      </c>
      <c r="H10" s="339">
        <v>27.089700000000001</v>
      </c>
      <c r="I10" s="339">
        <v>3282.8524500000003</v>
      </c>
      <c r="J10" s="339">
        <v>206.52793</v>
      </c>
      <c r="K10" s="339">
        <v>6580.6799600000004</v>
      </c>
      <c r="L10" s="130">
        <v>8.2518051826321469E-4</v>
      </c>
    </row>
    <row r="11" spans="1:12" ht="15" customHeight="1">
      <c r="A11" s="179" t="s">
        <v>686</v>
      </c>
      <c r="B11" s="339">
        <v>2844.3787400000001</v>
      </c>
      <c r="C11" s="339">
        <v>4851.7712699999993</v>
      </c>
      <c r="D11" s="339">
        <v>3631.9847799999998</v>
      </c>
      <c r="E11" s="339">
        <v>33.242129999999996</v>
      </c>
      <c r="F11" s="339">
        <v>570.15503000000001</v>
      </c>
      <c r="G11" s="339">
        <v>2459.8048699999999</v>
      </c>
      <c r="H11" s="339">
        <v>118.39967999999999</v>
      </c>
      <c r="I11" s="339">
        <v>11038.8801</v>
      </c>
      <c r="J11" s="339">
        <v>1068.1578200000001</v>
      </c>
      <c r="K11" s="339">
        <v>26616.774420000002</v>
      </c>
      <c r="L11" s="130">
        <v>3.3375948752856046E-3</v>
      </c>
    </row>
    <row r="12" spans="1:12" ht="15" customHeight="1">
      <c r="A12" s="179" t="s">
        <v>687</v>
      </c>
      <c r="B12" s="339">
        <v>547.39210000000003</v>
      </c>
      <c r="C12" s="339">
        <v>928.91584999999998</v>
      </c>
      <c r="D12" s="339">
        <v>649.27347999999995</v>
      </c>
      <c r="E12" s="339">
        <v>6.5557400000000001</v>
      </c>
      <c r="F12" s="339">
        <v>114.03097</v>
      </c>
      <c r="G12" s="339">
        <v>482.35720000000003</v>
      </c>
      <c r="H12" s="339">
        <v>21.212250000000001</v>
      </c>
      <c r="I12" s="339">
        <v>2207.7760200000002</v>
      </c>
      <c r="J12" s="339">
        <v>207.46692000000002</v>
      </c>
      <c r="K12" s="339">
        <v>5164.9805299999998</v>
      </c>
      <c r="L12" s="130">
        <v>6.4765971548095354E-4</v>
      </c>
    </row>
    <row r="13" spans="1:12" ht="15" customHeight="1">
      <c r="A13" s="179" t="s">
        <v>688</v>
      </c>
      <c r="B13" s="339">
        <v>1168.9136799999999</v>
      </c>
      <c r="C13" s="339">
        <v>2444.3455299999996</v>
      </c>
      <c r="D13" s="339">
        <v>2115.56142</v>
      </c>
      <c r="E13" s="339">
        <v>0.41708999999999996</v>
      </c>
      <c r="F13" s="339">
        <v>237.01680999999999</v>
      </c>
      <c r="G13" s="339">
        <v>856.02045999999996</v>
      </c>
      <c r="H13" s="339">
        <v>119.83574</v>
      </c>
      <c r="I13" s="339">
        <v>3260.1004900000003</v>
      </c>
      <c r="J13" s="339">
        <v>112.10601</v>
      </c>
      <c r="K13" s="339">
        <v>10314.317229999999</v>
      </c>
      <c r="L13" s="130">
        <v>1.293357782040293E-3</v>
      </c>
    </row>
    <row r="14" spans="1:12" ht="15" customHeight="1">
      <c r="A14" s="179" t="s">
        <v>689</v>
      </c>
      <c r="B14" s="339">
        <v>549.78887999999995</v>
      </c>
      <c r="C14" s="339">
        <v>1132.3911599999999</v>
      </c>
      <c r="D14" s="339">
        <v>899.79011000000003</v>
      </c>
      <c r="E14" s="339">
        <v>0.20855000000000001</v>
      </c>
      <c r="F14" s="339">
        <v>118.50842999999999</v>
      </c>
      <c r="G14" s="339">
        <v>421.81990999999999</v>
      </c>
      <c r="H14" s="339">
        <v>59.917850000000001</v>
      </c>
      <c r="I14" s="339">
        <v>1584.6984299999999</v>
      </c>
      <c r="J14" s="339">
        <v>54.636360000000003</v>
      </c>
      <c r="K14" s="339">
        <v>4821.7596799999992</v>
      </c>
      <c r="L14" s="130">
        <v>6.046217375511256E-4</v>
      </c>
    </row>
    <row r="15" spans="1:12" ht="15" customHeight="1">
      <c r="A15" s="179" t="s">
        <v>690</v>
      </c>
      <c r="B15" s="339">
        <v>1118.4050500000001</v>
      </c>
      <c r="C15" s="339">
        <v>4035.6858999999999</v>
      </c>
      <c r="D15" s="339">
        <v>2465.07825</v>
      </c>
      <c r="E15" s="339">
        <v>12.854760000000001</v>
      </c>
      <c r="F15" s="339">
        <v>316.53856000000002</v>
      </c>
      <c r="G15" s="339">
        <v>664.11589000000004</v>
      </c>
      <c r="H15" s="339">
        <v>16.58935</v>
      </c>
      <c r="I15" s="339">
        <v>1826.3910100000001</v>
      </c>
      <c r="J15" s="339">
        <v>523.33123000000001</v>
      </c>
      <c r="K15" s="339">
        <v>10978.99</v>
      </c>
      <c r="L15" s="130">
        <v>1.3767040356429446E-3</v>
      </c>
    </row>
    <row r="16" spans="1:12" ht="15" customHeight="1">
      <c r="A16" s="179" t="s">
        <v>691</v>
      </c>
      <c r="B16" s="339">
        <v>872.43916000000002</v>
      </c>
      <c r="C16" s="339">
        <v>3092.9034100000003</v>
      </c>
      <c r="D16" s="339">
        <v>1901.43651</v>
      </c>
      <c r="E16" s="339">
        <v>10.283809999999999</v>
      </c>
      <c r="F16" s="339">
        <v>253.23085</v>
      </c>
      <c r="G16" s="339">
        <v>522.32565999999997</v>
      </c>
      <c r="H16" s="339">
        <v>13.27148</v>
      </c>
      <c r="I16" s="339">
        <v>1408.72009</v>
      </c>
      <c r="J16" s="339">
        <v>351.16739000000001</v>
      </c>
      <c r="K16" s="339">
        <v>8425.7783600000002</v>
      </c>
      <c r="L16" s="130">
        <v>1.0565455539758204E-3</v>
      </c>
    </row>
    <row r="17" spans="1:12" ht="15" customHeight="1">
      <c r="A17" s="179" t="s">
        <v>692</v>
      </c>
      <c r="B17" s="339">
        <v>19480.287620000003</v>
      </c>
      <c r="C17" s="339">
        <v>29194.495050000001</v>
      </c>
      <c r="D17" s="339">
        <v>27196.564129999999</v>
      </c>
      <c r="E17" s="339">
        <v>1022.44377</v>
      </c>
      <c r="F17" s="339">
        <v>6546.3551299999999</v>
      </c>
      <c r="G17" s="339">
        <v>5878.7063099999996</v>
      </c>
      <c r="H17" s="339">
        <v>331.73854</v>
      </c>
      <c r="I17" s="339">
        <v>41343.414950000006</v>
      </c>
      <c r="J17" s="339">
        <v>6775.5324900000005</v>
      </c>
      <c r="K17" s="339">
        <v>137769.53799000001</v>
      </c>
      <c r="L17" s="130">
        <v>1.727553071270645E-2</v>
      </c>
    </row>
    <row r="18" spans="1:12" ht="15" customHeight="1">
      <c r="A18" s="179" t="s">
        <v>693</v>
      </c>
      <c r="B18" s="339">
        <v>12180.0682</v>
      </c>
      <c r="C18" s="339">
        <v>25376.1034</v>
      </c>
      <c r="D18" s="339">
        <v>26221.486510000002</v>
      </c>
      <c r="E18" s="339">
        <v>537.48095000000001</v>
      </c>
      <c r="F18" s="339">
        <v>6546.3551299999999</v>
      </c>
      <c r="G18" s="339">
        <v>5396.2678900000001</v>
      </c>
      <c r="H18" s="339">
        <v>321.85293999999999</v>
      </c>
      <c r="I18" s="339">
        <v>40554.137590000006</v>
      </c>
      <c r="J18" s="339">
        <v>5688.8129600000002</v>
      </c>
      <c r="K18" s="339">
        <v>122822.56556999999</v>
      </c>
      <c r="L18" s="130">
        <v>1.5401263840138225E-2</v>
      </c>
    </row>
    <row r="19" spans="1:12" ht="15" customHeight="1">
      <c r="A19" s="180" t="s">
        <v>694</v>
      </c>
      <c r="B19" s="340">
        <v>863254.0493099998</v>
      </c>
      <c r="C19" s="340">
        <v>2867157.8847400001</v>
      </c>
      <c r="D19" s="340">
        <v>1737198.8850500002</v>
      </c>
      <c r="E19" s="340">
        <v>56522.729829999997</v>
      </c>
      <c r="F19" s="340">
        <v>433913.23201000004</v>
      </c>
      <c r="G19" s="340">
        <v>449763.06875999999</v>
      </c>
      <c r="H19" s="340">
        <v>30576.542319999993</v>
      </c>
      <c r="I19" s="340">
        <v>1116245.2934599998</v>
      </c>
      <c r="J19" s="340">
        <v>420205.11005000002</v>
      </c>
      <c r="K19" s="340">
        <v>7974836.7955300007</v>
      </c>
      <c r="L19" s="131">
        <v>1</v>
      </c>
    </row>
    <row r="20" spans="1:12" ht="15" customHeight="1">
      <c r="A20" s="179" t="s">
        <v>695</v>
      </c>
      <c r="B20" s="339">
        <v>18049.870859999999</v>
      </c>
      <c r="C20" s="339">
        <v>41816.416530000002</v>
      </c>
      <c r="D20" s="339">
        <v>49716.145230000009</v>
      </c>
      <c r="E20" s="339">
        <v>788.30831999999998</v>
      </c>
      <c r="F20" s="339">
        <v>8112.0908099999997</v>
      </c>
      <c r="G20" s="339">
        <v>8508.4455400000006</v>
      </c>
      <c r="H20" s="339">
        <v>670.70878999999991</v>
      </c>
      <c r="I20" s="339">
        <v>51312.366700000006</v>
      </c>
      <c r="J20" s="339">
        <v>6936.17641</v>
      </c>
      <c r="K20" s="339">
        <v>185910.52918999997</v>
      </c>
      <c r="L20" s="130"/>
    </row>
    <row r="21" spans="1:12" s="30" customFormat="1" ht="15" customHeight="1" thickBot="1">
      <c r="A21" s="222" t="s">
        <v>696</v>
      </c>
      <c r="B21" s="130">
        <v>0.10824723708375636</v>
      </c>
      <c r="C21" s="130">
        <v>0.35952558757654818</v>
      </c>
      <c r="D21" s="130">
        <v>0.21783503908490298</v>
      </c>
      <c r="E21" s="130">
        <v>7.0876346788290032E-3</v>
      </c>
      <c r="F21" s="130">
        <v>5.4410296177247665E-2</v>
      </c>
      <c r="G21" s="130">
        <v>5.6397777194901091E-2</v>
      </c>
      <c r="H21" s="130">
        <v>3.8341276572755119E-3</v>
      </c>
      <c r="I21" s="130">
        <v>0.13997092631233152</v>
      </c>
      <c r="J21" s="130">
        <v>5.2691374234207576E-2</v>
      </c>
      <c r="K21" s="130">
        <v>1</v>
      </c>
      <c r="L21" s="130"/>
    </row>
    <row r="22" spans="1:12" ht="15" customHeight="1" thickTop="1">
      <c r="A22" s="540" t="s">
        <v>697</v>
      </c>
      <c r="B22" s="541"/>
      <c r="C22" s="541"/>
      <c r="D22" s="541"/>
      <c r="E22" s="541"/>
      <c r="F22" s="542"/>
      <c r="G22" s="542"/>
      <c r="H22" s="542"/>
      <c r="I22" s="542"/>
      <c r="J22" s="542"/>
      <c r="K22" s="542"/>
      <c r="L22" s="542"/>
    </row>
    <row r="23" spans="1:12" ht="82.5" customHeight="1">
      <c r="A23" s="789" t="s">
        <v>557</v>
      </c>
      <c r="B23" s="791"/>
      <c r="C23" s="791"/>
      <c r="D23" s="791"/>
      <c r="E23" s="791"/>
      <c r="F23" s="791"/>
      <c r="G23" s="791"/>
      <c r="H23" s="791"/>
      <c r="I23" s="791"/>
      <c r="J23" s="791"/>
      <c r="K23" s="791"/>
      <c r="L23" s="791"/>
    </row>
    <row r="24" spans="1:12" ht="70.5" customHeight="1">
      <c r="A24" s="789" t="s">
        <v>558</v>
      </c>
      <c r="B24" s="790"/>
      <c r="C24" s="790"/>
      <c r="D24" s="790"/>
      <c r="E24" s="790"/>
      <c r="F24" s="790"/>
      <c r="G24" s="790"/>
      <c r="H24" s="790"/>
      <c r="I24" s="790"/>
      <c r="J24" s="790"/>
      <c r="K24" s="790"/>
      <c r="L24" s="790"/>
    </row>
    <row r="25" spans="1:12" ht="15" customHeight="1">
      <c r="A25" s="543" t="s">
        <v>698</v>
      </c>
      <c r="B25" s="544"/>
      <c r="C25" s="544"/>
      <c r="D25" s="544"/>
      <c r="E25" s="544"/>
      <c r="F25" s="543"/>
      <c r="G25" s="543"/>
      <c r="H25" s="543"/>
      <c r="I25" s="543"/>
      <c r="J25" s="543"/>
      <c r="K25" s="543"/>
      <c r="L25" s="543"/>
    </row>
    <row r="26" spans="1:12" ht="15" customHeight="1">
      <c r="A26" s="137"/>
      <c r="B26" s="126"/>
      <c r="C26" s="126"/>
      <c r="D26" s="126"/>
      <c r="E26" s="126"/>
      <c r="F26" s="47"/>
      <c r="G26" s="47"/>
      <c r="H26" s="47"/>
      <c r="I26" s="47"/>
      <c r="J26" s="47"/>
      <c r="K26" s="47"/>
      <c r="L26" s="47"/>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84" orientation="landscape" horizont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0"/>
  <sheetViews>
    <sheetView workbookViewId="0">
      <selection activeCell="A3" sqref="A3:L3"/>
    </sheetView>
  </sheetViews>
  <sheetFormatPr defaultRowHeight="15"/>
  <cols>
    <col min="1" max="1" width="56.85546875" style="5" customWidth="1"/>
    <col min="2" max="2" width="7.28515625" style="5" bestFit="1" customWidth="1"/>
    <col min="3" max="4" width="7.5703125" style="5" bestFit="1" customWidth="1"/>
    <col min="5" max="10" width="6.28515625" style="5" bestFit="1" customWidth="1"/>
    <col min="11" max="11" width="9.28515625" style="5" bestFit="1" customWidth="1"/>
    <col min="12" max="12" width="10.7109375" style="5" customWidth="1"/>
    <col min="13" max="16384" width="9.140625" style="5"/>
  </cols>
  <sheetData>
    <row r="1" spans="1:12" ht="30" customHeight="1">
      <c r="A1" s="727" t="s">
        <v>446</v>
      </c>
      <c r="B1" s="727"/>
      <c r="C1" s="727"/>
      <c r="D1" s="727"/>
      <c r="E1" s="727"/>
      <c r="F1" s="727"/>
      <c r="G1" s="727"/>
      <c r="H1" s="727"/>
      <c r="I1" s="727"/>
      <c r="J1" s="727"/>
      <c r="K1" s="727"/>
      <c r="L1" s="727"/>
    </row>
    <row r="2" spans="1:12" ht="18">
      <c r="A2" s="728" t="s">
        <v>722</v>
      </c>
      <c r="B2" s="728"/>
      <c r="C2" s="728"/>
      <c r="D2" s="728"/>
      <c r="E2" s="728"/>
      <c r="F2" s="728"/>
      <c r="G2" s="728"/>
      <c r="H2" s="728"/>
      <c r="I2" s="728"/>
      <c r="J2" s="728"/>
      <c r="K2" s="728"/>
      <c r="L2" s="728"/>
    </row>
    <row r="3" spans="1:12" ht="18">
      <c r="A3" s="728" t="s">
        <v>1468</v>
      </c>
      <c r="B3" s="728"/>
      <c r="C3" s="728"/>
      <c r="D3" s="728"/>
      <c r="E3" s="728"/>
      <c r="F3" s="728"/>
      <c r="G3" s="728"/>
      <c r="H3" s="728"/>
      <c r="I3" s="728"/>
      <c r="J3" s="728"/>
      <c r="K3" s="728"/>
      <c r="L3" s="728"/>
    </row>
    <row r="4" spans="1:12" ht="30" customHeight="1">
      <c r="A4" s="732" t="s">
        <v>511</v>
      </c>
      <c r="B4" s="732"/>
      <c r="C4" s="732"/>
      <c r="D4" s="732"/>
      <c r="E4" s="732"/>
      <c r="F4" s="732"/>
      <c r="G4" s="732"/>
      <c r="H4" s="732"/>
      <c r="I4" s="732"/>
      <c r="J4" s="732"/>
      <c r="K4" s="732"/>
      <c r="L4" s="732"/>
    </row>
    <row r="5" spans="1:12">
      <c r="A5" s="99"/>
      <c r="B5" s="205"/>
      <c r="C5" s="101"/>
      <c r="D5" s="205"/>
      <c r="E5" s="101"/>
      <c r="F5" s="184"/>
      <c r="G5" s="205"/>
      <c r="H5" s="205"/>
      <c r="I5" s="205"/>
      <c r="J5" s="205"/>
      <c r="K5" s="205"/>
      <c r="L5" s="98"/>
    </row>
    <row r="6" spans="1:12" ht="30" customHeight="1">
      <c r="A6" s="72" t="s">
        <v>723</v>
      </c>
      <c r="B6" s="73" t="s">
        <v>100</v>
      </c>
      <c r="C6" s="73" t="s">
        <v>102</v>
      </c>
      <c r="D6" s="73" t="s">
        <v>103</v>
      </c>
      <c r="E6" s="73" t="s">
        <v>105</v>
      </c>
      <c r="F6" s="73" t="s">
        <v>107</v>
      </c>
      <c r="G6" s="73" t="s">
        <v>109</v>
      </c>
      <c r="H6" s="73" t="s">
        <v>111</v>
      </c>
      <c r="I6" s="73" t="s">
        <v>113</v>
      </c>
      <c r="J6" s="73" t="s">
        <v>510</v>
      </c>
      <c r="K6" s="176" t="s">
        <v>518</v>
      </c>
      <c r="L6" s="73" t="s">
        <v>724</v>
      </c>
    </row>
    <row r="7" spans="1:12">
      <c r="A7" s="100" t="s">
        <v>725</v>
      </c>
      <c r="B7" s="97">
        <v>0</v>
      </c>
      <c r="C7" s="97">
        <v>0</v>
      </c>
      <c r="D7" s="97">
        <v>45000</v>
      </c>
      <c r="E7" s="97">
        <v>0</v>
      </c>
      <c r="F7" s="97">
        <v>0</v>
      </c>
      <c r="G7" s="97">
        <v>0</v>
      </c>
      <c r="H7" s="97">
        <v>0</v>
      </c>
      <c r="I7" s="97">
        <v>0</v>
      </c>
      <c r="J7" s="97">
        <v>0</v>
      </c>
      <c r="K7" s="97">
        <v>45000</v>
      </c>
      <c r="L7" s="160">
        <v>3.7519000554853459E-2</v>
      </c>
    </row>
    <row r="8" spans="1:12">
      <c r="A8" s="100" t="s">
        <v>726</v>
      </c>
      <c r="B8" s="97">
        <v>7271.6</v>
      </c>
      <c r="C8" s="97">
        <v>169690.27778</v>
      </c>
      <c r="D8" s="97">
        <v>87000</v>
      </c>
      <c r="E8" s="97">
        <v>0</v>
      </c>
      <c r="F8" s="97">
        <v>0</v>
      </c>
      <c r="G8" s="97">
        <v>0</v>
      </c>
      <c r="H8" s="97">
        <v>0</v>
      </c>
      <c r="I8" s="97">
        <v>30000</v>
      </c>
      <c r="J8" s="97">
        <v>0</v>
      </c>
      <c r="K8" s="97">
        <v>293961.87777999998</v>
      </c>
      <c r="L8" s="160">
        <v>0.24509235234519072</v>
      </c>
    </row>
    <row r="9" spans="1:12">
      <c r="A9" s="100" t="s">
        <v>727</v>
      </c>
      <c r="B9" s="97">
        <v>13720</v>
      </c>
      <c r="C9" s="97">
        <v>228054.01425000001</v>
      </c>
      <c r="D9" s="97">
        <v>7000</v>
      </c>
      <c r="E9" s="97">
        <v>0</v>
      </c>
      <c r="F9" s="97">
        <v>0</v>
      </c>
      <c r="G9" s="97">
        <v>0</v>
      </c>
      <c r="H9" s="97">
        <v>0</v>
      </c>
      <c r="I9" s="97">
        <v>0</v>
      </c>
      <c r="J9" s="97">
        <v>0</v>
      </c>
      <c r="K9" s="97">
        <v>248774.01425000001</v>
      </c>
      <c r="L9" s="160">
        <v>0.20741671952619714</v>
      </c>
    </row>
    <row r="10" spans="1:12">
      <c r="A10" s="100" t="s">
        <v>728</v>
      </c>
      <c r="B10" s="97">
        <v>3509.2202599999996</v>
      </c>
      <c r="C10" s="97">
        <v>73406</v>
      </c>
      <c r="D10" s="97">
        <v>0</v>
      </c>
      <c r="E10" s="97">
        <v>0</v>
      </c>
      <c r="F10" s="97">
        <v>0</v>
      </c>
      <c r="G10" s="97">
        <v>2058</v>
      </c>
      <c r="H10" s="97">
        <v>0</v>
      </c>
      <c r="I10" s="97">
        <v>0</v>
      </c>
      <c r="J10" s="97">
        <v>0</v>
      </c>
      <c r="K10" s="97">
        <v>78973.220260000002</v>
      </c>
      <c r="L10" s="160">
        <v>6.5844362105633422E-2</v>
      </c>
    </row>
    <row r="11" spans="1:12">
      <c r="A11" s="100" t="s">
        <v>729</v>
      </c>
      <c r="B11" s="97">
        <v>1804.51161</v>
      </c>
      <c r="C11" s="97">
        <v>48497.946920000002</v>
      </c>
      <c r="D11" s="97">
        <v>38347</v>
      </c>
      <c r="E11" s="97">
        <v>0</v>
      </c>
      <c r="F11" s="97">
        <v>0</v>
      </c>
      <c r="G11" s="97">
        <v>1225</v>
      </c>
      <c r="H11" s="97">
        <v>0</v>
      </c>
      <c r="I11" s="97">
        <v>0</v>
      </c>
      <c r="J11" s="97">
        <v>0</v>
      </c>
      <c r="K11" s="97">
        <v>89874.458530000004</v>
      </c>
      <c r="L11" s="160">
        <v>7.4933330210093865E-2</v>
      </c>
    </row>
    <row r="12" spans="1:12">
      <c r="A12" s="100" t="s">
        <v>730</v>
      </c>
      <c r="B12" s="97">
        <v>4053.16579</v>
      </c>
      <c r="C12" s="97">
        <v>30566.30082</v>
      </c>
      <c r="D12" s="97">
        <v>16371.751539999999</v>
      </c>
      <c r="E12" s="97">
        <v>0</v>
      </c>
      <c r="F12" s="97">
        <v>0</v>
      </c>
      <c r="G12" s="97">
        <v>0</v>
      </c>
      <c r="H12" s="97">
        <v>0</v>
      </c>
      <c r="I12" s="97">
        <v>0</v>
      </c>
      <c r="J12" s="97">
        <v>0</v>
      </c>
      <c r="K12" s="97">
        <v>50991.218150000001</v>
      </c>
      <c r="L12" s="160">
        <v>4.2514212045833416E-2</v>
      </c>
    </row>
    <row r="13" spans="1:12">
      <c r="A13" s="100" t="s">
        <v>731</v>
      </c>
      <c r="B13" s="97">
        <v>3720.71497</v>
      </c>
      <c r="C13" s="97">
        <v>14385.94874</v>
      </c>
      <c r="D13" s="97">
        <v>3830.6796199999999</v>
      </c>
      <c r="E13" s="97">
        <v>0</v>
      </c>
      <c r="F13" s="97">
        <v>0</v>
      </c>
      <c r="G13" s="97">
        <v>0</v>
      </c>
      <c r="H13" s="97">
        <v>0</v>
      </c>
      <c r="I13" s="97">
        <v>0</v>
      </c>
      <c r="J13" s="97">
        <v>0</v>
      </c>
      <c r="K13" s="97">
        <v>21937.34333</v>
      </c>
      <c r="L13" s="160">
        <v>1.8290382146006239E-2</v>
      </c>
    </row>
    <row r="14" spans="1:12">
      <c r="A14" s="100" t="s">
        <v>732</v>
      </c>
      <c r="B14" s="97">
        <v>7027.3306900000007</v>
      </c>
      <c r="C14" s="97">
        <v>7076.2407599999997</v>
      </c>
      <c r="D14" s="97">
        <v>3978.0081399999999</v>
      </c>
      <c r="E14" s="97">
        <v>0</v>
      </c>
      <c r="F14" s="97">
        <v>0</v>
      </c>
      <c r="G14" s="97">
        <v>0</v>
      </c>
      <c r="H14" s="97">
        <v>0</v>
      </c>
      <c r="I14" s="97">
        <v>173.62037000000001</v>
      </c>
      <c r="J14" s="97">
        <v>0</v>
      </c>
      <c r="K14" s="97">
        <v>18255.199960000002</v>
      </c>
      <c r="L14" s="160">
        <v>1.5220374609515573E-2</v>
      </c>
    </row>
    <row r="15" spans="1:12">
      <c r="A15" s="100" t="s">
        <v>733</v>
      </c>
      <c r="B15" s="97">
        <v>3303.4544100000003</v>
      </c>
      <c r="C15" s="97">
        <v>5115.6619099999998</v>
      </c>
      <c r="D15" s="97">
        <v>1844.6567</v>
      </c>
      <c r="E15" s="97">
        <v>0</v>
      </c>
      <c r="F15" s="97">
        <v>0</v>
      </c>
      <c r="G15" s="97">
        <v>130</v>
      </c>
      <c r="H15" s="97">
        <v>0</v>
      </c>
      <c r="I15" s="97">
        <v>0</v>
      </c>
      <c r="J15" s="97">
        <v>0</v>
      </c>
      <c r="K15" s="97">
        <v>10393.773020000001</v>
      </c>
      <c r="L15" s="160">
        <v>8.6658661267644647E-3</v>
      </c>
    </row>
    <row r="16" spans="1:12">
      <c r="A16" s="100" t="s">
        <v>734</v>
      </c>
      <c r="B16" s="97">
        <v>5487.3591299999998</v>
      </c>
      <c r="C16" s="97">
        <v>9540.4413000000004</v>
      </c>
      <c r="D16" s="97">
        <v>4381.1756500000001</v>
      </c>
      <c r="E16" s="97">
        <v>0</v>
      </c>
      <c r="F16" s="97">
        <v>0</v>
      </c>
      <c r="G16" s="97">
        <v>71</v>
      </c>
      <c r="H16" s="97">
        <v>0</v>
      </c>
      <c r="I16" s="97">
        <v>68.606850000000009</v>
      </c>
      <c r="J16" s="97">
        <v>0</v>
      </c>
      <c r="K16" s="97">
        <v>19548.58293</v>
      </c>
      <c r="L16" s="160">
        <v>1.6298739862161529E-2</v>
      </c>
    </row>
    <row r="17" spans="1:12">
      <c r="A17" s="100" t="s">
        <v>735</v>
      </c>
      <c r="B17" s="97">
        <v>6711.9765399999997</v>
      </c>
      <c r="C17" s="97">
        <v>24036.968940000002</v>
      </c>
      <c r="D17" s="97">
        <v>4432.04072</v>
      </c>
      <c r="E17" s="97">
        <v>0</v>
      </c>
      <c r="F17" s="97">
        <v>1293.6245200000001</v>
      </c>
      <c r="G17" s="97">
        <v>35</v>
      </c>
      <c r="H17" s="97">
        <v>0</v>
      </c>
      <c r="I17" s="97">
        <v>85.356899999999996</v>
      </c>
      <c r="J17" s="97">
        <v>0</v>
      </c>
      <c r="K17" s="97">
        <v>36594.967619999996</v>
      </c>
      <c r="L17" s="160">
        <v>3.0511258009769424E-2</v>
      </c>
    </row>
    <row r="18" spans="1:12">
      <c r="A18" s="100" t="s">
        <v>736</v>
      </c>
      <c r="B18" s="97">
        <v>6026.6615899999997</v>
      </c>
      <c r="C18" s="97">
        <v>194513.86619</v>
      </c>
      <c r="D18" s="97">
        <v>13400.394900000001</v>
      </c>
      <c r="E18" s="97">
        <v>0</v>
      </c>
      <c r="F18" s="97">
        <v>21397.15379</v>
      </c>
      <c r="G18" s="97">
        <v>173.51618999999999</v>
      </c>
      <c r="H18" s="97">
        <v>0</v>
      </c>
      <c r="I18" s="97">
        <v>368.30374</v>
      </c>
      <c r="J18" s="97">
        <v>0</v>
      </c>
      <c r="K18" s="97">
        <v>235879.89640000003</v>
      </c>
      <c r="L18" s="160">
        <v>0.19666617697578614</v>
      </c>
    </row>
    <row r="19" spans="1:12">
      <c r="A19" s="100" t="s">
        <v>737</v>
      </c>
      <c r="B19" s="97">
        <v>783.52536999999995</v>
      </c>
      <c r="C19" s="97">
        <v>29028.599739999998</v>
      </c>
      <c r="D19" s="97">
        <v>2661.1080400000001</v>
      </c>
      <c r="E19" s="97">
        <v>0</v>
      </c>
      <c r="F19" s="97">
        <v>4625.9757900000004</v>
      </c>
      <c r="G19" s="97">
        <v>38.010249999999999</v>
      </c>
      <c r="H19" s="97">
        <v>0</v>
      </c>
      <c r="I19" s="97">
        <v>70.997190000000003</v>
      </c>
      <c r="J19" s="97">
        <v>0</v>
      </c>
      <c r="K19" s="97">
        <v>37208.216379999998</v>
      </c>
      <c r="L19" s="160">
        <v>3.1022557577918386E-2</v>
      </c>
    </row>
    <row r="20" spans="1:12">
      <c r="A20" s="100" t="s">
        <v>738</v>
      </c>
      <c r="B20" s="97">
        <v>1226.0741499999999</v>
      </c>
      <c r="C20" s="97">
        <v>8906.7746999999999</v>
      </c>
      <c r="D20" s="97">
        <v>1110.3579499999998</v>
      </c>
      <c r="E20" s="97">
        <v>0</v>
      </c>
      <c r="F20" s="97">
        <v>510.12935999999996</v>
      </c>
      <c r="G20" s="97">
        <v>100.13702000000001</v>
      </c>
      <c r="H20" s="97">
        <v>0</v>
      </c>
      <c r="I20" s="97">
        <v>146.04837000000001</v>
      </c>
      <c r="J20" s="97">
        <v>0</v>
      </c>
      <c r="K20" s="97">
        <v>11999.521550000001</v>
      </c>
      <c r="L20" s="160">
        <v>1.0004667904276135E-2</v>
      </c>
    </row>
    <row r="21" spans="1:12">
      <c r="A21" s="72" t="s">
        <v>159</v>
      </c>
      <c r="B21" s="158">
        <v>64645.594509999995</v>
      </c>
      <c r="C21" s="158">
        <v>842819.04204999993</v>
      </c>
      <c r="D21" s="158">
        <v>229357.17325999998</v>
      </c>
      <c r="E21" s="158">
        <v>0</v>
      </c>
      <c r="F21" s="158">
        <v>27826.883460000001</v>
      </c>
      <c r="G21" s="158">
        <v>3830.6634599999998</v>
      </c>
      <c r="H21" s="158">
        <v>0</v>
      </c>
      <c r="I21" s="158">
        <v>30912.933419999998</v>
      </c>
      <c r="J21" s="158">
        <v>0</v>
      </c>
      <c r="K21" s="158">
        <v>1199392.2901600001</v>
      </c>
      <c r="L21" s="161">
        <v>1</v>
      </c>
    </row>
    <row r="22" spans="1:12">
      <c r="A22" s="54" t="s">
        <v>739</v>
      </c>
      <c r="B22" s="160">
        <v>5.3898624361989361E-2</v>
      </c>
      <c r="C22" s="160">
        <v>0.70270506902922236</v>
      </c>
      <c r="D22" s="160">
        <v>0.19122782024003465</v>
      </c>
      <c r="E22" s="160">
        <v>0</v>
      </c>
      <c r="F22" s="160">
        <v>2.320081902167961E-2</v>
      </c>
      <c r="G22" s="160">
        <v>3.1938369884710409E-3</v>
      </c>
      <c r="H22" s="160">
        <v>0</v>
      </c>
      <c r="I22" s="160">
        <v>2.5773830358602839E-2</v>
      </c>
      <c r="J22" s="160">
        <v>0</v>
      </c>
      <c r="K22" s="160">
        <v>1</v>
      </c>
      <c r="L22" s="234"/>
    </row>
    <row r="23" spans="1:12" ht="30" customHeight="1">
      <c r="A23" s="433" t="s">
        <v>740</v>
      </c>
      <c r="B23" s="73" t="s">
        <v>100</v>
      </c>
      <c r="C23" s="73" t="s">
        <v>102</v>
      </c>
      <c r="D23" s="73" t="s">
        <v>103</v>
      </c>
      <c r="E23" s="73" t="s">
        <v>105</v>
      </c>
      <c r="F23" s="73" t="s">
        <v>107</v>
      </c>
      <c r="G23" s="73" t="s">
        <v>109</v>
      </c>
      <c r="H23" s="73" t="s">
        <v>111</v>
      </c>
      <c r="I23" s="73" t="s">
        <v>113</v>
      </c>
      <c r="J23" s="73" t="s">
        <v>510</v>
      </c>
      <c r="K23" s="176" t="s">
        <v>518</v>
      </c>
      <c r="L23" s="73" t="s">
        <v>681</v>
      </c>
    </row>
    <row r="24" spans="1:12">
      <c r="A24" s="100" t="s">
        <v>725</v>
      </c>
      <c r="B24" s="97">
        <v>0</v>
      </c>
      <c r="C24" s="97">
        <v>0</v>
      </c>
      <c r="D24" s="97">
        <v>3</v>
      </c>
      <c r="E24" s="97">
        <v>0</v>
      </c>
      <c r="F24" s="97">
        <v>0</v>
      </c>
      <c r="G24" s="97">
        <v>0</v>
      </c>
      <c r="H24" s="97">
        <v>0</v>
      </c>
      <c r="I24" s="97">
        <v>0</v>
      </c>
      <c r="J24" s="97">
        <v>0</v>
      </c>
      <c r="K24" s="97">
        <v>3</v>
      </c>
      <c r="L24" s="160">
        <v>4.6738436131927026E-5</v>
      </c>
    </row>
    <row r="25" spans="1:12">
      <c r="A25" s="100" t="s">
        <v>726</v>
      </c>
      <c r="B25" s="97">
        <v>1</v>
      </c>
      <c r="C25" s="97">
        <v>22</v>
      </c>
      <c r="D25" s="97">
        <v>9</v>
      </c>
      <c r="E25" s="97">
        <v>0</v>
      </c>
      <c r="F25" s="97">
        <v>0</v>
      </c>
      <c r="G25" s="97">
        <v>0</v>
      </c>
      <c r="H25" s="97">
        <v>0</v>
      </c>
      <c r="I25" s="97">
        <v>3</v>
      </c>
      <c r="J25" s="97">
        <v>0</v>
      </c>
      <c r="K25" s="97">
        <v>35</v>
      </c>
      <c r="L25" s="160">
        <v>5.4528175487248201E-4</v>
      </c>
    </row>
    <row r="26" spans="1:12">
      <c r="A26" s="100" t="s">
        <v>727</v>
      </c>
      <c r="B26" s="97">
        <v>2</v>
      </c>
      <c r="C26" s="97">
        <v>44</v>
      </c>
      <c r="D26" s="97">
        <v>2</v>
      </c>
      <c r="E26" s="97">
        <v>0</v>
      </c>
      <c r="F26" s="97">
        <v>0</v>
      </c>
      <c r="G26" s="97">
        <v>0</v>
      </c>
      <c r="H26" s="97">
        <v>0</v>
      </c>
      <c r="I26" s="97">
        <v>0</v>
      </c>
      <c r="J26" s="97">
        <v>0</v>
      </c>
      <c r="K26" s="97">
        <v>48</v>
      </c>
      <c r="L26" s="160">
        <v>7.4781497811083242E-4</v>
      </c>
    </row>
    <row r="27" spans="1:12">
      <c r="A27" s="100" t="s">
        <v>728</v>
      </c>
      <c r="B27" s="97">
        <v>2</v>
      </c>
      <c r="C27" s="97">
        <v>34</v>
      </c>
      <c r="D27" s="97">
        <v>0</v>
      </c>
      <c r="E27" s="97">
        <v>0</v>
      </c>
      <c r="F27" s="97">
        <v>0</v>
      </c>
      <c r="G27" s="97">
        <v>1</v>
      </c>
      <c r="H27" s="97">
        <v>0</v>
      </c>
      <c r="I27" s="97">
        <v>0</v>
      </c>
      <c r="J27" s="97">
        <v>0</v>
      </c>
      <c r="K27" s="97">
        <v>37</v>
      </c>
      <c r="L27" s="160">
        <v>5.7644071229376662E-4</v>
      </c>
    </row>
    <row r="28" spans="1:12">
      <c r="A28" s="100" t="s">
        <v>729</v>
      </c>
      <c r="B28" s="97">
        <v>2</v>
      </c>
      <c r="C28" s="97">
        <v>51</v>
      </c>
      <c r="D28" s="97">
        <v>38</v>
      </c>
      <c r="E28" s="97">
        <v>0</v>
      </c>
      <c r="F28" s="97">
        <v>0</v>
      </c>
      <c r="G28" s="97">
        <v>1</v>
      </c>
      <c r="H28" s="97">
        <v>0</v>
      </c>
      <c r="I28" s="97">
        <v>0</v>
      </c>
      <c r="J28" s="97">
        <v>0</v>
      </c>
      <c r="K28" s="97">
        <v>92</v>
      </c>
      <c r="L28" s="160">
        <v>1.4333120413790954E-3</v>
      </c>
    </row>
    <row r="29" spans="1:12">
      <c r="A29" s="100" t="s">
        <v>730</v>
      </c>
      <c r="B29" s="97">
        <v>8</v>
      </c>
      <c r="C29" s="97">
        <v>56</v>
      </c>
      <c r="D29" s="97">
        <v>33</v>
      </c>
      <c r="E29" s="97">
        <v>0</v>
      </c>
      <c r="F29" s="97">
        <v>0</v>
      </c>
      <c r="G29" s="97">
        <v>0</v>
      </c>
      <c r="H29" s="97">
        <v>0</v>
      </c>
      <c r="I29" s="97">
        <v>0</v>
      </c>
      <c r="J29" s="97">
        <v>0</v>
      </c>
      <c r="K29" s="97">
        <v>97</v>
      </c>
      <c r="L29" s="160">
        <v>1.5112094349323071E-3</v>
      </c>
    </row>
    <row r="30" spans="1:12">
      <c r="A30" s="100" t="s">
        <v>731</v>
      </c>
      <c r="B30" s="97">
        <v>14</v>
      </c>
      <c r="C30" s="97">
        <v>51</v>
      </c>
      <c r="D30" s="97">
        <v>14</v>
      </c>
      <c r="E30" s="97">
        <v>0</v>
      </c>
      <c r="F30" s="97">
        <v>0</v>
      </c>
      <c r="G30" s="97">
        <v>0</v>
      </c>
      <c r="H30" s="97">
        <v>0</v>
      </c>
      <c r="I30" s="97">
        <v>0</v>
      </c>
      <c r="J30" s="97">
        <v>0</v>
      </c>
      <c r="K30" s="97">
        <v>79</v>
      </c>
      <c r="L30" s="160">
        <v>1.2307788181407451E-3</v>
      </c>
    </row>
    <row r="31" spans="1:12">
      <c r="A31" s="100" t="s">
        <v>732</v>
      </c>
      <c r="B31" s="97">
        <v>39</v>
      </c>
      <c r="C31" s="97">
        <v>42</v>
      </c>
      <c r="D31" s="97">
        <v>24</v>
      </c>
      <c r="E31" s="97">
        <v>0</v>
      </c>
      <c r="F31" s="97">
        <v>0</v>
      </c>
      <c r="G31" s="97">
        <v>0</v>
      </c>
      <c r="H31" s="97">
        <v>0</v>
      </c>
      <c r="I31" s="97">
        <v>1</v>
      </c>
      <c r="J31" s="97">
        <v>0</v>
      </c>
      <c r="K31" s="97">
        <v>106</v>
      </c>
      <c r="L31" s="160">
        <v>1.6514247433280882E-3</v>
      </c>
    </row>
    <row r="32" spans="1:12">
      <c r="A32" s="100" t="s">
        <v>733</v>
      </c>
      <c r="B32" s="97">
        <v>27</v>
      </c>
      <c r="C32" s="97">
        <v>42</v>
      </c>
      <c r="D32" s="97">
        <v>16</v>
      </c>
      <c r="E32" s="97">
        <v>0</v>
      </c>
      <c r="F32" s="97">
        <v>0</v>
      </c>
      <c r="G32" s="97">
        <v>1</v>
      </c>
      <c r="H32" s="97">
        <v>0</v>
      </c>
      <c r="I32" s="97">
        <v>0</v>
      </c>
      <c r="J32" s="97">
        <v>0</v>
      </c>
      <c r="K32" s="97">
        <v>86</v>
      </c>
      <c r="L32" s="160">
        <v>1.3398351691152415E-3</v>
      </c>
    </row>
    <row r="33" spans="1:12">
      <c r="A33" s="100" t="s">
        <v>734</v>
      </c>
      <c r="B33" s="97">
        <v>66</v>
      </c>
      <c r="C33" s="97">
        <v>118</v>
      </c>
      <c r="D33" s="97">
        <v>52</v>
      </c>
      <c r="E33" s="97">
        <v>0</v>
      </c>
      <c r="F33" s="97">
        <v>0</v>
      </c>
      <c r="G33" s="97">
        <v>1</v>
      </c>
      <c r="H33" s="97">
        <v>0</v>
      </c>
      <c r="I33" s="97">
        <v>1</v>
      </c>
      <c r="J33" s="97">
        <v>0</v>
      </c>
      <c r="K33" s="97">
        <v>238</v>
      </c>
      <c r="L33" s="160">
        <v>3.7079159331328774E-3</v>
      </c>
    </row>
    <row r="34" spans="1:12">
      <c r="A34" s="100" t="s">
        <v>735</v>
      </c>
      <c r="B34" s="97">
        <v>134</v>
      </c>
      <c r="C34" s="97">
        <v>544</v>
      </c>
      <c r="D34" s="97">
        <v>94</v>
      </c>
      <c r="E34" s="97">
        <v>0</v>
      </c>
      <c r="F34" s="97">
        <v>32</v>
      </c>
      <c r="G34" s="97">
        <v>1</v>
      </c>
      <c r="H34" s="97">
        <v>0</v>
      </c>
      <c r="I34" s="97">
        <v>2</v>
      </c>
      <c r="J34" s="97">
        <v>0</v>
      </c>
      <c r="K34" s="97">
        <v>807</v>
      </c>
      <c r="L34" s="160">
        <v>1.257263931948837E-2</v>
      </c>
    </row>
    <row r="35" spans="1:12">
      <c r="A35" s="100" t="s">
        <v>736</v>
      </c>
      <c r="B35" s="97">
        <v>372</v>
      </c>
      <c r="C35" s="97">
        <v>14280</v>
      </c>
      <c r="D35" s="97">
        <v>997</v>
      </c>
      <c r="E35" s="97">
        <v>0</v>
      </c>
      <c r="F35" s="97">
        <v>1665</v>
      </c>
      <c r="G35" s="97">
        <v>14</v>
      </c>
      <c r="H35" s="97">
        <v>0</v>
      </c>
      <c r="I35" s="97">
        <v>23</v>
      </c>
      <c r="J35" s="97">
        <v>0</v>
      </c>
      <c r="K35" s="97">
        <v>17351</v>
      </c>
      <c r="L35" s="160">
        <v>0.27031953510835527</v>
      </c>
    </row>
    <row r="36" spans="1:12">
      <c r="A36" s="100" t="s">
        <v>737</v>
      </c>
      <c r="B36" s="97">
        <v>164</v>
      </c>
      <c r="C36" s="97">
        <v>5560</v>
      </c>
      <c r="D36" s="97">
        <v>534</v>
      </c>
      <c r="E36" s="97">
        <v>0</v>
      </c>
      <c r="F36" s="97">
        <v>884</v>
      </c>
      <c r="G36" s="97">
        <v>7</v>
      </c>
      <c r="H36" s="97">
        <v>0</v>
      </c>
      <c r="I36" s="97">
        <v>15</v>
      </c>
      <c r="J36" s="97">
        <v>0</v>
      </c>
      <c r="K36" s="97">
        <v>7164</v>
      </c>
      <c r="L36" s="160">
        <v>0.11161138548304174</v>
      </c>
    </row>
    <row r="37" spans="1:12">
      <c r="A37" s="100" t="s">
        <v>738</v>
      </c>
      <c r="B37" s="97">
        <v>2982</v>
      </c>
      <c r="C37" s="97">
        <v>31811</v>
      </c>
      <c r="D37" s="97">
        <v>1146</v>
      </c>
      <c r="E37" s="97">
        <v>0</v>
      </c>
      <c r="F37" s="97">
        <v>202</v>
      </c>
      <c r="G37" s="97">
        <v>175</v>
      </c>
      <c r="H37" s="97">
        <v>0</v>
      </c>
      <c r="I37" s="97">
        <v>1728</v>
      </c>
      <c r="J37" s="97">
        <v>0</v>
      </c>
      <c r="K37" s="97">
        <v>38044</v>
      </c>
      <c r="L37" s="160">
        <v>0.59270568806767721</v>
      </c>
    </row>
    <row r="38" spans="1:12">
      <c r="A38" s="72" t="s">
        <v>159</v>
      </c>
      <c r="B38" s="158">
        <v>3813</v>
      </c>
      <c r="C38" s="158">
        <v>52655</v>
      </c>
      <c r="D38" s="158">
        <v>2962</v>
      </c>
      <c r="E38" s="158">
        <v>0</v>
      </c>
      <c r="F38" s="158">
        <v>2783</v>
      </c>
      <c r="G38" s="158">
        <v>201</v>
      </c>
      <c r="H38" s="158">
        <v>0</v>
      </c>
      <c r="I38" s="158">
        <v>1773</v>
      </c>
      <c r="J38" s="158">
        <v>0</v>
      </c>
      <c r="K38" s="158">
        <v>64187</v>
      </c>
      <c r="L38" s="161">
        <v>1</v>
      </c>
    </row>
    <row r="39" spans="1:12">
      <c r="A39" s="54" t="s">
        <v>739</v>
      </c>
      <c r="B39" s="160">
        <v>5.9404552323679249E-2</v>
      </c>
      <c r="C39" s="160">
        <v>0.82033745150887249</v>
      </c>
      <c r="D39" s="160">
        <v>4.6146415940922614E-2</v>
      </c>
      <c r="E39" s="160">
        <v>0</v>
      </c>
      <c r="F39" s="160">
        <v>4.3357689251717638E-2</v>
      </c>
      <c r="G39" s="160">
        <v>3.1314752208391108E-3</v>
      </c>
      <c r="H39" s="160">
        <v>0</v>
      </c>
      <c r="I39" s="160">
        <v>2.7622415753968871E-2</v>
      </c>
      <c r="J39" s="160">
        <v>0</v>
      </c>
      <c r="K39" s="160">
        <v>1</v>
      </c>
      <c r="L39" s="235"/>
    </row>
    <row r="40" spans="1:12" ht="15.75" thickBot="1">
      <c r="A40" s="206"/>
      <c r="B40" s="207"/>
      <c r="C40" s="208"/>
      <c r="D40" s="207"/>
      <c r="E40" s="207"/>
      <c r="F40" s="207"/>
      <c r="G40" s="207"/>
      <c r="H40" s="207"/>
      <c r="I40" s="207"/>
      <c r="J40" s="207"/>
      <c r="K40" s="547"/>
      <c r="L40" s="547"/>
    </row>
    <row r="41" spans="1:12" ht="39" customHeight="1" thickTop="1">
      <c r="A41" s="763" t="s">
        <v>1412</v>
      </c>
      <c r="B41" s="764"/>
      <c r="C41" s="764"/>
      <c r="D41" s="764"/>
      <c r="E41" s="764"/>
      <c r="F41" s="764"/>
      <c r="G41" s="764"/>
      <c r="H41" s="764"/>
      <c r="I41" s="764"/>
      <c r="J41" s="764"/>
      <c r="K41" s="764"/>
      <c r="L41" s="764"/>
    </row>
    <row r="42" spans="1:12">
      <c r="A42" s="209"/>
      <c r="B42" s="210"/>
      <c r="C42" s="210"/>
      <c r="D42" s="210"/>
      <c r="E42" s="210"/>
      <c r="F42" s="210"/>
      <c r="G42" s="210"/>
      <c r="H42" s="210"/>
      <c r="I42" s="210"/>
      <c r="J42" s="210"/>
      <c r="K42" s="210"/>
      <c r="L42" s="210"/>
    </row>
    <row r="43" spans="1:12" ht="30" customHeight="1">
      <c r="A43" s="727" t="s">
        <v>446</v>
      </c>
      <c r="B43" s="727"/>
      <c r="C43" s="727"/>
      <c r="D43" s="727"/>
      <c r="E43" s="727"/>
      <c r="F43" s="727"/>
      <c r="G43" s="727"/>
      <c r="H43" s="727"/>
      <c r="I43" s="727"/>
      <c r="J43" s="727"/>
      <c r="K43" s="727"/>
      <c r="L43" s="727"/>
    </row>
    <row r="44" spans="1:12" ht="18">
      <c r="A44" s="728" t="s">
        <v>741</v>
      </c>
      <c r="B44" s="728"/>
      <c r="C44" s="728"/>
      <c r="D44" s="728"/>
      <c r="E44" s="728"/>
      <c r="F44" s="728"/>
      <c r="G44" s="728"/>
      <c r="H44" s="728"/>
      <c r="I44" s="728"/>
      <c r="J44" s="728"/>
      <c r="K44" s="728"/>
      <c r="L44" s="728"/>
    </row>
    <row r="45" spans="1:12" ht="18">
      <c r="A45" s="728" t="s">
        <v>1468</v>
      </c>
      <c r="B45" s="728"/>
      <c r="C45" s="728"/>
      <c r="D45" s="728"/>
      <c r="E45" s="728"/>
      <c r="F45" s="728"/>
      <c r="G45" s="728"/>
      <c r="H45" s="728"/>
      <c r="I45" s="728"/>
      <c r="J45" s="728"/>
      <c r="K45" s="728"/>
      <c r="L45" s="728"/>
    </row>
    <row r="46" spans="1:12" ht="30" customHeight="1">
      <c r="A46" s="732" t="s">
        <v>511</v>
      </c>
      <c r="B46" s="732"/>
      <c r="C46" s="732"/>
      <c r="D46" s="732"/>
      <c r="E46" s="732"/>
      <c r="F46" s="732"/>
      <c r="G46" s="732"/>
      <c r="H46" s="732"/>
      <c r="I46" s="732"/>
      <c r="J46" s="732"/>
      <c r="K46" s="732"/>
      <c r="L46" s="732"/>
    </row>
    <row r="47" spans="1:12">
      <c r="A47" s="99"/>
      <c r="B47" s="205"/>
      <c r="C47" s="101"/>
      <c r="D47" s="205"/>
      <c r="E47" s="101"/>
      <c r="F47" s="184"/>
      <c r="G47" s="205"/>
      <c r="H47" s="205"/>
      <c r="I47" s="205"/>
      <c r="J47" s="205"/>
      <c r="K47" s="205"/>
      <c r="L47" s="98"/>
    </row>
    <row r="48" spans="1:12" ht="30" customHeight="1">
      <c r="A48" s="72" t="s">
        <v>723</v>
      </c>
      <c r="B48" s="73" t="s">
        <v>100</v>
      </c>
      <c r="C48" s="73" t="s">
        <v>102</v>
      </c>
      <c r="D48" s="73" t="s">
        <v>103</v>
      </c>
      <c r="E48" s="73" t="s">
        <v>105</v>
      </c>
      <c r="F48" s="73" t="s">
        <v>107</v>
      </c>
      <c r="G48" s="73" t="s">
        <v>109</v>
      </c>
      <c r="H48" s="73" t="s">
        <v>111</v>
      </c>
      <c r="I48" s="73" t="s">
        <v>113</v>
      </c>
      <c r="J48" s="73" t="s">
        <v>510</v>
      </c>
      <c r="K48" s="176" t="s">
        <v>518</v>
      </c>
      <c r="L48" s="73" t="s">
        <v>724</v>
      </c>
    </row>
    <row r="49" spans="1:12">
      <c r="A49" s="100" t="s">
        <v>725</v>
      </c>
      <c r="B49" s="97">
        <v>0</v>
      </c>
      <c r="C49" s="97">
        <v>0</v>
      </c>
      <c r="D49" s="97">
        <v>0</v>
      </c>
      <c r="E49" s="97">
        <v>0</v>
      </c>
      <c r="F49" s="97">
        <v>0</v>
      </c>
      <c r="G49" s="97">
        <v>0</v>
      </c>
      <c r="H49" s="97">
        <v>0</v>
      </c>
      <c r="I49" s="97">
        <v>0</v>
      </c>
      <c r="J49" s="97">
        <v>0</v>
      </c>
      <c r="K49" s="97">
        <v>0</v>
      </c>
      <c r="L49" s="160">
        <v>0</v>
      </c>
    </row>
    <row r="50" spans="1:12">
      <c r="A50" s="100" t="s">
        <v>726</v>
      </c>
      <c r="B50" s="97">
        <v>0</v>
      </c>
      <c r="C50" s="97">
        <v>0</v>
      </c>
      <c r="D50" s="97">
        <v>0</v>
      </c>
      <c r="E50" s="97">
        <v>0</v>
      </c>
      <c r="F50" s="97">
        <v>0</v>
      </c>
      <c r="G50" s="97">
        <v>0</v>
      </c>
      <c r="H50" s="97">
        <v>0</v>
      </c>
      <c r="I50" s="97">
        <v>0</v>
      </c>
      <c r="J50" s="97">
        <v>0</v>
      </c>
      <c r="K50" s="97">
        <v>0</v>
      </c>
      <c r="L50" s="160">
        <v>0</v>
      </c>
    </row>
    <row r="51" spans="1:12">
      <c r="A51" s="100" t="s">
        <v>727</v>
      </c>
      <c r="B51" s="97">
        <v>0</v>
      </c>
      <c r="C51" s="97">
        <v>0</v>
      </c>
      <c r="D51" s="97">
        <v>0</v>
      </c>
      <c r="E51" s="97">
        <v>0</v>
      </c>
      <c r="F51" s="97">
        <v>0</v>
      </c>
      <c r="G51" s="97">
        <v>0</v>
      </c>
      <c r="H51" s="97">
        <v>0</v>
      </c>
      <c r="I51" s="97">
        <v>0</v>
      </c>
      <c r="J51" s="97">
        <v>0</v>
      </c>
      <c r="K51" s="97">
        <v>0</v>
      </c>
      <c r="L51" s="160">
        <v>0</v>
      </c>
    </row>
    <row r="52" spans="1:12">
      <c r="A52" s="100" t="s">
        <v>728</v>
      </c>
      <c r="B52" s="97">
        <v>0</v>
      </c>
      <c r="C52" s="97">
        <v>0</v>
      </c>
      <c r="D52" s="97">
        <v>0</v>
      </c>
      <c r="E52" s="97">
        <v>0</v>
      </c>
      <c r="F52" s="97">
        <v>0</v>
      </c>
      <c r="G52" s="97">
        <v>0</v>
      </c>
      <c r="H52" s="97">
        <v>0</v>
      </c>
      <c r="I52" s="97">
        <v>0</v>
      </c>
      <c r="J52" s="97">
        <v>0</v>
      </c>
      <c r="K52" s="97">
        <v>0</v>
      </c>
      <c r="L52" s="160">
        <v>0</v>
      </c>
    </row>
    <row r="53" spans="1:12">
      <c r="A53" s="100" t="s">
        <v>729</v>
      </c>
      <c r="B53" s="97">
        <v>0</v>
      </c>
      <c r="C53" s="97">
        <v>0</v>
      </c>
      <c r="D53" s="97">
        <v>0</v>
      </c>
      <c r="E53" s="97">
        <v>0</v>
      </c>
      <c r="F53" s="97">
        <v>0</v>
      </c>
      <c r="G53" s="97">
        <v>0</v>
      </c>
      <c r="H53" s="97">
        <v>0</v>
      </c>
      <c r="I53" s="97">
        <v>0</v>
      </c>
      <c r="J53" s="97">
        <v>0</v>
      </c>
      <c r="K53" s="97">
        <v>0</v>
      </c>
      <c r="L53" s="160">
        <v>0</v>
      </c>
    </row>
    <row r="54" spans="1:12">
      <c r="A54" s="100" t="s">
        <v>730</v>
      </c>
      <c r="B54" s="97">
        <v>0</v>
      </c>
      <c r="C54" s="97">
        <v>0</v>
      </c>
      <c r="D54" s="97">
        <v>0</v>
      </c>
      <c r="E54" s="97">
        <v>0</v>
      </c>
      <c r="F54" s="97">
        <v>0</v>
      </c>
      <c r="G54" s="97">
        <v>0</v>
      </c>
      <c r="H54" s="97">
        <v>0</v>
      </c>
      <c r="I54" s="97">
        <v>0</v>
      </c>
      <c r="J54" s="97">
        <v>0</v>
      </c>
      <c r="K54" s="97">
        <v>0</v>
      </c>
      <c r="L54" s="160">
        <v>0</v>
      </c>
    </row>
    <row r="55" spans="1:12">
      <c r="A55" s="100" t="s">
        <v>731</v>
      </c>
      <c r="B55" s="97">
        <v>0</v>
      </c>
      <c r="C55" s="97">
        <v>0</v>
      </c>
      <c r="D55" s="97">
        <v>0</v>
      </c>
      <c r="E55" s="97">
        <v>0</v>
      </c>
      <c r="F55" s="97">
        <v>0</v>
      </c>
      <c r="G55" s="97">
        <v>0</v>
      </c>
      <c r="H55" s="97">
        <v>0</v>
      </c>
      <c r="I55" s="97">
        <v>0</v>
      </c>
      <c r="J55" s="97">
        <v>0</v>
      </c>
      <c r="K55" s="97">
        <v>0</v>
      </c>
      <c r="L55" s="160">
        <v>0</v>
      </c>
    </row>
    <row r="56" spans="1:12">
      <c r="A56" s="100" t="s">
        <v>732</v>
      </c>
      <c r="B56" s="97">
        <v>0</v>
      </c>
      <c r="C56" s="97">
        <v>0</v>
      </c>
      <c r="D56" s="97">
        <v>0</v>
      </c>
      <c r="E56" s="97">
        <v>0</v>
      </c>
      <c r="F56" s="97">
        <v>0</v>
      </c>
      <c r="G56" s="97">
        <v>0</v>
      </c>
      <c r="H56" s="97">
        <v>0</v>
      </c>
      <c r="I56" s="97">
        <v>0</v>
      </c>
      <c r="J56" s="97">
        <v>0</v>
      </c>
      <c r="K56" s="97">
        <v>0</v>
      </c>
      <c r="L56" s="160">
        <v>0</v>
      </c>
    </row>
    <row r="57" spans="1:12">
      <c r="A57" s="100" t="s">
        <v>733</v>
      </c>
      <c r="B57" s="97">
        <v>0</v>
      </c>
      <c r="C57" s="97">
        <v>0</v>
      </c>
      <c r="D57" s="97">
        <v>0</v>
      </c>
      <c r="E57" s="97">
        <v>0</v>
      </c>
      <c r="F57" s="97">
        <v>0</v>
      </c>
      <c r="G57" s="97">
        <v>0</v>
      </c>
      <c r="H57" s="97">
        <v>0</v>
      </c>
      <c r="I57" s="97">
        <v>0</v>
      </c>
      <c r="J57" s="97">
        <v>0</v>
      </c>
      <c r="K57" s="97">
        <v>0</v>
      </c>
      <c r="L57" s="160">
        <v>0</v>
      </c>
    </row>
    <row r="58" spans="1:12">
      <c r="A58" s="100" t="s">
        <v>734</v>
      </c>
      <c r="B58" s="97">
        <v>0</v>
      </c>
      <c r="C58" s="97">
        <v>0</v>
      </c>
      <c r="D58" s="97">
        <v>0</v>
      </c>
      <c r="E58" s="97">
        <v>0</v>
      </c>
      <c r="F58" s="97">
        <v>0</v>
      </c>
      <c r="G58" s="97">
        <v>0</v>
      </c>
      <c r="H58" s="97">
        <v>0</v>
      </c>
      <c r="I58" s="97">
        <v>0</v>
      </c>
      <c r="J58" s="97">
        <v>0</v>
      </c>
      <c r="K58" s="97">
        <v>0</v>
      </c>
      <c r="L58" s="160">
        <v>0</v>
      </c>
    </row>
    <row r="59" spans="1:12">
      <c r="A59" s="100" t="s">
        <v>735</v>
      </c>
      <c r="B59" s="97">
        <v>0</v>
      </c>
      <c r="C59" s="97">
        <v>0</v>
      </c>
      <c r="D59" s="97">
        <v>0</v>
      </c>
      <c r="E59" s="97">
        <v>0</v>
      </c>
      <c r="F59" s="97">
        <v>0</v>
      </c>
      <c r="G59" s="97">
        <v>0</v>
      </c>
      <c r="H59" s="97">
        <v>0</v>
      </c>
      <c r="I59" s="97">
        <v>0</v>
      </c>
      <c r="J59" s="97">
        <v>0</v>
      </c>
      <c r="K59" s="97">
        <v>0</v>
      </c>
      <c r="L59" s="160">
        <v>0</v>
      </c>
    </row>
    <row r="60" spans="1:12">
      <c r="A60" s="100" t="s">
        <v>736</v>
      </c>
      <c r="B60" s="97">
        <v>0</v>
      </c>
      <c r="C60" s="97">
        <v>0</v>
      </c>
      <c r="D60" s="97">
        <v>0</v>
      </c>
      <c r="E60" s="97">
        <v>0</v>
      </c>
      <c r="F60" s="97">
        <v>0</v>
      </c>
      <c r="G60" s="97">
        <v>0</v>
      </c>
      <c r="H60" s="97">
        <v>0</v>
      </c>
      <c r="I60" s="97">
        <v>0</v>
      </c>
      <c r="J60" s="97">
        <v>0</v>
      </c>
      <c r="K60" s="97">
        <v>0</v>
      </c>
      <c r="L60" s="160">
        <v>0</v>
      </c>
    </row>
    <row r="61" spans="1:12">
      <c r="A61" s="100" t="s">
        <v>737</v>
      </c>
      <c r="B61" s="97">
        <v>0</v>
      </c>
      <c r="C61" s="97">
        <v>0</v>
      </c>
      <c r="D61" s="97">
        <v>0</v>
      </c>
      <c r="E61" s="97">
        <v>0</v>
      </c>
      <c r="F61" s="97">
        <v>0</v>
      </c>
      <c r="G61" s="97">
        <v>0</v>
      </c>
      <c r="H61" s="97">
        <v>0</v>
      </c>
      <c r="I61" s="97">
        <v>0</v>
      </c>
      <c r="J61" s="97">
        <v>0</v>
      </c>
      <c r="K61" s="97">
        <v>0</v>
      </c>
      <c r="L61" s="160">
        <v>0</v>
      </c>
    </row>
    <row r="62" spans="1:12">
      <c r="A62" s="100" t="s">
        <v>738</v>
      </c>
      <c r="B62" s="97">
        <v>0</v>
      </c>
      <c r="C62" s="97">
        <v>0</v>
      </c>
      <c r="D62" s="97">
        <v>0</v>
      </c>
      <c r="E62" s="97">
        <v>0</v>
      </c>
      <c r="F62" s="97">
        <v>0</v>
      </c>
      <c r="G62" s="97">
        <v>0</v>
      </c>
      <c r="H62" s="97">
        <v>0</v>
      </c>
      <c r="I62" s="97">
        <v>0</v>
      </c>
      <c r="J62" s="97">
        <v>0</v>
      </c>
      <c r="K62" s="97">
        <v>0</v>
      </c>
      <c r="L62" s="160">
        <v>0</v>
      </c>
    </row>
    <row r="63" spans="1:12">
      <c r="A63" s="72" t="s">
        <v>159</v>
      </c>
      <c r="B63" s="158">
        <v>0</v>
      </c>
      <c r="C63" s="158">
        <v>0</v>
      </c>
      <c r="D63" s="158">
        <v>0</v>
      </c>
      <c r="E63" s="158">
        <v>0</v>
      </c>
      <c r="F63" s="158">
        <v>0</v>
      </c>
      <c r="G63" s="158">
        <v>0</v>
      </c>
      <c r="H63" s="158">
        <v>0</v>
      </c>
      <c r="I63" s="158">
        <v>0</v>
      </c>
      <c r="J63" s="158">
        <v>0</v>
      </c>
      <c r="K63" s="158">
        <v>0</v>
      </c>
      <c r="L63" s="161">
        <v>0</v>
      </c>
    </row>
    <row r="64" spans="1:12">
      <c r="A64" s="54" t="s">
        <v>739</v>
      </c>
      <c r="B64" s="160">
        <v>0</v>
      </c>
      <c r="C64" s="160">
        <v>0</v>
      </c>
      <c r="D64" s="160">
        <v>0</v>
      </c>
      <c r="E64" s="160">
        <v>0</v>
      </c>
      <c r="F64" s="160">
        <v>0</v>
      </c>
      <c r="G64" s="160">
        <v>0</v>
      </c>
      <c r="H64" s="160">
        <v>0</v>
      </c>
      <c r="I64" s="160">
        <v>0</v>
      </c>
      <c r="J64" s="160">
        <v>0</v>
      </c>
      <c r="K64" s="160">
        <v>0</v>
      </c>
      <c r="L64" s="234"/>
    </row>
    <row r="65" spans="1:12" ht="30" customHeight="1">
      <c r="A65" s="433" t="s">
        <v>740</v>
      </c>
      <c r="B65" s="73" t="s">
        <v>100</v>
      </c>
      <c r="C65" s="73" t="s">
        <v>102</v>
      </c>
      <c r="D65" s="73" t="s">
        <v>103</v>
      </c>
      <c r="E65" s="73" t="s">
        <v>105</v>
      </c>
      <c r="F65" s="73" t="s">
        <v>107</v>
      </c>
      <c r="G65" s="73" t="s">
        <v>109</v>
      </c>
      <c r="H65" s="73" t="s">
        <v>111</v>
      </c>
      <c r="I65" s="73" t="s">
        <v>113</v>
      </c>
      <c r="J65" s="73" t="s">
        <v>510</v>
      </c>
      <c r="K65" s="176" t="s">
        <v>518</v>
      </c>
      <c r="L65" s="73" t="s">
        <v>681</v>
      </c>
    </row>
    <row r="66" spans="1:12">
      <c r="A66" s="100" t="s">
        <v>725</v>
      </c>
      <c r="B66" s="97">
        <v>0</v>
      </c>
      <c r="C66" s="97">
        <v>0</v>
      </c>
      <c r="D66" s="97">
        <v>0</v>
      </c>
      <c r="E66" s="97">
        <v>0</v>
      </c>
      <c r="F66" s="97">
        <v>0</v>
      </c>
      <c r="G66" s="97">
        <v>0</v>
      </c>
      <c r="H66" s="97">
        <v>0</v>
      </c>
      <c r="I66" s="97">
        <v>0</v>
      </c>
      <c r="J66" s="97">
        <v>0</v>
      </c>
      <c r="K66" s="97">
        <v>0</v>
      </c>
      <c r="L66" s="160">
        <v>0</v>
      </c>
    </row>
    <row r="67" spans="1:12">
      <c r="A67" s="100" t="s">
        <v>726</v>
      </c>
      <c r="B67" s="97">
        <v>0</v>
      </c>
      <c r="C67" s="97">
        <v>0</v>
      </c>
      <c r="D67" s="97">
        <v>0</v>
      </c>
      <c r="E67" s="97">
        <v>0</v>
      </c>
      <c r="F67" s="97">
        <v>0</v>
      </c>
      <c r="G67" s="97">
        <v>0</v>
      </c>
      <c r="H67" s="97">
        <v>0</v>
      </c>
      <c r="I67" s="97">
        <v>0</v>
      </c>
      <c r="J67" s="97">
        <v>0</v>
      </c>
      <c r="K67" s="97">
        <v>0</v>
      </c>
      <c r="L67" s="160">
        <v>0</v>
      </c>
    </row>
    <row r="68" spans="1:12">
      <c r="A68" s="100" t="s">
        <v>727</v>
      </c>
      <c r="B68" s="97">
        <v>0</v>
      </c>
      <c r="C68" s="97">
        <v>0</v>
      </c>
      <c r="D68" s="97">
        <v>0</v>
      </c>
      <c r="E68" s="97">
        <v>0</v>
      </c>
      <c r="F68" s="97">
        <v>0</v>
      </c>
      <c r="G68" s="97">
        <v>0</v>
      </c>
      <c r="H68" s="97">
        <v>0</v>
      </c>
      <c r="I68" s="97">
        <v>0</v>
      </c>
      <c r="J68" s="97">
        <v>0</v>
      </c>
      <c r="K68" s="97">
        <v>0</v>
      </c>
      <c r="L68" s="160">
        <v>0</v>
      </c>
    </row>
    <row r="69" spans="1:12">
      <c r="A69" s="100" t="s">
        <v>728</v>
      </c>
      <c r="B69" s="97">
        <v>0</v>
      </c>
      <c r="C69" s="97">
        <v>0</v>
      </c>
      <c r="D69" s="97">
        <v>0</v>
      </c>
      <c r="E69" s="97">
        <v>0</v>
      </c>
      <c r="F69" s="97">
        <v>0</v>
      </c>
      <c r="G69" s="97">
        <v>0</v>
      </c>
      <c r="H69" s="97">
        <v>0</v>
      </c>
      <c r="I69" s="97">
        <v>0</v>
      </c>
      <c r="J69" s="97">
        <v>0</v>
      </c>
      <c r="K69" s="97">
        <v>0</v>
      </c>
      <c r="L69" s="160">
        <v>0</v>
      </c>
    </row>
    <row r="70" spans="1:12">
      <c r="A70" s="100" t="s">
        <v>729</v>
      </c>
      <c r="B70" s="97">
        <v>0</v>
      </c>
      <c r="C70" s="97">
        <v>0</v>
      </c>
      <c r="D70" s="97">
        <v>0</v>
      </c>
      <c r="E70" s="97">
        <v>0</v>
      </c>
      <c r="F70" s="97">
        <v>0</v>
      </c>
      <c r="G70" s="97">
        <v>0</v>
      </c>
      <c r="H70" s="97">
        <v>0</v>
      </c>
      <c r="I70" s="97">
        <v>0</v>
      </c>
      <c r="J70" s="97">
        <v>0</v>
      </c>
      <c r="K70" s="97">
        <v>0</v>
      </c>
      <c r="L70" s="160">
        <v>0</v>
      </c>
    </row>
    <row r="71" spans="1:12">
      <c r="A71" s="100" t="s">
        <v>730</v>
      </c>
      <c r="B71" s="97">
        <v>0</v>
      </c>
      <c r="C71" s="97">
        <v>0</v>
      </c>
      <c r="D71" s="97">
        <v>0</v>
      </c>
      <c r="E71" s="97">
        <v>0</v>
      </c>
      <c r="F71" s="97">
        <v>0</v>
      </c>
      <c r="G71" s="97">
        <v>0</v>
      </c>
      <c r="H71" s="97">
        <v>0</v>
      </c>
      <c r="I71" s="97">
        <v>0</v>
      </c>
      <c r="J71" s="97">
        <v>0</v>
      </c>
      <c r="K71" s="97">
        <v>0</v>
      </c>
      <c r="L71" s="160">
        <v>0</v>
      </c>
    </row>
    <row r="72" spans="1:12">
      <c r="A72" s="100" t="s">
        <v>731</v>
      </c>
      <c r="B72" s="97">
        <v>0</v>
      </c>
      <c r="C72" s="97">
        <v>0</v>
      </c>
      <c r="D72" s="97">
        <v>0</v>
      </c>
      <c r="E72" s="97">
        <v>0</v>
      </c>
      <c r="F72" s="97">
        <v>0</v>
      </c>
      <c r="G72" s="97">
        <v>0</v>
      </c>
      <c r="H72" s="97">
        <v>0</v>
      </c>
      <c r="I72" s="97">
        <v>0</v>
      </c>
      <c r="J72" s="97">
        <v>0</v>
      </c>
      <c r="K72" s="97">
        <v>0</v>
      </c>
      <c r="L72" s="160">
        <v>0</v>
      </c>
    </row>
    <row r="73" spans="1:12">
      <c r="A73" s="100" t="s">
        <v>732</v>
      </c>
      <c r="B73" s="97">
        <v>0</v>
      </c>
      <c r="C73" s="97">
        <v>0</v>
      </c>
      <c r="D73" s="97">
        <v>0</v>
      </c>
      <c r="E73" s="97">
        <v>0</v>
      </c>
      <c r="F73" s="97">
        <v>0</v>
      </c>
      <c r="G73" s="97">
        <v>0</v>
      </c>
      <c r="H73" s="97">
        <v>0</v>
      </c>
      <c r="I73" s="97">
        <v>0</v>
      </c>
      <c r="J73" s="97">
        <v>0</v>
      </c>
      <c r="K73" s="97">
        <v>0</v>
      </c>
      <c r="L73" s="160">
        <v>0</v>
      </c>
    </row>
    <row r="74" spans="1:12">
      <c r="A74" s="100" t="s">
        <v>733</v>
      </c>
      <c r="B74" s="97">
        <v>0</v>
      </c>
      <c r="C74" s="97">
        <v>0</v>
      </c>
      <c r="D74" s="97">
        <v>0</v>
      </c>
      <c r="E74" s="97">
        <v>0</v>
      </c>
      <c r="F74" s="97">
        <v>0</v>
      </c>
      <c r="G74" s="97">
        <v>0</v>
      </c>
      <c r="H74" s="97">
        <v>0</v>
      </c>
      <c r="I74" s="97">
        <v>0</v>
      </c>
      <c r="J74" s="97">
        <v>0</v>
      </c>
      <c r="K74" s="97">
        <v>0</v>
      </c>
      <c r="L74" s="160">
        <v>0</v>
      </c>
    </row>
    <row r="75" spans="1:12">
      <c r="A75" s="100" t="s">
        <v>734</v>
      </c>
      <c r="B75" s="97">
        <v>0</v>
      </c>
      <c r="C75" s="97">
        <v>0</v>
      </c>
      <c r="D75" s="97">
        <v>0</v>
      </c>
      <c r="E75" s="97">
        <v>0</v>
      </c>
      <c r="F75" s="97">
        <v>0</v>
      </c>
      <c r="G75" s="97">
        <v>0</v>
      </c>
      <c r="H75" s="97">
        <v>0</v>
      </c>
      <c r="I75" s="97">
        <v>0</v>
      </c>
      <c r="J75" s="97">
        <v>0</v>
      </c>
      <c r="K75" s="97">
        <v>0</v>
      </c>
      <c r="L75" s="160">
        <v>0</v>
      </c>
    </row>
    <row r="76" spans="1:12">
      <c r="A76" s="100" t="s">
        <v>735</v>
      </c>
      <c r="B76" s="97">
        <v>0</v>
      </c>
      <c r="C76" s="97">
        <v>0</v>
      </c>
      <c r="D76" s="97">
        <v>0</v>
      </c>
      <c r="E76" s="97">
        <v>0</v>
      </c>
      <c r="F76" s="97">
        <v>0</v>
      </c>
      <c r="G76" s="97">
        <v>0</v>
      </c>
      <c r="H76" s="97">
        <v>0</v>
      </c>
      <c r="I76" s="97">
        <v>0</v>
      </c>
      <c r="J76" s="97">
        <v>0</v>
      </c>
      <c r="K76" s="97">
        <v>0</v>
      </c>
      <c r="L76" s="160">
        <v>0</v>
      </c>
    </row>
    <row r="77" spans="1:12">
      <c r="A77" s="100" t="s">
        <v>736</v>
      </c>
      <c r="B77" s="97">
        <v>0</v>
      </c>
      <c r="C77" s="97">
        <v>0</v>
      </c>
      <c r="D77" s="97">
        <v>0</v>
      </c>
      <c r="E77" s="97">
        <v>0</v>
      </c>
      <c r="F77" s="97">
        <v>0</v>
      </c>
      <c r="G77" s="97">
        <v>0</v>
      </c>
      <c r="H77" s="97">
        <v>0</v>
      </c>
      <c r="I77" s="97">
        <v>0</v>
      </c>
      <c r="J77" s="97">
        <v>0</v>
      </c>
      <c r="K77" s="97">
        <v>0</v>
      </c>
      <c r="L77" s="160">
        <v>0</v>
      </c>
    </row>
    <row r="78" spans="1:12">
      <c r="A78" s="100" t="s">
        <v>737</v>
      </c>
      <c r="B78" s="97">
        <v>0</v>
      </c>
      <c r="C78" s="97">
        <v>0</v>
      </c>
      <c r="D78" s="97">
        <v>0</v>
      </c>
      <c r="E78" s="97">
        <v>0</v>
      </c>
      <c r="F78" s="97">
        <v>0</v>
      </c>
      <c r="G78" s="97">
        <v>0</v>
      </c>
      <c r="H78" s="97">
        <v>0</v>
      </c>
      <c r="I78" s="97">
        <v>0</v>
      </c>
      <c r="J78" s="97">
        <v>0</v>
      </c>
      <c r="K78" s="97">
        <v>0</v>
      </c>
      <c r="L78" s="160">
        <v>0</v>
      </c>
    </row>
    <row r="79" spans="1:12">
      <c r="A79" s="100" t="s">
        <v>738</v>
      </c>
      <c r="B79" s="97">
        <v>0</v>
      </c>
      <c r="C79" s="97">
        <v>0</v>
      </c>
      <c r="D79" s="97">
        <v>0</v>
      </c>
      <c r="E79" s="97">
        <v>0</v>
      </c>
      <c r="F79" s="97">
        <v>0</v>
      </c>
      <c r="G79" s="97">
        <v>0</v>
      </c>
      <c r="H79" s="97">
        <v>0</v>
      </c>
      <c r="I79" s="97">
        <v>0</v>
      </c>
      <c r="J79" s="97">
        <v>0</v>
      </c>
      <c r="K79" s="97">
        <v>0</v>
      </c>
      <c r="L79" s="160">
        <v>0</v>
      </c>
    </row>
    <row r="80" spans="1:12">
      <c r="A80" s="72" t="s">
        <v>159</v>
      </c>
      <c r="B80" s="158">
        <v>0</v>
      </c>
      <c r="C80" s="158">
        <v>0</v>
      </c>
      <c r="D80" s="158">
        <v>0</v>
      </c>
      <c r="E80" s="158">
        <v>0</v>
      </c>
      <c r="F80" s="158">
        <v>0</v>
      </c>
      <c r="G80" s="158">
        <v>0</v>
      </c>
      <c r="H80" s="158">
        <v>0</v>
      </c>
      <c r="I80" s="158">
        <v>0</v>
      </c>
      <c r="J80" s="158">
        <v>0</v>
      </c>
      <c r="K80" s="158">
        <v>0</v>
      </c>
      <c r="L80" s="161">
        <v>0</v>
      </c>
    </row>
    <row r="81" spans="1:12">
      <c r="A81" s="54" t="s">
        <v>739</v>
      </c>
      <c r="B81" s="160">
        <v>0</v>
      </c>
      <c r="C81" s="160">
        <v>0</v>
      </c>
      <c r="D81" s="160">
        <v>0</v>
      </c>
      <c r="E81" s="160">
        <v>0</v>
      </c>
      <c r="F81" s="160">
        <v>0</v>
      </c>
      <c r="G81" s="160">
        <v>0</v>
      </c>
      <c r="H81" s="160">
        <v>0</v>
      </c>
      <c r="I81" s="160">
        <v>0</v>
      </c>
      <c r="J81" s="160">
        <v>0</v>
      </c>
      <c r="K81" s="160">
        <v>0</v>
      </c>
      <c r="L81" s="235"/>
    </row>
    <row r="82" spans="1:12" ht="15.75" thickBot="1">
      <c r="A82" s="206"/>
      <c r="B82" s="207"/>
      <c r="C82" s="208"/>
      <c r="D82" s="207"/>
      <c r="E82" s="207"/>
      <c r="F82" s="207"/>
      <c r="G82" s="207"/>
      <c r="H82" s="207"/>
      <c r="I82" s="207"/>
      <c r="J82" s="207"/>
      <c r="K82" s="547"/>
      <c r="L82" s="547"/>
    </row>
    <row r="83" spans="1:12" ht="15.75" customHeight="1" thickTop="1">
      <c r="A83" s="763" t="s">
        <v>1413</v>
      </c>
      <c r="B83" s="764"/>
      <c r="C83" s="764"/>
      <c r="D83" s="764"/>
      <c r="E83" s="764"/>
      <c r="F83" s="764"/>
      <c r="G83" s="764"/>
      <c r="H83" s="764"/>
      <c r="I83" s="764"/>
      <c r="J83" s="764"/>
      <c r="K83" s="764"/>
      <c r="L83" s="764"/>
    </row>
    <row r="84" spans="1:12">
      <c r="A84" s="212"/>
      <c r="B84" s="212"/>
      <c r="C84" s="212"/>
      <c r="D84" s="212"/>
      <c r="E84" s="212"/>
      <c r="F84" s="212"/>
      <c r="G84" s="212"/>
      <c r="H84" s="212"/>
      <c r="I84" s="11"/>
      <c r="J84" s="11"/>
      <c r="K84" s="11"/>
      <c r="L84" s="11"/>
    </row>
    <row r="85" spans="1:12" ht="30" customHeight="1">
      <c r="A85" s="727" t="s">
        <v>446</v>
      </c>
      <c r="B85" s="727"/>
      <c r="C85" s="727"/>
      <c r="D85" s="727"/>
      <c r="E85" s="727"/>
      <c r="F85" s="727"/>
      <c r="G85" s="727"/>
      <c r="H85" s="727"/>
      <c r="I85" s="727"/>
      <c r="J85" s="727"/>
      <c r="K85" s="727"/>
      <c r="L85" s="727"/>
    </row>
    <row r="86" spans="1:12" ht="18">
      <c r="A86" s="728" t="s">
        <v>745</v>
      </c>
      <c r="B86" s="728"/>
      <c r="C86" s="728"/>
      <c r="D86" s="728"/>
      <c r="E86" s="728"/>
      <c r="F86" s="728"/>
      <c r="G86" s="728"/>
      <c r="H86" s="728"/>
      <c r="I86" s="728"/>
      <c r="J86" s="728"/>
      <c r="K86" s="728"/>
      <c r="L86" s="728"/>
    </row>
    <row r="87" spans="1:12" ht="18">
      <c r="A87" s="728" t="s">
        <v>1468</v>
      </c>
      <c r="B87" s="728"/>
      <c r="C87" s="728"/>
      <c r="D87" s="728"/>
      <c r="E87" s="728"/>
      <c r="F87" s="728"/>
      <c r="G87" s="728"/>
      <c r="H87" s="728"/>
      <c r="I87" s="728"/>
      <c r="J87" s="728"/>
      <c r="K87" s="728"/>
      <c r="L87" s="728"/>
    </row>
    <row r="88" spans="1:12" ht="30" customHeight="1">
      <c r="A88" s="732" t="s">
        <v>511</v>
      </c>
      <c r="B88" s="732"/>
      <c r="C88" s="732"/>
      <c r="D88" s="732"/>
      <c r="E88" s="732"/>
      <c r="F88" s="732"/>
      <c r="G88" s="732"/>
      <c r="H88" s="732"/>
      <c r="I88" s="732"/>
      <c r="J88" s="732"/>
      <c r="K88" s="732"/>
      <c r="L88" s="732"/>
    </row>
    <row r="89" spans="1:12">
      <c r="A89" s="99"/>
      <c r="B89" s="205"/>
      <c r="C89" s="101"/>
      <c r="D89" s="205"/>
      <c r="E89" s="101"/>
      <c r="F89" s="184"/>
      <c r="G89" s="205"/>
      <c r="H89" s="205"/>
      <c r="I89" s="205"/>
      <c r="J89" s="205"/>
      <c r="K89" s="205"/>
      <c r="L89" s="98"/>
    </row>
    <row r="90" spans="1:12" ht="30" customHeight="1">
      <c r="A90" s="72" t="s">
        <v>723</v>
      </c>
      <c r="B90" s="73" t="s">
        <v>100</v>
      </c>
      <c r="C90" s="73" t="s">
        <v>102</v>
      </c>
      <c r="D90" s="73" t="s">
        <v>103</v>
      </c>
      <c r="E90" s="73" t="s">
        <v>105</v>
      </c>
      <c r="F90" s="73" t="s">
        <v>107</v>
      </c>
      <c r="G90" s="73" t="s">
        <v>109</v>
      </c>
      <c r="H90" s="73" t="s">
        <v>111</v>
      </c>
      <c r="I90" s="73" t="s">
        <v>113</v>
      </c>
      <c r="J90" s="73" t="s">
        <v>510</v>
      </c>
      <c r="K90" s="176" t="s">
        <v>518</v>
      </c>
      <c r="L90" s="73" t="s">
        <v>724</v>
      </c>
    </row>
    <row r="91" spans="1:12">
      <c r="A91" s="100" t="s">
        <v>725</v>
      </c>
      <c r="B91" s="97">
        <v>0</v>
      </c>
      <c r="C91" s="97">
        <v>0</v>
      </c>
      <c r="D91" s="97">
        <v>0</v>
      </c>
      <c r="E91" s="97">
        <v>0</v>
      </c>
      <c r="F91" s="97">
        <v>0</v>
      </c>
      <c r="G91" s="97">
        <v>0</v>
      </c>
      <c r="H91" s="97">
        <v>0</v>
      </c>
      <c r="I91" s="97">
        <v>0</v>
      </c>
      <c r="J91" s="97">
        <v>0</v>
      </c>
      <c r="K91" s="97">
        <v>0</v>
      </c>
      <c r="L91" s="160">
        <v>0</v>
      </c>
    </row>
    <row r="92" spans="1:12">
      <c r="A92" s="100" t="s">
        <v>726</v>
      </c>
      <c r="B92" s="97">
        <v>0</v>
      </c>
      <c r="C92" s="97">
        <v>0</v>
      </c>
      <c r="D92" s="97">
        <v>0</v>
      </c>
      <c r="E92" s="97">
        <v>0</v>
      </c>
      <c r="F92" s="97">
        <v>0</v>
      </c>
      <c r="G92" s="97">
        <v>0</v>
      </c>
      <c r="H92" s="97">
        <v>0</v>
      </c>
      <c r="I92" s="97">
        <v>0</v>
      </c>
      <c r="J92" s="97">
        <v>0</v>
      </c>
      <c r="K92" s="97">
        <v>0</v>
      </c>
      <c r="L92" s="160">
        <v>0</v>
      </c>
    </row>
    <row r="93" spans="1:12">
      <c r="A93" s="100" t="s">
        <v>727</v>
      </c>
      <c r="B93" s="97">
        <v>0</v>
      </c>
      <c r="C93" s="97">
        <v>7370.3475799999997</v>
      </c>
      <c r="D93" s="97">
        <v>0</v>
      </c>
      <c r="E93" s="97">
        <v>0</v>
      </c>
      <c r="F93" s="97">
        <v>0</v>
      </c>
      <c r="G93" s="97">
        <v>0</v>
      </c>
      <c r="H93" s="97">
        <v>0</v>
      </c>
      <c r="I93" s="97">
        <v>0</v>
      </c>
      <c r="J93" s="97">
        <v>0</v>
      </c>
      <c r="K93" s="97">
        <v>7370.3475799999997</v>
      </c>
      <c r="L93" s="160">
        <v>2.1762657691780443E-2</v>
      </c>
    </row>
    <row r="94" spans="1:12">
      <c r="A94" s="100" t="s">
        <v>728</v>
      </c>
      <c r="B94" s="97">
        <v>1509.2202600000001</v>
      </c>
      <c r="C94" s="97">
        <v>0</v>
      </c>
      <c r="D94" s="97">
        <v>0</v>
      </c>
      <c r="E94" s="97">
        <v>0</v>
      </c>
      <c r="F94" s="97">
        <v>0</v>
      </c>
      <c r="G94" s="97">
        <v>0</v>
      </c>
      <c r="H94" s="97">
        <v>0</v>
      </c>
      <c r="I94" s="97">
        <v>0</v>
      </c>
      <c r="J94" s="97">
        <v>0</v>
      </c>
      <c r="K94" s="97">
        <v>1509.2202600000001</v>
      </c>
      <c r="L94" s="160">
        <v>4.4563222484929107E-3</v>
      </c>
    </row>
    <row r="95" spans="1:12">
      <c r="A95" s="100" t="s">
        <v>729</v>
      </c>
      <c r="B95" s="97">
        <v>0</v>
      </c>
      <c r="C95" s="97">
        <v>2771.24692</v>
      </c>
      <c r="D95" s="97">
        <v>0</v>
      </c>
      <c r="E95" s="97">
        <v>0</v>
      </c>
      <c r="F95" s="97">
        <v>0</v>
      </c>
      <c r="G95" s="97">
        <v>0</v>
      </c>
      <c r="H95" s="97">
        <v>0</v>
      </c>
      <c r="I95" s="97">
        <v>0</v>
      </c>
      <c r="J95" s="97">
        <v>0</v>
      </c>
      <c r="K95" s="97">
        <v>2771.24692</v>
      </c>
      <c r="L95" s="160">
        <v>8.1827481600753576E-3</v>
      </c>
    </row>
    <row r="96" spans="1:12">
      <c r="A96" s="100" t="s">
        <v>730</v>
      </c>
      <c r="B96" s="97">
        <v>514.78287999999998</v>
      </c>
      <c r="C96" s="97">
        <v>2217.3008199999999</v>
      </c>
      <c r="D96" s="97">
        <v>1400.03934</v>
      </c>
      <c r="E96" s="97">
        <v>0</v>
      </c>
      <c r="F96" s="97">
        <v>0</v>
      </c>
      <c r="G96" s="97">
        <v>0</v>
      </c>
      <c r="H96" s="97">
        <v>0</v>
      </c>
      <c r="I96" s="97">
        <v>0</v>
      </c>
      <c r="J96" s="97">
        <v>0</v>
      </c>
      <c r="K96" s="97">
        <v>4132.1230400000004</v>
      </c>
      <c r="L96" s="160">
        <v>1.220104998899376E-2</v>
      </c>
    </row>
    <row r="97" spans="1:12">
      <c r="A97" s="100" t="s">
        <v>731</v>
      </c>
      <c r="B97" s="97">
        <v>494.81948</v>
      </c>
      <c r="C97" s="97">
        <v>4889.4675800000005</v>
      </c>
      <c r="D97" s="97">
        <v>696.3756800000001</v>
      </c>
      <c r="E97" s="97">
        <v>0</v>
      </c>
      <c r="F97" s="97">
        <v>0</v>
      </c>
      <c r="G97" s="97">
        <v>0</v>
      </c>
      <c r="H97" s="97">
        <v>0</v>
      </c>
      <c r="I97" s="97">
        <v>0</v>
      </c>
      <c r="J97" s="97">
        <v>0</v>
      </c>
      <c r="K97" s="97">
        <v>6080.6627400000007</v>
      </c>
      <c r="L97" s="160">
        <v>1.7954564600029862E-2</v>
      </c>
    </row>
    <row r="98" spans="1:12">
      <c r="A98" s="100" t="s">
        <v>732</v>
      </c>
      <c r="B98" s="97">
        <v>151.12182000000001</v>
      </c>
      <c r="C98" s="97">
        <v>3615.5884799999999</v>
      </c>
      <c r="D98" s="97">
        <v>1068.0081399999999</v>
      </c>
      <c r="E98" s="97">
        <v>0</v>
      </c>
      <c r="F98" s="97">
        <v>0</v>
      </c>
      <c r="G98" s="97">
        <v>0</v>
      </c>
      <c r="H98" s="97">
        <v>0</v>
      </c>
      <c r="I98" s="97">
        <v>173.62037000000001</v>
      </c>
      <c r="J98" s="97">
        <v>0</v>
      </c>
      <c r="K98" s="97">
        <v>5008.3388099999993</v>
      </c>
      <c r="L98" s="160">
        <v>1.478827992078075E-2</v>
      </c>
    </row>
    <row r="99" spans="1:12">
      <c r="A99" s="100" t="s">
        <v>733</v>
      </c>
      <c r="B99" s="97">
        <v>344.00056999999998</v>
      </c>
      <c r="C99" s="97">
        <v>4203.6575700000003</v>
      </c>
      <c r="D99" s="97">
        <v>641.18448000000001</v>
      </c>
      <c r="E99" s="97">
        <v>0</v>
      </c>
      <c r="F99" s="97">
        <v>0</v>
      </c>
      <c r="G99" s="97">
        <v>0</v>
      </c>
      <c r="H99" s="97">
        <v>0</v>
      </c>
      <c r="I99" s="97">
        <v>0</v>
      </c>
      <c r="J99" s="97">
        <v>0</v>
      </c>
      <c r="K99" s="97">
        <v>5188.8426200000004</v>
      </c>
      <c r="L99" s="160">
        <v>1.5321259211981587E-2</v>
      </c>
    </row>
    <row r="100" spans="1:12">
      <c r="A100" s="100" t="s">
        <v>734</v>
      </c>
      <c r="B100" s="97">
        <v>655.50112000000001</v>
      </c>
      <c r="C100" s="97">
        <v>6927.4177</v>
      </c>
      <c r="D100" s="97">
        <v>679.24065000000007</v>
      </c>
      <c r="E100" s="97">
        <v>0</v>
      </c>
      <c r="F100" s="97">
        <v>0</v>
      </c>
      <c r="G100" s="97">
        <v>0</v>
      </c>
      <c r="H100" s="97">
        <v>0</v>
      </c>
      <c r="I100" s="97">
        <v>68.606850000000009</v>
      </c>
      <c r="J100" s="97">
        <v>0</v>
      </c>
      <c r="K100" s="97">
        <v>8330.7663200000006</v>
      </c>
      <c r="L100" s="160">
        <v>2.4598516388066118E-2</v>
      </c>
    </row>
    <row r="101" spans="1:12">
      <c r="A101" s="100" t="s">
        <v>735</v>
      </c>
      <c r="B101" s="97">
        <v>1515.7788799999998</v>
      </c>
      <c r="C101" s="97">
        <v>20669.213829999997</v>
      </c>
      <c r="D101" s="97">
        <v>972.26773000000003</v>
      </c>
      <c r="E101" s="97">
        <v>0</v>
      </c>
      <c r="F101" s="97">
        <v>1293.6245200000001</v>
      </c>
      <c r="G101" s="97">
        <v>0</v>
      </c>
      <c r="H101" s="97">
        <v>0</v>
      </c>
      <c r="I101" s="97">
        <v>85.356899999999996</v>
      </c>
      <c r="J101" s="97">
        <v>0</v>
      </c>
      <c r="K101" s="97">
        <v>24536.241859999998</v>
      </c>
      <c r="L101" s="160">
        <v>7.2448934985222799E-2</v>
      </c>
    </row>
    <row r="102" spans="1:12">
      <c r="A102" s="100" t="s">
        <v>736</v>
      </c>
      <c r="B102" s="97">
        <v>2582.5274300000001</v>
      </c>
      <c r="C102" s="97">
        <v>192549.74669999999</v>
      </c>
      <c r="D102" s="97">
        <v>8805.3971799999999</v>
      </c>
      <c r="E102" s="97">
        <v>0</v>
      </c>
      <c r="F102" s="97">
        <v>21397.15379</v>
      </c>
      <c r="G102" s="97">
        <v>67.571190000000001</v>
      </c>
      <c r="H102" s="97">
        <v>0</v>
      </c>
      <c r="I102" s="97">
        <v>368.30374</v>
      </c>
      <c r="J102" s="97">
        <v>0</v>
      </c>
      <c r="K102" s="97">
        <v>225770.70002999998</v>
      </c>
      <c r="L102" s="160">
        <v>0.66664026468973314</v>
      </c>
    </row>
    <row r="103" spans="1:12">
      <c r="A103" s="100" t="s">
        <v>737</v>
      </c>
      <c r="B103" s="97">
        <v>621.23090000000002</v>
      </c>
      <c r="C103" s="97">
        <v>28938.05834</v>
      </c>
      <c r="D103" s="97">
        <v>2236.3831800000003</v>
      </c>
      <c r="E103" s="97">
        <v>0</v>
      </c>
      <c r="F103" s="97">
        <v>4625.9757900000004</v>
      </c>
      <c r="G103" s="97">
        <v>5.1502499999999998</v>
      </c>
      <c r="H103" s="97">
        <v>0</v>
      </c>
      <c r="I103" s="97">
        <v>65.997190000000003</v>
      </c>
      <c r="J103" s="97">
        <v>0</v>
      </c>
      <c r="K103" s="97">
        <v>36492.79565</v>
      </c>
      <c r="L103" s="160">
        <v>0.10775342835962214</v>
      </c>
    </row>
    <row r="104" spans="1:12">
      <c r="A104" s="100" t="s">
        <v>738</v>
      </c>
      <c r="B104" s="97">
        <v>973.01565000000005</v>
      </c>
      <c r="C104" s="97">
        <v>8843.3060600000008</v>
      </c>
      <c r="D104" s="97">
        <v>964.24006999999995</v>
      </c>
      <c r="E104" s="97">
        <v>0</v>
      </c>
      <c r="F104" s="97">
        <v>510.12935999999996</v>
      </c>
      <c r="G104" s="97">
        <v>41.437019999999997</v>
      </c>
      <c r="H104" s="97">
        <v>0</v>
      </c>
      <c r="I104" s="97">
        <v>146.04837000000001</v>
      </c>
      <c r="J104" s="97">
        <v>0</v>
      </c>
      <c r="K104" s="97">
        <v>11478.176530000001</v>
      </c>
      <c r="L104" s="160">
        <v>3.3891973755221225E-2</v>
      </c>
    </row>
    <row r="105" spans="1:12">
      <c r="A105" s="72" t="s">
        <v>159</v>
      </c>
      <c r="B105" s="158">
        <v>9361.99899</v>
      </c>
      <c r="C105" s="158">
        <v>282995.35157999996</v>
      </c>
      <c r="D105" s="158">
        <v>17463.136449999998</v>
      </c>
      <c r="E105" s="158">
        <v>0</v>
      </c>
      <c r="F105" s="158">
        <v>27826.883460000001</v>
      </c>
      <c r="G105" s="158">
        <v>114.15845999999999</v>
      </c>
      <c r="H105" s="158">
        <v>0</v>
      </c>
      <c r="I105" s="158">
        <v>907.93342000000007</v>
      </c>
      <c r="J105" s="158">
        <v>0</v>
      </c>
      <c r="K105" s="158">
        <v>338669.46235999995</v>
      </c>
      <c r="L105" s="161">
        <v>1</v>
      </c>
    </row>
    <row r="106" spans="1:12">
      <c r="A106" s="54" t="s">
        <v>739</v>
      </c>
      <c r="B106" s="160">
        <v>2.7643469608276499E-2</v>
      </c>
      <c r="C106" s="160">
        <v>0.83560929765548408</v>
      </c>
      <c r="D106" s="160">
        <v>5.1563953621058922E-2</v>
      </c>
      <c r="E106" s="160">
        <v>0</v>
      </c>
      <c r="F106" s="160">
        <v>8.2165316193818769E-2</v>
      </c>
      <c r="G106" s="160">
        <v>3.3707928433964168E-4</v>
      </c>
      <c r="H106" s="160">
        <v>0</v>
      </c>
      <c r="I106" s="160">
        <v>2.6808836370221124E-3</v>
      </c>
      <c r="J106" s="160">
        <v>0</v>
      </c>
      <c r="K106" s="160">
        <v>1</v>
      </c>
      <c r="L106" s="234"/>
    </row>
    <row r="107" spans="1:12" ht="30" customHeight="1">
      <c r="A107" s="433" t="s">
        <v>740</v>
      </c>
      <c r="B107" s="73" t="s">
        <v>100</v>
      </c>
      <c r="C107" s="73" t="s">
        <v>102</v>
      </c>
      <c r="D107" s="73" t="s">
        <v>103</v>
      </c>
      <c r="E107" s="73" t="s">
        <v>105</v>
      </c>
      <c r="F107" s="73" t="s">
        <v>107</v>
      </c>
      <c r="G107" s="73" t="s">
        <v>109</v>
      </c>
      <c r="H107" s="73" t="s">
        <v>111</v>
      </c>
      <c r="I107" s="73" t="s">
        <v>113</v>
      </c>
      <c r="J107" s="73" t="s">
        <v>510</v>
      </c>
      <c r="K107" s="176" t="s">
        <v>518</v>
      </c>
      <c r="L107" s="73" t="s">
        <v>681</v>
      </c>
    </row>
    <row r="108" spans="1:12">
      <c r="A108" s="100" t="s">
        <v>725</v>
      </c>
      <c r="B108" s="97">
        <v>0</v>
      </c>
      <c r="C108" s="97">
        <v>0</v>
      </c>
      <c r="D108" s="97">
        <v>0</v>
      </c>
      <c r="E108" s="97">
        <v>0</v>
      </c>
      <c r="F108" s="97">
        <v>0</v>
      </c>
      <c r="G108" s="97">
        <v>0</v>
      </c>
      <c r="H108" s="97">
        <v>0</v>
      </c>
      <c r="I108" s="97">
        <v>0</v>
      </c>
      <c r="J108" s="97">
        <v>0</v>
      </c>
      <c r="K108" s="97">
        <v>0</v>
      </c>
      <c r="L108" s="160">
        <v>0</v>
      </c>
    </row>
    <row r="109" spans="1:12">
      <c r="A109" s="100" t="s">
        <v>726</v>
      </c>
      <c r="B109" s="97">
        <v>0</v>
      </c>
      <c r="C109" s="97">
        <v>0</v>
      </c>
      <c r="D109" s="97">
        <v>0</v>
      </c>
      <c r="E109" s="97">
        <v>0</v>
      </c>
      <c r="F109" s="97">
        <v>0</v>
      </c>
      <c r="G109" s="97">
        <v>0</v>
      </c>
      <c r="H109" s="97">
        <v>0</v>
      </c>
      <c r="I109" s="97">
        <v>0</v>
      </c>
      <c r="J109" s="97">
        <v>0</v>
      </c>
      <c r="K109" s="97">
        <v>0</v>
      </c>
      <c r="L109" s="160">
        <v>0</v>
      </c>
    </row>
    <row r="110" spans="1:12">
      <c r="A110" s="100" t="s">
        <v>727</v>
      </c>
      <c r="B110" s="97">
        <v>0</v>
      </c>
      <c r="C110" s="97">
        <v>2</v>
      </c>
      <c r="D110" s="97">
        <v>0</v>
      </c>
      <c r="E110" s="97">
        <v>0</v>
      </c>
      <c r="F110" s="97">
        <v>0</v>
      </c>
      <c r="G110" s="97">
        <v>0</v>
      </c>
      <c r="H110" s="97">
        <v>0</v>
      </c>
      <c r="I110" s="97">
        <v>0</v>
      </c>
      <c r="J110" s="97">
        <v>0</v>
      </c>
      <c r="K110" s="97">
        <v>2</v>
      </c>
      <c r="L110" s="160">
        <v>3.2172444301455805E-5</v>
      </c>
    </row>
    <row r="111" spans="1:12">
      <c r="A111" s="100" t="s">
        <v>728</v>
      </c>
      <c r="B111" s="97">
        <v>1</v>
      </c>
      <c r="C111" s="97">
        <v>0</v>
      </c>
      <c r="D111" s="97">
        <v>0</v>
      </c>
      <c r="E111" s="97">
        <v>0</v>
      </c>
      <c r="F111" s="97">
        <v>0</v>
      </c>
      <c r="G111" s="97">
        <v>0</v>
      </c>
      <c r="H111" s="97">
        <v>0</v>
      </c>
      <c r="I111" s="97">
        <v>0</v>
      </c>
      <c r="J111" s="97">
        <v>0</v>
      </c>
      <c r="K111" s="97">
        <v>1</v>
      </c>
      <c r="L111" s="160">
        <v>1.6086222150727902E-5</v>
      </c>
    </row>
    <row r="112" spans="1:12">
      <c r="A112" s="100" t="s">
        <v>729</v>
      </c>
      <c r="B112" s="97">
        <v>0</v>
      </c>
      <c r="C112" s="97">
        <v>3</v>
      </c>
      <c r="D112" s="97">
        <v>0</v>
      </c>
      <c r="E112" s="97">
        <v>0</v>
      </c>
      <c r="F112" s="97">
        <v>0</v>
      </c>
      <c r="G112" s="97">
        <v>0</v>
      </c>
      <c r="H112" s="97">
        <v>0</v>
      </c>
      <c r="I112" s="97">
        <v>0</v>
      </c>
      <c r="J112" s="97">
        <v>0</v>
      </c>
      <c r="K112" s="97">
        <v>3</v>
      </c>
      <c r="L112" s="160">
        <v>4.8258666452183707E-5</v>
      </c>
    </row>
    <row r="113" spans="1:12">
      <c r="A113" s="100" t="s">
        <v>730</v>
      </c>
      <c r="B113" s="97">
        <v>1</v>
      </c>
      <c r="C113" s="97">
        <v>5</v>
      </c>
      <c r="D113" s="97">
        <v>3</v>
      </c>
      <c r="E113" s="97">
        <v>0</v>
      </c>
      <c r="F113" s="97">
        <v>0</v>
      </c>
      <c r="G113" s="97">
        <v>0</v>
      </c>
      <c r="H113" s="97">
        <v>0</v>
      </c>
      <c r="I113" s="97">
        <v>0</v>
      </c>
      <c r="J113" s="97">
        <v>0</v>
      </c>
      <c r="K113" s="97">
        <v>9</v>
      </c>
      <c r="L113" s="160">
        <v>1.4477599935655111E-4</v>
      </c>
    </row>
    <row r="114" spans="1:12">
      <c r="A114" s="100" t="s">
        <v>731</v>
      </c>
      <c r="B114" s="97">
        <v>2</v>
      </c>
      <c r="C114" s="97">
        <v>18</v>
      </c>
      <c r="D114" s="97">
        <v>3</v>
      </c>
      <c r="E114" s="97">
        <v>0</v>
      </c>
      <c r="F114" s="97">
        <v>0</v>
      </c>
      <c r="G114" s="97">
        <v>0</v>
      </c>
      <c r="H114" s="97">
        <v>0</v>
      </c>
      <c r="I114" s="97">
        <v>0</v>
      </c>
      <c r="J114" s="97">
        <v>0</v>
      </c>
      <c r="K114" s="97">
        <v>23</v>
      </c>
      <c r="L114" s="160">
        <v>3.6998310946674171E-4</v>
      </c>
    </row>
    <row r="115" spans="1:12">
      <c r="A115" s="100" t="s">
        <v>732</v>
      </c>
      <c r="B115" s="97">
        <v>1</v>
      </c>
      <c r="C115" s="97">
        <v>22</v>
      </c>
      <c r="D115" s="97">
        <v>7</v>
      </c>
      <c r="E115" s="97">
        <v>0</v>
      </c>
      <c r="F115" s="97">
        <v>0</v>
      </c>
      <c r="G115" s="97">
        <v>0</v>
      </c>
      <c r="H115" s="97">
        <v>0</v>
      </c>
      <c r="I115" s="97">
        <v>1</v>
      </c>
      <c r="J115" s="97">
        <v>0</v>
      </c>
      <c r="K115" s="97">
        <v>31</v>
      </c>
      <c r="L115" s="160">
        <v>4.9867288667256493E-4</v>
      </c>
    </row>
    <row r="116" spans="1:12">
      <c r="A116" s="100" t="s">
        <v>733</v>
      </c>
      <c r="B116" s="97">
        <v>3</v>
      </c>
      <c r="C116" s="97">
        <v>35</v>
      </c>
      <c r="D116" s="97">
        <v>6</v>
      </c>
      <c r="E116" s="97">
        <v>0</v>
      </c>
      <c r="F116" s="97">
        <v>0</v>
      </c>
      <c r="G116" s="97">
        <v>0</v>
      </c>
      <c r="H116" s="97">
        <v>0</v>
      </c>
      <c r="I116" s="97">
        <v>0</v>
      </c>
      <c r="J116" s="97">
        <v>0</v>
      </c>
      <c r="K116" s="97">
        <v>44</v>
      </c>
      <c r="L116" s="160">
        <v>7.0779377463202765E-4</v>
      </c>
    </row>
    <row r="117" spans="1:12">
      <c r="A117" s="100" t="s">
        <v>734</v>
      </c>
      <c r="B117" s="97">
        <v>8</v>
      </c>
      <c r="C117" s="97">
        <v>87</v>
      </c>
      <c r="D117" s="97">
        <v>8</v>
      </c>
      <c r="E117" s="97">
        <v>0</v>
      </c>
      <c r="F117" s="97">
        <v>0</v>
      </c>
      <c r="G117" s="97">
        <v>0</v>
      </c>
      <c r="H117" s="97">
        <v>0</v>
      </c>
      <c r="I117" s="97">
        <v>1</v>
      </c>
      <c r="J117" s="97">
        <v>0</v>
      </c>
      <c r="K117" s="97">
        <v>104</v>
      </c>
      <c r="L117" s="160">
        <v>1.6729671036757017E-3</v>
      </c>
    </row>
    <row r="118" spans="1:12">
      <c r="A118" s="100" t="s">
        <v>735</v>
      </c>
      <c r="B118" s="97">
        <v>34</v>
      </c>
      <c r="C118" s="97">
        <v>476</v>
      </c>
      <c r="D118" s="97">
        <v>20</v>
      </c>
      <c r="E118" s="97">
        <v>0</v>
      </c>
      <c r="F118" s="97">
        <v>32</v>
      </c>
      <c r="G118" s="97">
        <v>0</v>
      </c>
      <c r="H118" s="97">
        <v>0</v>
      </c>
      <c r="I118" s="97">
        <v>2</v>
      </c>
      <c r="J118" s="97">
        <v>0</v>
      </c>
      <c r="K118" s="97">
        <v>564</v>
      </c>
      <c r="L118" s="160">
        <v>9.0726292930105364E-3</v>
      </c>
    </row>
    <row r="119" spans="1:12">
      <c r="A119" s="100" t="s">
        <v>736</v>
      </c>
      <c r="B119" s="97">
        <v>174</v>
      </c>
      <c r="C119" s="97">
        <v>14168</v>
      </c>
      <c r="D119" s="97">
        <v>712</v>
      </c>
      <c r="E119" s="97">
        <v>0</v>
      </c>
      <c r="F119" s="97">
        <v>1665</v>
      </c>
      <c r="G119" s="97">
        <v>5</v>
      </c>
      <c r="H119" s="97">
        <v>0</v>
      </c>
      <c r="I119" s="97">
        <v>23</v>
      </c>
      <c r="J119" s="97">
        <v>0</v>
      </c>
      <c r="K119" s="97">
        <v>16747</v>
      </c>
      <c r="L119" s="160">
        <v>0.26939596235824015</v>
      </c>
    </row>
    <row r="120" spans="1:12">
      <c r="A120" s="100" t="s">
        <v>737</v>
      </c>
      <c r="B120" s="97">
        <v>130</v>
      </c>
      <c r="C120" s="97">
        <v>5542</v>
      </c>
      <c r="D120" s="97">
        <v>449</v>
      </c>
      <c r="E120" s="97">
        <v>0</v>
      </c>
      <c r="F120" s="97">
        <v>884</v>
      </c>
      <c r="G120" s="97">
        <v>1</v>
      </c>
      <c r="H120" s="97">
        <v>0</v>
      </c>
      <c r="I120" s="97">
        <v>14</v>
      </c>
      <c r="J120" s="97">
        <v>0</v>
      </c>
      <c r="K120" s="97">
        <v>7020</v>
      </c>
      <c r="L120" s="160">
        <v>0.11292527949810986</v>
      </c>
    </row>
    <row r="121" spans="1:12">
      <c r="A121" s="100" t="s">
        <v>738</v>
      </c>
      <c r="B121" s="97">
        <v>2779</v>
      </c>
      <c r="C121" s="97">
        <v>31758</v>
      </c>
      <c r="D121" s="97">
        <v>1032</v>
      </c>
      <c r="E121" s="97">
        <v>0</v>
      </c>
      <c r="F121" s="97">
        <v>202</v>
      </c>
      <c r="G121" s="97">
        <v>118</v>
      </c>
      <c r="H121" s="97">
        <v>0</v>
      </c>
      <c r="I121" s="97">
        <v>1728</v>
      </c>
      <c r="J121" s="97">
        <v>0</v>
      </c>
      <c r="K121" s="97">
        <v>37617</v>
      </c>
      <c r="L121" s="160">
        <v>0.60511541864393148</v>
      </c>
    </row>
    <row r="122" spans="1:12">
      <c r="A122" s="72" t="s">
        <v>159</v>
      </c>
      <c r="B122" s="158">
        <v>3133</v>
      </c>
      <c r="C122" s="158">
        <v>52116</v>
      </c>
      <c r="D122" s="158">
        <v>2240</v>
      </c>
      <c r="E122" s="158">
        <v>0</v>
      </c>
      <c r="F122" s="158">
        <v>2783</v>
      </c>
      <c r="G122" s="158">
        <v>124</v>
      </c>
      <c r="H122" s="158">
        <v>0</v>
      </c>
      <c r="I122" s="158">
        <v>1769</v>
      </c>
      <c r="J122" s="158">
        <v>0</v>
      </c>
      <c r="K122" s="158">
        <v>62165</v>
      </c>
      <c r="L122" s="161">
        <v>1</v>
      </c>
    </row>
    <row r="123" spans="1:12">
      <c r="A123" s="54" t="s">
        <v>739</v>
      </c>
      <c r="B123" s="160">
        <v>5.0398133998230517E-2</v>
      </c>
      <c r="C123" s="160">
        <v>0.83834955360733532</v>
      </c>
      <c r="D123" s="160">
        <v>3.6033137617630502E-2</v>
      </c>
      <c r="E123" s="160">
        <v>0</v>
      </c>
      <c r="F123" s="160">
        <v>4.4767956245475748E-2</v>
      </c>
      <c r="G123" s="160">
        <v>1.9946915466902597E-3</v>
      </c>
      <c r="H123" s="160">
        <v>0</v>
      </c>
      <c r="I123" s="160">
        <v>2.8456526984637659E-2</v>
      </c>
      <c r="J123" s="160">
        <v>0</v>
      </c>
      <c r="K123" s="160">
        <v>1</v>
      </c>
      <c r="L123" s="235"/>
    </row>
    <row r="124" spans="1:12" ht="15.75" thickBot="1">
      <c r="A124" s="206"/>
      <c r="B124" s="207"/>
      <c r="C124" s="208"/>
      <c r="D124" s="207"/>
      <c r="E124" s="207"/>
      <c r="F124" s="207"/>
      <c r="G124" s="207"/>
      <c r="H124" s="207"/>
      <c r="I124" s="207"/>
      <c r="J124" s="207"/>
      <c r="K124" s="547"/>
      <c r="L124" s="547"/>
    </row>
    <row r="125" spans="1:12" ht="15.75" thickTop="1">
      <c r="A125" s="763" t="s">
        <v>1421</v>
      </c>
      <c r="B125" s="764"/>
      <c r="C125" s="764"/>
      <c r="D125" s="764"/>
      <c r="E125" s="764"/>
      <c r="F125" s="764"/>
      <c r="G125" s="764"/>
      <c r="H125" s="764"/>
      <c r="I125" s="764"/>
      <c r="J125" s="764"/>
      <c r="K125" s="764"/>
      <c r="L125" s="764"/>
    </row>
    <row r="126" spans="1:12">
      <c r="A126" s="214"/>
      <c r="B126" s="11"/>
      <c r="C126" s="96"/>
      <c r="D126" s="96"/>
      <c r="E126" s="96"/>
      <c r="F126" s="96"/>
      <c r="G126" s="11"/>
      <c r="H126" s="11"/>
      <c r="I126" s="11"/>
      <c r="J126" s="11"/>
      <c r="K126" s="11"/>
      <c r="L126" s="11"/>
    </row>
    <row r="127" spans="1:12" ht="30" customHeight="1">
      <c r="A127" s="727" t="s">
        <v>446</v>
      </c>
      <c r="B127" s="727"/>
      <c r="C127" s="727"/>
      <c r="D127" s="727"/>
      <c r="E127" s="727"/>
      <c r="F127" s="727"/>
      <c r="G127" s="727"/>
      <c r="H127" s="727"/>
      <c r="I127" s="727"/>
      <c r="J127" s="727"/>
      <c r="K127" s="727"/>
      <c r="L127" s="727"/>
    </row>
    <row r="128" spans="1:12" ht="18">
      <c r="A128" s="728" t="s">
        <v>743</v>
      </c>
      <c r="B128" s="728"/>
      <c r="C128" s="728"/>
      <c r="D128" s="728"/>
      <c r="E128" s="728"/>
      <c r="F128" s="728"/>
      <c r="G128" s="728"/>
      <c r="H128" s="728"/>
      <c r="I128" s="728"/>
      <c r="J128" s="728"/>
      <c r="K128" s="728"/>
      <c r="L128" s="728"/>
    </row>
    <row r="129" spans="1:12" ht="18">
      <c r="A129" s="728" t="s">
        <v>1468</v>
      </c>
      <c r="B129" s="728"/>
      <c r="C129" s="728"/>
      <c r="D129" s="728"/>
      <c r="E129" s="728"/>
      <c r="F129" s="728"/>
      <c r="G129" s="728"/>
      <c r="H129" s="728"/>
      <c r="I129" s="728"/>
      <c r="J129" s="728"/>
      <c r="K129" s="728"/>
      <c r="L129" s="728"/>
    </row>
    <row r="130" spans="1:12" ht="30" customHeight="1">
      <c r="A130" s="732" t="s">
        <v>511</v>
      </c>
      <c r="B130" s="732"/>
      <c r="C130" s="732"/>
      <c r="D130" s="732"/>
      <c r="E130" s="732"/>
      <c r="F130" s="732"/>
      <c r="G130" s="732"/>
      <c r="H130" s="732"/>
      <c r="I130" s="732"/>
      <c r="J130" s="732"/>
      <c r="K130" s="732"/>
      <c r="L130" s="732"/>
    </row>
    <row r="131" spans="1:12">
      <c r="A131" s="99"/>
      <c r="B131" s="205"/>
      <c r="C131" s="101"/>
      <c r="D131" s="205"/>
      <c r="E131" s="101"/>
      <c r="F131" s="184"/>
      <c r="G131" s="205"/>
      <c r="H131" s="205"/>
      <c r="I131" s="205"/>
      <c r="J131" s="205"/>
      <c r="K131" s="205"/>
      <c r="L131" s="98"/>
    </row>
    <row r="132" spans="1:12" ht="30" customHeight="1">
      <c r="A132" s="72" t="s">
        <v>723</v>
      </c>
      <c r="B132" s="73" t="s">
        <v>100</v>
      </c>
      <c r="C132" s="73" t="s">
        <v>102</v>
      </c>
      <c r="D132" s="73" t="s">
        <v>103</v>
      </c>
      <c r="E132" s="73" t="s">
        <v>105</v>
      </c>
      <c r="F132" s="73" t="s">
        <v>107</v>
      </c>
      <c r="G132" s="73" t="s">
        <v>109</v>
      </c>
      <c r="H132" s="73" t="s">
        <v>111</v>
      </c>
      <c r="I132" s="73" t="s">
        <v>113</v>
      </c>
      <c r="J132" s="73" t="s">
        <v>510</v>
      </c>
      <c r="K132" s="176" t="s">
        <v>518</v>
      </c>
      <c r="L132" s="73" t="s">
        <v>724</v>
      </c>
    </row>
    <row r="133" spans="1:12">
      <c r="A133" s="100" t="s">
        <v>725</v>
      </c>
      <c r="B133" s="97">
        <v>0</v>
      </c>
      <c r="C133" s="97">
        <v>0</v>
      </c>
      <c r="D133" s="97">
        <v>45000</v>
      </c>
      <c r="E133" s="97">
        <v>0</v>
      </c>
      <c r="F133" s="97">
        <v>0</v>
      </c>
      <c r="G133" s="97">
        <v>0</v>
      </c>
      <c r="H133" s="97">
        <v>0</v>
      </c>
      <c r="I133" s="97">
        <v>0</v>
      </c>
      <c r="J133" s="97">
        <v>0</v>
      </c>
      <c r="K133" s="97">
        <v>45000</v>
      </c>
      <c r="L133" s="160">
        <v>5.228163881167136E-2</v>
      </c>
    </row>
    <row r="134" spans="1:12">
      <c r="A134" s="100" t="s">
        <v>726</v>
      </c>
      <c r="B134" s="97">
        <v>7271.6</v>
      </c>
      <c r="C134" s="97">
        <v>169690.27778</v>
      </c>
      <c r="D134" s="97">
        <v>87000</v>
      </c>
      <c r="E134" s="97">
        <v>0</v>
      </c>
      <c r="F134" s="97">
        <v>0</v>
      </c>
      <c r="G134" s="97">
        <v>0</v>
      </c>
      <c r="H134" s="97">
        <v>0</v>
      </c>
      <c r="I134" s="97">
        <v>30000</v>
      </c>
      <c r="J134" s="97">
        <v>0</v>
      </c>
      <c r="K134" s="97">
        <v>293961.87777999998</v>
      </c>
      <c r="L134" s="160">
        <v>0.34152908263321424</v>
      </c>
    </row>
    <row r="135" spans="1:12">
      <c r="A135" s="100" t="s">
        <v>727</v>
      </c>
      <c r="B135" s="97">
        <v>13720</v>
      </c>
      <c r="C135" s="97">
        <v>220683.66666999998</v>
      </c>
      <c r="D135" s="97">
        <v>7000</v>
      </c>
      <c r="E135" s="97">
        <v>0</v>
      </c>
      <c r="F135" s="97">
        <v>0</v>
      </c>
      <c r="G135" s="97">
        <v>0</v>
      </c>
      <c r="H135" s="97">
        <v>0</v>
      </c>
      <c r="I135" s="97">
        <v>0</v>
      </c>
      <c r="J135" s="97">
        <v>0</v>
      </c>
      <c r="K135" s="97">
        <v>241403.66666999998</v>
      </c>
      <c r="L135" s="160">
        <v>0.28046620685897883</v>
      </c>
    </row>
    <row r="136" spans="1:12">
      <c r="A136" s="100" t="s">
        <v>728</v>
      </c>
      <c r="B136" s="97">
        <v>2000</v>
      </c>
      <c r="C136" s="97">
        <v>73406</v>
      </c>
      <c r="D136" s="97">
        <v>0</v>
      </c>
      <c r="E136" s="97">
        <v>0</v>
      </c>
      <c r="F136" s="97">
        <v>0</v>
      </c>
      <c r="G136" s="97">
        <v>2058</v>
      </c>
      <c r="H136" s="97">
        <v>0</v>
      </c>
      <c r="I136" s="97">
        <v>0</v>
      </c>
      <c r="J136" s="97">
        <v>0</v>
      </c>
      <c r="K136" s="97">
        <v>77464</v>
      </c>
      <c r="L136" s="160">
        <v>8.9998774864606904E-2</v>
      </c>
    </row>
    <row r="137" spans="1:12">
      <c r="A137" s="100" t="s">
        <v>729</v>
      </c>
      <c r="B137" s="97">
        <v>1804.51161</v>
      </c>
      <c r="C137" s="97">
        <v>45726.7</v>
      </c>
      <c r="D137" s="97">
        <v>38347</v>
      </c>
      <c r="E137" s="97">
        <v>0</v>
      </c>
      <c r="F137" s="97">
        <v>0</v>
      </c>
      <c r="G137" s="97">
        <v>1225</v>
      </c>
      <c r="H137" s="97">
        <v>0</v>
      </c>
      <c r="I137" s="97">
        <v>0</v>
      </c>
      <c r="J137" s="97">
        <v>0</v>
      </c>
      <c r="K137" s="97">
        <v>87103.211609999998</v>
      </c>
      <c r="L137" s="160">
        <v>0.10119774774956888</v>
      </c>
    </row>
    <row r="138" spans="1:12">
      <c r="A138" s="100" t="s">
        <v>730</v>
      </c>
      <c r="B138" s="97">
        <v>3538.3829100000003</v>
      </c>
      <c r="C138" s="97">
        <v>28349</v>
      </c>
      <c r="D138" s="97">
        <v>14971.7122</v>
      </c>
      <c r="E138" s="97">
        <v>0</v>
      </c>
      <c r="F138" s="97">
        <v>0</v>
      </c>
      <c r="G138" s="97">
        <v>0</v>
      </c>
      <c r="H138" s="97">
        <v>0</v>
      </c>
      <c r="I138" s="97">
        <v>0</v>
      </c>
      <c r="J138" s="97">
        <v>0</v>
      </c>
      <c r="K138" s="97">
        <v>46859.095110000002</v>
      </c>
      <c r="L138" s="160">
        <v>5.4441561901839464E-2</v>
      </c>
    </row>
    <row r="139" spans="1:12">
      <c r="A139" s="100" t="s">
        <v>731</v>
      </c>
      <c r="B139" s="97">
        <v>3225.8954900000003</v>
      </c>
      <c r="C139" s="97">
        <v>9496.4811599999994</v>
      </c>
      <c r="D139" s="97">
        <v>3134.3039399999998</v>
      </c>
      <c r="E139" s="97">
        <v>0</v>
      </c>
      <c r="F139" s="97">
        <v>0</v>
      </c>
      <c r="G139" s="97">
        <v>0</v>
      </c>
      <c r="H139" s="97">
        <v>0</v>
      </c>
      <c r="I139" s="97">
        <v>0</v>
      </c>
      <c r="J139" s="97">
        <v>0</v>
      </c>
      <c r="K139" s="97">
        <v>15856.68059</v>
      </c>
      <c r="L139" s="160">
        <v>1.8422516607964887E-2</v>
      </c>
    </row>
    <row r="140" spans="1:12">
      <c r="A140" s="100" t="s">
        <v>732</v>
      </c>
      <c r="B140" s="97">
        <v>6876.2088700000004</v>
      </c>
      <c r="C140" s="97">
        <v>3460.6522799999998</v>
      </c>
      <c r="D140" s="97">
        <v>2910</v>
      </c>
      <c r="E140" s="97">
        <v>0</v>
      </c>
      <c r="F140" s="97">
        <v>0</v>
      </c>
      <c r="G140" s="97">
        <v>0</v>
      </c>
      <c r="H140" s="97">
        <v>0</v>
      </c>
      <c r="I140" s="97">
        <v>0</v>
      </c>
      <c r="J140" s="97">
        <v>0</v>
      </c>
      <c r="K140" s="97">
        <v>13246.861150000001</v>
      </c>
      <c r="L140" s="160">
        <v>1.5390391334059146E-2</v>
      </c>
    </row>
    <row r="141" spans="1:12">
      <c r="A141" s="100" t="s">
        <v>733</v>
      </c>
      <c r="B141" s="97">
        <v>2959.4538399999997</v>
      </c>
      <c r="C141" s="97">
        <v>912.00433999999996</v>
      </c>
      <c r="D141" s="97">
        <v>1203.4722199999999</v>
      </c>
      <c r="E141" s="97">
        <v>0</v>
      </c>
      <c r="F141" s="97">
        <v>0</v>
      </c>
      <c r="G141" s="97">
        <v>130</v>
      </c>
      <c r="H141" s="97">
        <v>0</v>
      </c>
      <c r="I141" s="97">
        <v>0</v>
      </c>
      <c r="J141" s="97">
        <v>0</v>
      </c>
      <c r="K141" s="97">
        <v>5204.9303999999993</v>
      </c>
      <c r="L141" s="160">
        <v>6.0471620269486248E-3</v>
      </c>
    </row>
    <row r="142" spans="1:12">
      <c r="A142" s="100" t="s">
        <v>734</v>
      </c>
      <c r="B142" s="97">
        <v>4831.8580099999999</v>
      </c>
      <c r="C142" s="97">
        <v>2613.0236</v>
      </c>
      <c r="D142" s="97">
        <v>3701.9349999999999</v>
      </c>
      <c r="E142" s="97">
        <v>0</v>
      </c>
      <c r="F142" s="97">
        <v>0</v>
      </c>
      <c r="G142" s="97">
        <v>71</v>
      </c>
      <c r="H142" s="97">
        <v>0</v>
      </c>
      <c r="I142" s="97">
        <v>0</v>
      </c>
      <c r="J142" s="97">
        <v>0</v>
      </c>
      <c r="K142" s="97">
        <v>11217.81661</v>
      </c>
      <c r="L142" s="160">
        <v>1.3033018583546392E-2</v>
      </c>
    </row>
    <row r="143" spans="1:12">
      <c r="A143" s="100" t="s">
        <v>735</v>
      </c>
      <c r="B143" s="97">
        <v>5196.1976599999998</v>
      </c>
      <c r="C143" s="97">
        <v>3367.7551100000001</v>
      </c>
      <c r="D143" s="97">
        <v>3459.7729900000004</v>
      </c>
      <c r="E143" s="97">
        <v>0</v>
      </c>
      <c r="F143" s="97">
        <v>0</v>
      </c>
      <c r="G143" s="97">
        <v>35</v>
      </c>
      <c r="H143" s="97">
        <v>0</v>
      </c>
      <c r="I143" s="97">
        <v>0</v>
      </c>
      <c r="J143" s="97">
        <v>0</v>
      </c>
      <c r="K143" s="97">
        <v>12058.725760000001</v>
      </c>
      <c r="L143" s="160">
        <v>1.4009998771407052E-2</v>
      </c>
    </row>
    <row r="144" spans="1:12">
      <c r="A144" s="100" t="s">
        <v>736</v>
      </c>
      <c r="B144" s="97">
        <v>3444.1341600000001</v>
      </c>
      <c r="C144" s="97">
        <v>1964.11949</v>
      </c>
      <c r="D144" s="97">
        <v>4594.9977199999994</v>
      </c>
      <c r="E144" s="97">
        <v>0</v>
      </c>
      <c r="F144" s="97">
        <v>0</v>
      </c>
      <c r="G144" s="97">
        <v>105.94499999999999</v>
      </c>
      <c r="H144" s="97">
        <v>0</v>
      </c>
      <c r="I144" s="97">
        <v>0</v>
      </c>
      <c r="J144" s="97">
        <v>0</v>
      </c>
      <c r="K144" s="97">
        <v>10109.19637</v>
      </c>
      <c r="L144" s="160">
        <v>1.174500785094665E-2</v>
      </c>
    </row>
    <row r="145" spans="1:12">
      <c r="A145" s="100" t="s">
        <v>737</v>
      </c>
      <c r="B145" s="97">
        <v>162.29446999999999</v>
      </c>
      <c r="C145" s="97">
        <v>90.541399999999996</v>
      </c>
      <c r="D145" s="97">
        <v>424.72485999999998</v>
      </c>
      <c r="E145" s="97">
        <v>0</v>
      </c>
      <c r="F145" s="97">
        <v>0</v>
      </c>
      <c r="G145" s="97">
        <v>32.86</v>
      </c>
      <c r="H145" s="97">
        <v>0</v>
      </c>
      <c r="I145" s="97">
        <v>5</v>
      </c>
      <c r="J145" s="97">
        <v>0</v>
      </c>
      <c r="K145" s="97">
        <v>715.42072999999993</v>
      </c>
      <c r="L145" s="160">
        <v>8.3118596009427233E-4</v>
      </c>
    </row>
    <row r="146" spans="1:12">
      <c r="A146" s="100" t="s">
        <v>738</v>
      </c>
      <c r="B146" s="97">
        <v>253.05850000000001</v>
      </c>
      <c r="C146" s="97">
        <v>63.468640000000001</v>
      </c>
      <c r="D146" s="97">
        <v>146.11788000000001</v>
      </c>
      <c r="E146" s="97">
        <v>0</v>
      </c>
      <c r="F146" s="97">
        <v>0</v>
      </c>
      <c r="G146" s="97">
        <v>58.7</v>
      </c>
      <c r="H146" s="97">
        <v>0</v>
      </c>
      <c r="I146" s="97">
        <v>0</v>
      </c>
      <c r="J146" s="97">
        <v>0</v>
      </c>
      <c r="K146" s="97">
        <v>521.34502000000009</v>
      </c>
      <c r="L146" s="160">
        <v>6.0570604515341304E-4</v>
      </c>
    </row>
    <row r="147" spans="1:12">
      <c r="A147" s="72" t="s">
        <v>159</v>
      </c>
      <c r="B147" s="158">
        <v>55283.595520000003</v>
      </c>
      <c r="C147" s="158">
        <v>559823.69046999991</v>
      </c>
      <c r="D147" s="158">
        <v>211894.03681000002</v>
      </c>
      <c r="E147" s="158">
        <v>0</v>
      </c>
      <c r="F147" s="158">
        <v>0</v>
      </c>
      <c r="G147" s="158">
        <v>3716.5050000000001</v>
      </c>
      <c r="H147" s="158">
        <v>0</v>
      </c>
      <c r="I147" s="158">
        <v>30005</v>
      </c>
      <c r="J147" s="158">
        <v>0</v>
      </c>
      <c r="K147" s="158">
        <v>860722.82779999985</v>
      </c>
      <c r="L147" s="161">
        <v>1</v>
      </c>
    </row>
    <row r="148" spans="1:12">
      <c r="A148" s="54" t="s">
        <v>739</v>
      </c>
      <c r="B148" s="160">
        <v>6.4229266070826074E-2</v>
      </c>
      <c r="C148" s="160">
        <v>0.65041111074154323</v>
      </c>
      <c r="D148" s="160">
        <v>0.24618149997438707</v>
      </c>
      <c r="E148" s="160">
        <v>0</v>
      </c>
      <c r="F148" s="160">
        <v>0</v>
      </c>
      <c r="G148" s="160">
        <v>4.3178882678171267E-3</v>
      </c>
      <c r="H148" s="160">
        <v>0</v>
      </c>
      <c r="I148" s="160">
        <v>3.4860234945426651E-2</v>
      </c>
      <c r="J148" s="160">
        <v>0</v>
      </c>
      <c r="K148" s="160">
        <v>1</v>
      </c>
      <c r="L148" s="234"/>
    </row>
    <row r="149" spans="1:12" ht="30" customHeight="1">
      <c r="A149" s="433" t="s">
        <v>740</v>
      </c>
      <c r="B149" s="73" t="s">
        <v>100</v>
      </c>
      <c r="C149" s="73" t="s">
        <v>102</v>
      </c>
      <c r="D149" s="73" t="s">
        <v>103</v>
      </c>
      <c r="E149" s="73" t="s">
        <v>105</v>
      </c>
      <c r="F149" s="73" t="s">
        <v>107</v>
      </c>
      <c r="G149" s="73" t="s">
        <v>109</v>
      </c>
      <c r="H149" s="73" t="s">
        <v>111</v>
      </c>
      <c r="I149" s="73" t="s">
        <v>113</v>
      </c>
      <c r="J149" s="73" t="s">
        <v>510</v>
      </c>
      <c r="K149" s="176" t="s">
        <v>518</v>
      </c>
      <c r="L149" s="73" t="s">
        <v>681</v>
      </c>
    </row>
    <row r="150" spans="1:12">
      <c r="A150" s="100" t="s">
        <v>725</v>
      </c>
      <c r="B150" s="97">
        <v>0</v>
      </c>
      <c r="C150" s="97">
        <v>0</v>
      </c>
      <c r="D150" s="97">
        <v>3</v>
      </c>
      <c r="E150" s="97">
        <v>0</v>
      </c>
      <c r="F150" s="97">
        <v>0</v>
      </c>
      <c r="G150" s="97">
        <v>0</v>
      </c>
      <c r="H150" s="97">
        <v>0</v>
      </c>
      <c r="I150" s="97">
        <v>0</v>
      </c>
      <c r="J150" s="97">
        <v>0</v>
      </c>
      <c r="K150" s="97">
        <v>3</v>
      </c>
      <c r="L150" s="160">
        <v>1.483679525222552E-3</v>
      </c>
    </row>
    <row r="151" spans="1:12">
      <c r="A151" s="100" t="s">
        <v>726</v>
      </c>
      <c r="B151" s="97">
        <v>1</v>
      </c>
      <c r="C151" s="97">
        <v>22</v>
      </c>
      <c r="D151" s="97">
        <v>9</v>
      </c>
      <c r="E151" s="97">
        <v>0</v>
      </c>
      <c r="F151" s="97">
        <v>0</v>
      </c>
      <c r="G151" s="97">
        <v>0</v>
      </c>
      <c r="H151" s="97">
        <v>0</v>
      </c>
      <c r="I151" s="97">
        <v>3</v>
      </c>
      <c r="J151" s="97">
        <v>0</v>
      </c>
      <c r="K151" s="97">
        <v>35</v>
      </c>
      <c r="L151" s="160">
        <v>1.7309594460929771E-2</v>
      </c>
    </row>
    <row r="152" spans="1:12">
      <c r="A152" s="100" t="s">
        <v>727</v>
      </c>
      <c r="B152" s="97">
        <v>2</v>
      </c>
      <c r="C152" s="97">
        <v>42</v>
      </c>
      <c r="D152" s="97">
        <v>2</v>
      </c>
      <c r="E152" s="97">
        <v>0</v>
      </c>
      <c r="F152" s="97">
        <v>0</v>
      </c>
      <c r="G152" s="97">
        <v>0</v>
      </c>
      <c r="H152" s="97">
        <v>0</v>
      </c>
      <c r="I152" s="97">
        <v>0</v>
      </c>
      <c r="J152" s="97">
        <v>0</v>
      </c>
      <c r="K152" s="97">
        <v>46</v>
      </c>
      <c r="L152" s="160">
        <v>2.274975272007913E-2</v>
      </c>
    </row>
    <row r="153" spans="1:12">
      <c r="A153" s="100" t="s">
        <v>728</v>
      </c>
      <c r="B153" s="97">
        <v>1</v>
      </c>
      <c r="C153" s="97">
        <v>34</v>
      </c>
      <c r="D153" s="97">
        <v>0</v>
      </c>
      <c r="E153" s="97">
        <v>0</v>
      </c>
      <c r="F153" s="97">
        <v>0</v>
      </c>
      <c r="G153" s="97">
        <v>1</v>
      </c>
      <c r="H153" s="97">
        <v>0</v>
      </c>
      <c r="I153" s="97">
        <v>0</v>
      </c>
      <c r="J153" s="97">
        <v>0</v>
      </c>
      <c r="K153" s="97">
        <v>36</v>
      </c>
      <c r="L153" s="160">
        <v>1.7804154302670624E-2</v>
      </c>
    </row>
    <row r="154" spans="1:12">
      <c r="A154" s="100" t="s">
        <v>729</v>
      </c>
      <c r="B154" s="97">
        <v>2</v>
      </c>
      <c r="C154" s="97">
        <v>48</v>
      </c>
      <c r="D154" s="97">
        <v>38</v>
      </c>
      <c r="E154" s="97">
        <v>0</v>
      </c>
      <c r="F154" s="97">
        <v>0</v>
      </c>
      <c r="G154" s="97">
        <v>1</v>
      </c>
      <c r="H154" s="97">
        <v>0</v>
      </c>
      <c r="I154" s="97">
        <v>0</v>
      </c>
      <c r="J154" s="97">
        <v>0</v>
      </c>
      <c r="K154" s="97">
        <v>89</v>
      </c>
      <c r="L154" s="160">
        <v>4.4015825914935705E-2</v>
      </c>
    </row>
    <row r="155" spans="1:12">
      <c r="A155" s="100" t="s">
        <v>730</v>
      </c>
      <c r="B155" s="97">
        <v>7</v>
      </c>
      <c r="C155" s="97">
        <v>51</v>
      </c>
      <c r="D155" s="97">
        <v>30</v>
      </c>
      <c r="E155" s="97">
        <v>0</v>
      </c>
      <c r="F155" s="97">
        <v>0</v>
      </c>
      <c r="G155" s="97">
        <v>0</v>
      </c>
      <c r="H155" s="97">
        <v>0</v>
      </c>
      <c r="I155" s="97">
        <v>0</v>
      </c>
      <c r="J155" s="97">
        <v>0</v>
      </c>
      <c r="K155" s="97">
        <v>88</v>
      </c>
      <c r="L155" s="160">
        <v>4.3521266073194856E-2</v>
      </c>
    </row>
    <row r="156" spans="1:12">
      <c r="A156" s="100" t="s">
        <v>731</v>
      </c>
      <c r="B156" s="97">
        <v>12</v>
      </c>
      <c r="C156" s="97">
        <v>33</v>
      </c>
      <c r="D156" s="97">
        <v>11</v>
      </c>
      <c r="E156" s="97">
        <v>0</v>
      </c>
      <c r="F156" s="97">
        <v>0</v>
      </c>
      <c r="G156" s="97">
        <v>0</v>
      </c>
      <c r="H156" s="97">
        <v>0</v>
      </c>
      <c r="I156" s="97">
        <v>0</v>
      </c>
      <c r="J156" s="97">
        <v>0</v>
      </c>
      <c r="K156" s="97">
        <v>56</v>
      </c>
      <c r="L156" s="160">
        <v>2.7695351137487636E-2</v>
      </c>
    </row>
    <row r="157" spans="1:12">
      <c r="A157" s="100" t="s">
        <v>732</v>
      </c>
      <c r="B157" s="97">
        <v>38</v>
      </c>
      <c r="C157" s="97">
        <v>20</v>
      </c>
      <c r="D157" s="97">
        <v>17</v>
      </c>
      <c r="E157" s="97">
        <v>0</v>
      </c>
      <c r="F157" s="97">
        <v>0</v>
      </c>
      <c r="G157" s="97">
        <v>0</v>
      </c>
      <c r="H157" s="97">
        <v>0</v>
      </c>
      <c r="I157" s="97">
        <v>0</v>
      </c>
      <c r="J157" s="97">
        <v>0</v>
      </c>
      <c r="K157" s="97">
        <v>75</v>
      </c>
      <c r="L157" s="160">
        <v>3.7091988130563795E-2</v>
      </c>
    </row>
    <row r="158" spans="1:12">
      <c r="A158" s="100" t="s">
        <v>733</v>
      </c>
      <c r="B158" s="97">
        <v>24</v>
      </c>
      <c r="C158" s="97">
        <v>7</v>
      </c>
      <c r="D158" s="97">
        <v>10</v>
      </c>
      <c r="E158" s="97">
        <v>0</v>
      </c>
      <c r="F158" s="97">
        <v>0</v>
      </c>
      <c r="G158" s="97">
        <v>1</v>
      </c>
      <c r="H158" s="97">
        <v>0</v>
      </c>
      <c r="I158" s="97">
        <v>0</v>
      </c>
      <c r="J158" s="97">
        <v>0</v>
      </c>
      <c r="K158" s="97">
        <v>42</v>
      </c>
      <c r="L158" s="160">
        <v>2.0771513353115726E-2</v>
      </c>
    </row>
    <row r="159" spans="1:12">
      <c r="A159" s="100" t="s">
        <v>734</v>
      </c>
      <c r="B159" s="97">
        <v>58</v>
      </c>
      <c r="C159" s="97">
        <v>31</v>
      </c>
      <c r="D159" s="97">
        <v>44</v>
      </c>
      <c r="E159" s="97">
        <v>0</v>
      </c>
      <c r="F159" s="97">
        <v>0</v>
      </c>
      <c r="G159" s="97">
        <v>1</v>
      </c>
      <c r="H159" s="97">
        <v>0</v>
      </c>
      <c r="I159" s="97">
        <v>0</v>
      </c>
      <c r="J159" s="97">
        <v>0</v>
      </c>
      <c r="K159" s="97">
        <v>134</v>
      </c>
      <c r="L159" s="160">
        <v>6.6271018793273989E-2</v>
      </c>
    </row>
    <row r="160" spans="1:12">
      <c r="A160" s="100" t="s">
        <v>735</v>
      </c>
      <c r="B160" s="97">
        <v>100</v>
      </c>
      <c r="C160" s="97">
        <v>68</v>
      </c>
      <c r="D160" s="97">
        <v>74</v>
      </c>
      <c r="E160" s="97">
        <v>0</v>
      </c>
      <c r="F160" s="97">
        <v>0</v>
      </c>
      <c r="G160" s="97">
        <v>1</v>
      </c>
      <c r="H160" s="97">
        <v>0</v>
      </c>
      <c r="I160" s="97">
        <v>0</v>
      </c>
      <c r="J160" s="97">
        <v>0</v>
      </c>
      <c r="K160" s="97">
        <v>243</v>
      </c>
      <c r="L160" s="160">
        <v>0.12017804154302671</v>
      </c>
    </row>
    <row r="161" spans="1:12">
      <c r="A161" s="100" t="s">
        <v>736</v>
      </c>
      <c r="B161" s="97">
        <v>198</v>
      </c>
      <c r="C161" s="97">
        <v>112</v>
      </c>
      <c r="D161" s="97">
        <v>285</v>
      </c>
      <c r="E161" s="97">
        <v>0</v>
      </c>
      <c r="F161" s="97">
        <v>0</v>
      </c>
      <c r="G161" s="97">
        <v>9</v>
      </c>
      <c r="H161" s="97">
        <v>0</v>
      </c>
      <c r="I161" s="97">
        <v>0</v>
      </c>
      <c r="J161" s="97">
        <v>0</v>
      </c>
      <c r="K161" s="97">
        <v>604</v>
      </c>
      <c r="L161" s="160">
        <v>0.29871414441147381</v>
      </c>
    </row>
    <row r="162" spans="1:12">
      <c r="A162" s="100" t="s">
        <v>737</v>
      </c>
      <c r="B162" s="97">
        <v>34</v>
      </c>
      <c r="C162" s="97">
        <v>18</v>
      </c>
      <c r="D162" s="97">
        <v>85</v>
      </c>
      <c r="E162" s="97">
        <v>0</v>
      </c>
      <c r="F162" s="97">
        <v>0</v>
      </c>
      <c r="G162" s="97">
        <v>6</v>
      </c>
      <c r="H162" s="97">
        <v>0</v>
      </c>
      <c r="I162" s="97">
        <v>1</v>
      </c>
      <c r="J162" s="97">
        <v>0</v>
      </c>
      <c r="K162" s="97">
        <v>144</v>
      </c>
      <c r="L162" s="160">
        <v>7.1216617210682495E-2</v>
      </c>
    </row>
    <row r="163" spans="1:12">
      <c r="A163" s="100" t="s">
        <v>738</v>
      </c>
      <c r="B163" s="97">
        <v>203</v>
      </c>
      <c r="C163" s="97">
        <v>53</v>
      </c>
      <c r="D163" s="97">
        <v>114</v>
      </c>
      <c r="E163" s="97">
        <v>0</v>
      </c>
      <c r="F163" s="97">
        <v>0</v>
      </c>
      <c r="G163" s="97">
        <v>57</v>
      </c>
      <c r="H163" s="97">
        <v>0</v>
      </c>
      <c r="I163" s="97">
        <v>0</v>
      </c>
      <c r="J163" s="97">
        <v>0</v>
      </c>
      <c r="K163" s="97">
        <v>427</v>
      </c>
      <c r="L163" s="160">
        <v>0.21117705242334323</v>
      </c>
    </row>
    <row r="164" spans="1:12">
      <c r="A164" s="72" t="s">
        <v>159</v>
      </c>
      <c r="B164" s="158">
        <v>680</v>
      </c>
      <c r="C164" s="158">
        <v>539</v>
      </c>
      <c r="D164" s="158">
        <v>722</v>
      </c>
      <c r="E164" s="158">
        <v>0</v>
      </c>
      <c r="F164" s="158">
        <v>0</v>
      </c>
      <c r="G164" s="158">
        <v>77</v>
      </c>
      <c r="H164" s="158">
        <v>0</v>
      </c>
      <c r="I164" s="158">
        <v>4</v>
      </c>
      <c r="J164" s="158">
        <v>0</v>
      </c>
      <c r="K164" s="158">
        <v>2022</v>
      </c>
      <c r="L164" s="161">
        <v>1</v>
      </c>
    </row>
    <row r="165" spans="1:12">
      <c r="A165" s="54" t="s">
        <v>739</v>
      </c>
      <c r="B165" s="160">
        <v>0.33630069238377841</v>
      </c>
      <c r="C165" s="160">
        <v>0.2665677546983185</v>
      </c>
      <c r="D165" s="160">
        <v>0.35707220573689419</v>
      </c>
      <c r="E165" s="160">
        <v>0</v>
      </c>
      <c r="F165" s="160">
        <v>0</v>
      </c>
      <c r="G165" s="160">
        <v>3.8081107814045501E-2</v>
      </c>
      <c r="H165" s="160">
        <v>0</v>
      </c>
      <c r="I165" s="160">
        <v>1.9782393669634025E-3</v>
      </c>
      <c r="J165" s="160">
        <v>0</v>
      </c>
      <c r="K165" s="160">
        <v>1</v>
      </c>
      <c r="L165" s="235"/>
    </row>
    <row r="166" spans="1:12" ht="15.75" thickBot="1">
      <c r="A166" s="206"/>
      <c r="B166" s="207"/>
      <c r="C166" s="208"/>
      <c r="D166" s="207"/>
      <c r="E166" s="207"/>
      <c r="F166" s="207"/>
      <c r="G166" s="207"/>
      <c r="H166" s="207"/>
      <c r="I166" s="207"/>
      <c r="J166" s="207"/>
      <c r="K166" s="547"/>
      <c r="L166" s="547"/>
    </row>
    <row r="167" spans="1:12" ht="15.75" thickTop="1">
      <c r="A167" s="763" t="s">
        <v>1422</v>
      </c>
      <c r="B167" s="764"/>
      <c r="C167" s="764"/>
      <c r="D167" s="764"/>
      <c r="E167" s="764"/>
      <c r="F167" s="764"/>
      <c r="G167" s="764"/>
      <c r="H167" s="764"/>
      <c r="I167" s="764"/>
      <c r="J167" s="764"/>
      <c r="K167" s="764"/>
      <c r="L167" s="764"/>
    </row>
    <row r="168" spans="1:12">
      <c r="A168" s="190"/>
      <c r="B168" s="11"/>
      <c r="C168" s="96"/>
      <c r="D168" s="96"/>
      <c r="E168" s="96"/>
      <c r="F168" s="96"/>
      <c r="G168" s="96"/>
      <c r="H168" s="11"/>
      <c r="I168" s="11"/>
      <c r="J168" s="11"/>
      <c r="K168" s="11"/>
      <c r="L168" s="11"/>
    </row>
    <row r="169" spans="1:12" ht="30" customHeight="1">
      <c r="A169" s="727" t="s">
        <v>446</v>
      </c>
      <c r="B169" s="727"/>
      <c r="C169" s="727"/>
      <c r="D169" s="727"/>
      <c r="E169" s="727"/>
      <c r="F169" s="727"/>
      <c r="G169" s="727"/>
      <c r="H169" s="727"/>
      <c r="I169" s="727"/>
      <c r="J169" s="727"/>
      <c r="K169" s="727"/>
      <c r="L169" s="727"/>
    </row>
    <row r="170" spans="1:12" ht="18">
      <c r="A170" s="728" t="s">
        <v>744</v>
      </c>
      <c r="B170" s="728"/>
      <c r="C170" s="728"/>
      <c r="D170" s="728"/>
      <c r="E170" s="728"/>
      <c r="F170" s="728"/>
      <c r="G170" s="728"/>
      <c r="H170" s="728"/>
      <c r="I170" s="728"/>
      <c r="J170" s="728"/>
      <c r="K170" s="728"/>
      <c r="L170" s="728"/>
    </row>
    <row r="171" spans="1:12" ht="18">
      <c r="A171" s="728" t="s">
        <v>1468</v>
      </c>
      <c r="B171" s="728"/>
      <c r="C171" s="728"/>
      <c r="D171" s="728"/>
      <c r="E171" s="728"/>
      <c r="F171" s="728"/>
      <c r="G171" s="728"/>
      <c r="H171" s="728"/>
      <c r="I171" s="728"/>
      <c r="J171" s="728"/>
      <c r="K171" s="728"/>
      <c r="L171" s="728"/>
    </row>
    <row r="172" spans="1:12" ht="30" customHeight="1">
      <c r="A172" s="732" t="s">
        <v>511</v>
      </c>
      <c r="B172" s="732"/>
      <c r="C172" s="732"/>
      <c r="D172" s="732"/>
      <c r="E172" s="732"/>
      <c r="F172" s="732"/>
      <c r="G172" s="732"/>
      <c r="H172" s="732"/>
      <c r="I172" s="732"/>
      <c r="J172" s="732"/>
      <c r="K172" s="732"/>
      <c r="L172" s="732"/>
    </row>
    <row r="173" spans="1:12">
      <c r="A173" s="99"/>
      <c r="B173" s="205"/>
      <c r="C173" s="101"/>
      <c r="D173" s="205"/>
      <c r="E173" s="101"/>
      <c r="F173" s="184"/>
      <c r="G173" s="205"/>
      <c r="H173" s="205"/>
      <c r="I173" s="205"/>
      <c r="J173" s="205"/>
      <c r="K173" s="205"/>
      <c r="L173" s="98"/>
    </row>
    <row r="174" spans="1:12" ht="30" customHeight="1">
      <c r="A174" s="72" t="s">
        <v>723</v>
      </c>
      <c r="B174" s="73" t="s">
        <v>100</v>
      </c>
      <c r="C174" s="73" t="s">
        <v>102</v>
      </c>
      <c r="D174" s="73" t="s">
        <v>103</v>
      </c>
      <c r="E174" s="73" t="s">
        <v>105</v>
      </c>
      <c r="F174" s="73" t="s">
        <v>107</v>
      </c>
      <c r="G174" s="73" t="s">
        <v>109</v>
      </c>
      <c r="H174" s="73" t="s">
        <v>111</v>
      </c>
      <c r="I174" s="73" t="s">
        <v>113</v>
      </c>
      <c r="J174" s="73" t="s">
        <v>510</v>
      </c>
      <c r="K174" s="176" t="s">
        <v>518</v>
      </c>
      <c r="L174" s="73" t="s">
        <v>724</v>
      </c>
    </row>
    <row r="175" spans="1:12">
      <c r="A175" s="100" t="s">
        <v>725</v>
      </c>
      <c r="B175" s="97">
        <v>0</v>
      </c>
      <c r="C175" s="97">
        <v>0</v>
      </c>
      <c r="D175" s="97">
        <v>0</v>
      </c>
      <c r="E175" s="97">
        <v>0</v>
      </c>
      <c r="F175" s="97">
        <v>0</v>
      </c>
      <c r="G175" s="97">
        <v>0</v>
      </c>
      <c r="H175" s="97">
        <v>0</v>
      </c>
      <c r="I175" s="97">
        <v>0</v>
      </c>
      <c r="J175" s="97">
        <v>0</v>
      </c>
      <c r="K175" s="97">
        <v>0</v>
      </c>
      <c r="L175" s="160">
        <v>0</v>
      </c>
    </row>
    <row r="176" spans="1:12">
      <c r="A176" s="100" t="s">
        <v>726</v>
      </c>
      <c r="B176" s="97">
        <v>0</v>
      </c>
      <c r="C176" s="97">
        <v>0</v>
      </c>
      <c r="D176" s="97">
        <v>0</v>
      </c>
      <c r="E176" s="97">
        <v>0</v>
      </c>
      <c r="F176" s="97">
        <v>0</v>
      </c>
      <c r="G176" s="97">
        <v>0</v>
      </c>
      <c r="H176" s="97">
        <v>0</v>
      </c>
      <c r="I176" s="97">
        <v>0</v>
      </c>
      <c r="J176" s="97">
        <v>0</v>
      </c>
      <c r="K176" s="97">
        <v>0</v>
      </c>
      <c r="L176" s="160">
        <v>0</v>
      </c>
    </row>
    <row r="177" spans="1:12">
      <c r="A177" s="100" t="s">
        <v>727</v>
      </c>
      <c r="B177" s="97">
        <v>0</v>
      </c>
      <c r="C177" s="97">
        <v>0</v>
      </c>
      <c r="D177" s="97">
        <v>0</v>
      </c>
      <c r="E177" s="97">
        <v>0</v>
      </c>
      <c r="F177" s="97">
        <v>0</v>
      </c>
      <c r="G177" s="97">
        <v>0</v>
      </c>
      <c r="H177" s="97">
        <v>0</v>
      </c>
      <c r="I177" s="97">
        <v>0</v>
      </c>
      <c r="J177" s="97">
        <v>0</v>
      </c>
      <c r="K177" s="97">
        <v>0</v>
      </c>
      <c r="L177" s="160">
        <v>0</v>
      </c>
    </row>
    <row r="178" spans="1:12">
      <c r="A178" s="100" t="s">
        <v>728</v>
      </c>
      <c r="B178" s="97">
        <v>0</v>
      </c>
      <c r="C178" s="97">
        <v>0</v>
      </c>
      <c r="D178" s="97">
        <v>0</v>
      </c>
      <c r="E178" s="97">
        <v>0</v>
      </c>
      <c r="F178" s="97">
        <v>0</v>
      </c>
      <c r="G178" s="97">
        <v>0</v>
      </c>
      <c r="H178" s="97">
        <v>0</v>
      </c>
      <c r="I178" s="97">
        <v>0</v>
      </c>
      <c r="J178" s="97">
        <v>0</v>
      </c>
      <c r="K178" s="97">
        <v>0</v>
      </c>
      <c r="L178" s="160">
        <v>0</v>
      </c>
    </row>
    <row r="179" spans="1:12">
      <c r="A179" s="100" t="s">
        <v>729</v>
      </c>
      <c r="B179" s="97">
        <v>0</v>
      </c>
      <c r="C179" s="97">
        <v>0</v>
      </c>
      <c r="D179" s="97">
        <v>0</v>
      </c>
      <c r="E179" s="97">
        <v>0</v>
      </c>
      <c r="F179" s="97">
        <v>0</v>
      </c>
      <c r="G179" s="97">
        <v>0</v>
      </c>
      <c r="H179" s="97">
        <v>0</v>
      </c>
      <c r="I179" s="97">
        <v>0</v>
      </c>
      <c r="J179" s="97">
        <v>0</v>
      </c>
      <c r="K179" s="97">
        <v>0</v>
      </c>
      <c r="L179" s="160">
        <v>0</v>
      </c>
    </row>
    <row r="180" spans="1:12">
      <c r="A180" s="100" t="s">
        <v>730</v>
      </c>
      <c r="B180" s="97">
        <v>0</v>
      </c>
      <c r="C180" s="97">
        <v>0</v>
      </c>
      <c r="D180" s="97">
        <v>0</v>
      </c>
      <c r="E180" s="97">
        <v>0</v>
      </c>
      <c r="F180" s="97">
        <v>0</v>
      </c>
      <c r="G180" s="97">
        <v>0</v>
      </c>
      <c r="H180" s="97">
        <v>0</v>
      </c>
      <c r="I180" s="97">
        <v>0</v>
      </c>
      <c r="J180" s="97">
        <v>0</v>
      </c>
      <c r="K180" s="97">
        <v>0</v>
      </c>
      <c r="L180" s="160">
        <v>0</v>
      </c>
    </row>
    <row r="181" spans="1:12">
      <c r="A181" s="100" t="s">
        <v>731</v>
      </c>
      <c r="B181" s="97">
        <v>0</v>
      </c>
      <c r="C181" s="97">
        <v>0</v>
      </c>
      <c r="D181" s="97">
        <v>0</v>
      </c>
      <c r="E181" s="97">
        <v>0</v>
      </c>
      <c r="F181" s="97">
        <v>0</v>
      </c>
      <c r="G181" s="97">
        <v>0</v>
      </c>
      <c r="H181" s="97">
        <v>0</v>
      </c>
      <c r="I181" s="97">
        <v>0</v>
      </c>
      <c r="J181" s="97">
        <v>0</v>
      </c>
      <c r="K181" s="97">
        <v>0</v>
      </c>
      <c r="L181" s="160">
        <v>0</v>
      </c>
    </row>
    <row r="182" spans="1:12">
      <c r="A182" s="100" t="s">
        <v>732</v>
      </c>
      <c r="B182" s="97">
        <v>0</v>
      </c>
      <c r="C182" s="97">
        <v>0</v>
      </c>
      <c r="D182" s="97">
        <v>0</v>
      </c>
      <c r="E182" s="97">
        <v>0</v>
      </c>
      <c r="F182" s="97">
        <v>0</v>
      </c>
      <c r="G182" s="97">
        <v>0</v>
      </c>
      <c r="H182" s="97">
        <v>0</v>
      </c>
      <c r="I182" s="97">
        <v>0</v>
      </c>
      <c r="J182" s="97">
        <v>0</v>
      </c>
      <c r="K182" s="97">
        <v>0</v>
      </c>
      <c r="L182" s="160">
        <v>0</v>
      </c>
    </row>
    <row r="183" spans="1:12">
      <c r="A183" s="100" t="s">
        <v>733</v>
      </c>
      <c r="B183" s="97">
        <v>0</v>
      </c>
      <c r="C183" s="97">
        <v>0</v>
      </c>
      <c r="D183" s="97">
        <v>0</v>
      </c>
      <c r="E183" s="97">
        <v>0</v>
      </c>
      <c r="F183" s="97">
        <v>0</v>
      </c>
      <c r="G183" s="97">
        <v>0</v>
      </c>
      <c r="H183" s="97">
        <v>0</v>
      </c>
      <c r="I183" s="97">
        <v>0</v>
      </c>
      <c r="J183" s="97">
        <v>0</v>
      </c>
      <c r="K183" s="97">
        <v>0</v>
      </c>
      <c r="L183" s="160">
        <v>0</v>
      </c>
    </row>
    <row r="184" spans="1:12">
      <c r="A184" s="100" t="s">
        <v>734</v>
      </c>
      <c r="B184" s="97">
        <v>0</v>
      </c>
      <c r="C184" s="97">
        <v>0</v>
      </c>
      <c r="D184" s="97">
        <v>0</v>
      </c>
      <c r="E184" s="97">
        <v>0</v>
      </c>
      <c r="F184" s="97">
        <v>0</v>
      </c>
      <c r="G184" s="97">
        <v>0</v>
      </c>
      <c r="H184" s="97">
        <v>0</v>
      </c>
      <c r="I184" s="97">
        <v>0</v>
      </c>
      <c r="J184" s="97">
        <v>0</v>
      </c>
      <c r="K184" s="97">
        <v>0</v>
      </c>
      <c r="L184" s="160">
        <v>0</v>
      </c>
    </row>
    <row r="185" spans="1:12">
      <c r="A185" s="100" t="s">
        <v>735</v>
      </c>
      <c r="B185" s="97">
        <v>0</v>
      </c>
      <c r="C185" s="97">
        <v>0</v>
      </c>
      <c r="D185" s="97">
        <v>0</v>
      </c>
      <c r="E185" s="97">
        <v>0</v>
      </c>
      <c r="F185" s="97">
        <v>0</v>
      </c>
      <c r="G185" s="97">
        <v>0</v>
      </c>
      <c r="H185" s="97">
        <v>0</v>
      </c>
      <c r="I185" s="97">
        <v>0</v>
      </c>
      <c r="J185" s="97">
        <v>0</v>
      </c>
      <c r="K185" s="97">
        <v>0</v>
      </c>
      <c r="L185" s="160">
        <v>0</v>
      </c>
    </row>
    <row r="186" spans="1:12">
      <c r="A186" s="100" t="s">
        <v>736</v>
      </c>
      <c r="B186" s="97">
        <v>0</v>
      </c>
      <c r="C186" s="97">
        <v>0</v>
      </c>
      <c r="D186" s="97">
        <v>0</v>
      </c>
      <c r="E186" s="97">
        <v>0</v>
      </c>
      <c r="F186" s="97">
        <v>0</v>
      </c>
      <c r="G186" s="97">
        <v>0</v>
      </c>
      <c r="H186" s="97">
        <v>0</v>
      </c>
      <c r="I186" s="97">
        <v>0</v>
      </c>
      <c r="J186" s="97">
        <v>0</v>
      </c>
      <c r="K186" s="97">
        <v>0</v>
      </c>
      <c r="L186" s="160">
        <v>0</v>
      </c>
    </row>
    <row r="187" spans="1:12">
      <c r="A187" s="100" t="s">
        <v>737</v>
      </c>
      <c r="B187" s="97">
        <v>0</v>
      </c>
      <c r="C187" s="97">
        <v>0</v>
      </c>
      <c r="D187" s="97">
        <v>0</v>
      </c>
      <c r="E187" s="97">
        <v>0</v>
      </c>
      <c r="F187" s="97">
        <v>0</v>
      </c>
      <c r="G187" s="97">
        <v>0</v>
      </c>
      <c r="H187" s="97">
        <v>0</v>
      </c>
      <c r="I187" s="97">
        <v>0</v>
      </c>
      <c r="J187" s="97">
        <v>0</v>
      </c>
      <c r="K187" s="97">
        <v>0</v>
      </c>
      <c r="L187" s="160">
        <v>0</v>
      </c>
    </row>
    <row r="188" spans="1:12">
      <c r="A188" s="100" t="s">
        <v>738</v>
      </c>
      <c r="B188" s="97">
        <v>0</v>
      </c>
      <c r="C188" s="97">
        <v>0</v>
      </c>
      <c r="D188" s="97">
        <v>0</v>
      </c>
      <c r="E188" s="97">
        <v>0</v>
      </c>
      <c r="F188" s="97">
        <v>0</v>
      </c>
      <c r="G188" s="97">
        <v>0</v>
      </c>
      <c r="H188" s="97">
        <v>0</v>
      </c>
      <c r="I188" s="97">
        <v>0</v>
      </c>
      <c r="J188" s="97">
        <v>0</v>
      </c>
      <c r="K188" s="97">
        <v>0</v>
      </c>
      <c r="L188" s="160">
        <v>0</v>
      </c>
    </row>
    <row r="189" spans="1:12">
      <c r="A189" s="72" t="s">
        <v>159</v>
      </c>
      <c r="B189" s="158">
        <v>0</v>
      </c>
      <c r="C189" s="158">
        <v>0</v>
      </c>
      <c r="D189" s="158">
        <v>0</v>
      </c>
      <c r="E189" s="158">
        <v>0</v>
      </c>
      <c r="F189" s="158">
        <v>0</v>
      </c>
      <c r="G189" s="158">
        <v>0</v>
      </c>
      <c r="H189" s="158">
        <v>0</v>
      </c>
      <c r="I189" s="158">
        <v>0</v>
      </c>
      <c r="J189" s="158">
        <v>0</v>
      </c>
      <c r="K189" s="158">
        <v>0</v>
      </c>
      <c r="L189" s="161">
        <v>0</v>
      </c>
    </row>
    <row r="190" spans="1:12">
      <c r="A190" s="54" t="s">
        <v>739</v>
      </c>
      <c r="B190" s="160">
        <v>0</v>
      </c>
      <c r="C190" s="160">
        <v>0</v>
      </c>
      <c r="D190" s="160">
        <v>0</v>
      </c>
      <c r="E190" s="160">
        <v>0</v>
      </c>
      <c r="F190" s="160">
        <v>0</v>
      </c>
      <c r="G190" s="160">
        <v>0</v>
      </c>
      <c r="H190" s="160">
        <v>0</v>
      </c>
      <c r="I190" s="160">
        <v>0</v>
      </c>
      <c r="J190" s="160">
        <v>0</v>
      </c>
      <c r="K190" s="160">
        <v>0</v>
      </c>
      <c r="L190" s="234"/>
    </row>
    <row r="191" spans="1:12" ht="30" customHeight="1">
      <c r="A191" s="433" t="s">
        <v>740</v>
      </c>
      <c r="B191" s="73" t="s">
        <v>100</v>
      </c>
      <c r="C191" s="73" t="s">
        <v>102</v>
      </c>
      <c r="D191" s="73" t="s">
        <v>103</v>
      </c>
      <c r="E191" s="73" t="s">
        <v>105</v>
      </c>
      <c r="F191" s="73" t="s">
        <v>107</v>
      </c>
      <c r="G191" s="73" t="s">
        <v>109</v>
      </c>
      <c r="H191" s="73" t="s">
        <v>111</v>
      </c>
      <c r="I191" s="73" t="s">
        <v>113</v>
      </c>
      <c r="J191" s="73" t="s">
        <v>510</v>
      </c>
      <c r="K191" s="176" t="s">
        <v>518</v>
      </c>
      <c r="L191" s="73" t="s">
        <v>681</v>
      </c>
    </row>
    <row r="192" spans="1:12">
      <c r="A192" s="100" t="s">
        <v>725</v>
      </c>
      <c r="B192" s="97">
        <v>0</v>
      </c>
      <c r="C192" s="97">
        <v>0</v>
      </c>
      <c r="D192" s="97">
        <v>0</v>
      </c>
      <c r="E192" s="97">
        <v>0</v>
      </c>
      <c r="F192" s="97">
        <v>0</v>
      </c>
      <c r="G192" s="97">
        <v>0</v>
      </c>
      <c r="H192" s="97">
        <v>0</v>
      </c>
      <c r="I192" s="97">
        <v>0</v>
      </c>
      <c r="J192" s="97">
        <v>0</v>
      </c>
      <c r="K192" s="97">
        <v>0</v>
      </c>
      <c r="L192" s="160">
        <v>0</v>
      </c>
    </row>
    <row r="193" spans="1:12">
      <c r="A193" s="100" t="s">
        <v>726</v>
      </c>
      <c r="B193" s="97">
        <v>0</v>
      </c>
      <c r="C193" s="97">
        <v>0</v>
      </c>
      <c r="D193" s="97">
        <v>0</v>
      </c>
      <c r="E193" s="97">
        <v>0</v>
      </c>
      <c r="F193" s="97">
        <v>0</v>
      </c>
      <c r="G193" s="97">
        <v>0</v>
      </c>
      <c r="H193" s="97">
        <v>0</v>
      </c>
      <c r="I193" s="97">
        <v>0</v>
      </c>
      <c r="J193" s="97">
        <v>0</v>
      </c>
      <c r="K193" s="97">
        <v>0</v>
      </c>
      <c r="L193" s="160">
        <v>0</v>
      </c>
    </row>
    <row r="194" spans="1:12">
      <c r="A194" s="100" t="s">
        <v>727</v>
      </c>
      <c r="B194" s="97">
        <v>0</v>
      </c>
      <c r="C194" s="97">
        <v>0</v>
      </c>
      <c r="D194" s="97">
        <v>0</v>
      </c>
      <c r="E194" s="97">
        <v>0</v>
      </c>
      <c r="F194" s="97">
        <v>0</v>
      </c>
      <c r="G194" s="97">
        <v>0</v>
      </c>
      <c r="H194" s="97">
        <v>0</v>
      </c>
      <c r="I194" s="97">
        <v>0</v>
      </c>
      <c r="J194" s="97">
        <v>0</v>
      </c>
      <c r="K194" s="97">
        <v>0</v>
      </c>
      <c r="L194" s="160">
        <v>0</v>
      </c>
    </row>
    <row r="195" spans="1:12">
      <c r="A195" s="100" t="s">
        <v>728</v>
      </c>
      <c r="B195" s="97">
        <v>0</v>
      </c>
      <c r="C195" s="97">
        <v>0</v>
      </c>
      <c r="D195" s="97">
        <v>0</v>
      </c>
      <c r="E195" s="97">
        <v>0</v>
      </c>
      <c r="F195" s="97">
        <v>0</v>
      </c>
      <c r="G195" s="97">
        <v>0</v>
      </c>
      <c r="H195" s="97">
        <v>0</v>
      </c>
      <c r="I195" s="97">
        <v>0</v>
      </c>
      <c r="J195" s="97">
        <v>0</v>
      </c>
      <c r="K195" s="97">
        <v>0</v>
      </c>
      <c r="L195" s="160">
        <v>0</v>
      </c>
    </row>
    <row r="196" spans="1:12">
      <c r="A196" s="100" t="s">
        <v>729</v>
      </c>
      <c r="B196" s="97">
        <v>0</v>
      </c>
      <c r="C196" s="97">
        <v>0</v>
      </c>
      <c r="D196" s="97">
        <v>0</v>
      </c>
      <c r="E196" s="97">
        <v>0</v>
      </c>
      <c r="F196" s="97">
        <v>0</v>
      </c>
      <c r="G196" s="97">
        <v>0</v>
      </c>
      <c r="H196" s="97">
        <v>0</v>
      </c>
      <c r="I196" s="97">
        <v>0</v>
      </c>
      <c r="J196" s="97">
        <v>0</v>
      </c>
      <c r="K196" s="97">
        <v>0</v>
      </c>
      <c r="L196" s="160">
        <v>0</v>
      </c>
    </row>
    <row r="197" spans="1:12">
      <c r="A197" s="100" t="s">
        <v>730</v>
      </c>
      <c r="B197" s="97">
        <v>0</v>
      </c>
      <c r="C197" s="97">
        <v>0</v>
      </c>
      <c r="D197" s="97">
        <v>0</v>
      </c>
      <c r="E197" s="97">
        <v>0</v>
      </c>
      <c r="F197" s="97">
        <v>0</v>
      </c>
      <c r="G197" s="97">
        <v>0</v>
      </c>
      <c r="H197" s="97">
        <v>0</v>
      </c>
      <c r="I197" s="97">
        <v>0</v>
      </c>
      <c r="J197" s="97">
        <v>0</v>
      </c>
      <c r="K197" s="97">
        <v>0</v>
      </c>
      <c r="L197" s="160">
        <v>0</v>
      </c>
    </row>
    <row r="198" spans="1:12">
      <c r="A198" s="100" t="s">
        <v>731</v>
      </c>
      <c r="B198" s="97">
        <v>0</v>
      </c>
      <c r="C198" s="97">
        <v>0</v>
      </c>
      <c r="D198" s="97">
        <v>0</v>
      </c>
      <c r="E198" s="97">
        <v>0</v>
      </c>
      <c r="F198" s="97">
        <v>0</v>
      </c>
      <c r="G198" s="97">
        <v>0</v>
      </c>
      <c r="H198" s="97">
        <v>0</v>
      </c>
      <c r="I198" s="97">
        <v>0</v>
      </c>
      <c r="J198" s="97">
        <v>0</v>
      </c>
      <c r="K198" s="97">
        <v>0</v>
      </c>
      <c r="L198" s="160">
        <v>0</v>
      </c>
    </row>
    <row r="199" spans="1:12">
      <c r="A199" s="100" t="s">
        <v>732</v>
      </c>
      <c r="B199" s="97">
        <v>0</v>
      </c>
      <c r="C199" s="97">
        <v>0</v>
      </c>
      <c r="D199" s="97">
        <v>0</v>
      </c>
      <c r="E199" s="97">
        <v>0</v>
      </c>
      <c r="F199" s="97">
        <v>0</v>
      </c>
      <c r="G199" s="97">
        <v>0</v>
      </c>
      <c r="H199" s="97">
        <v>0</v>
      </c>
      <c r="I199" s="97">
        <v>0</v>
      </c>
      <c r="J199" s="97">
        <v>0</v>
      </c>
      <c r="K199" s="97">
        <v>0</v>
      </c>
      <c r="L199" s="160">
        <v>0</v>
      </c>
    </row>
    <row r="200" spans="1:12">
      <c r="A200" s="100" t="s">
        <v>733</v>
      </c>
      <c r="B200" s="97">
        <v>0</v>
      </c>
      <c r="C200" s="97">
        <v>0</v>
      </c>
      <c r="D200" s="97">
        <v>0</v>
      </c>
      <c r="E200" s="97">
        <v>0</v>
      </c>
      <c r="F200" s="97">
        <v>0</v>
      </c>
      <c r="G200" s="97">
        <v>0</v>
      </c>
      <c r="H200" s="97">
        <v>0</v>
      </c>
      <c r="I200" s="97">
        <v>0</v>
      </c>
      <c r="J200" s="97">
        <v>0</v>
      </c>
      <c r="K200" s="97">
        <v>0</v>
      </c>
      <c r="L200" s="160">
        <v>0</v>
      </c>
    </row>
    <row r="201" spans="1:12">
      <c r="A201" s="100" t="s">
        <v>734</v>
      </c>
      <c r="B201" s="97">
        <v>0</v>
      </c>
      <c r="C201" s="97">
        <v>0</v>
      </c>
      <c r="D201" s="97">
        <v>0</v>
      </c>
      <c r="E201" s="97">
        <v>0</v>
      </c>
      <c r="F201" s="97">
        <v>0</v>
      </c>
      <c r="G201" s="97">
        <v>0</v>
      </c>
      <c r="H201" s="97">
        <v>0</v>
      </c>
      <c r="I201" s="97">
        <v>0</v>
      </c>
      <c r="J201" s="97">
        <v>0</v>
      </c>
      <c r="K201" s="97">
        <v>0</v>
      </c>
      <c r="L201" s="160">
        <v>0</v>
      </c>
    </row>
    <row r="202" spans="1:12">
      <c r="A202" s="100" t="s">
        <v>735</v>
      </c>
      <c r="B202" s="97">
        <v>0</v>
      </c>
      <c r="C202" s="97">
        <v>0</v>
      </c>
      <c r="D202" s="97">
        <v>0</v>
      </c>
      <c r="E202" s="97">
        <v>0</v>
      </c>
      <c r="F202" s="97">
        <v>0</v>
      </c>
      <c r="G202" s="97">
        <v>0</v>
      </c>
      <c r="H202" s="97">
        <v>0</v>
      </c>
      <c r="I202" s="97">
        <v>0</v>
      </c>
      <c r="J202" s="97">
        <v>0</v>
      </c>
      <c r="K202" s="97">
        <v>0</v>
      </c>
      <c r="L202" s="160">
        <v>0</v>
      </c>
    </row>
    <row r="203" spans="1:12">
      <c r="A203" s="100" t="s">
        <v>736</v>
      </c>
      <c r="B203" s="97">
        <v>0</v>
      </c>
      <c r="C203" s="97">
        <v>0</v>
      </c>
      <c r="D203" s="97">
        <v>0</v>
      </c>
      <c r="E203" s="97">
        <v>0</v>
      </c>
      <c r="F203" s="97">
        <v>0</v>
      </c>
      <c r="G203" s="97">
        <v>0</v>
      </c>
      <c r="H203" s="97">
        <v>0</v>
      </c>
      <c r="I203" s="97">
        <v>0</v>
      </c>
      <c r="J203" s="97">
        <v>0</v>
      </c>
      <c r="K203" s="97">
        <v>0</v>
      </c>
      <c r="L203" s="160">
        <v>0</v>
      </c>
    </row>
    <row r="204" spans="1:12">
      <c r="A204" s="100" t="s">
        <v>737</v>
      </c>
      <c r="B204" s="97">
        <v>0</v>
      </c>
      <c r="C204" s="97">
        <v>0</v>
      </c>
      <c r="D204" s="97">
        <v>0</v>
      </c>
      <c r="E204" s="97">
        <v>0</v>
      </c>
      <c r="F204" s="97">
        <v>0</v>
      </c>
      <c r="G204" s="97">
        <v>0</v>
      </c>
      <c r="H204" s="97">
        <v>0</v>
      </c>
      <c r="I204" s="97">
        <v>0</v>
      </c>
      <c r="J204" s="97">
        <v>0</v>
      </c>
      <c r="K204" s="97">
        <v>0</v>
      </c>
      <c r="L204" s="160">
        <v>0</v>
      </c>
    </row>
    <row r="205" spans="1:12">
      <c r="A205" s="100" t="s">
        <v>738</v>
      </c>
      <c r="B205" s="97">
        <v>0</v>
      </c>
      <c r="C205" s="97">
        <v>0</v>
      </c>
      <c r="D205" s="97">
        <v>0</v>
      </c>
      <c r="E205" s="97">
        <v>0</v>
      </c>
      <c r="F205" s="97">
        <v>0</v>
      </c>
      <c r="G205" s="97">
        <v>0</v>
      </c>
      <c r="H205" s="97">
        <v>0</v>
      </c>
      <c r="I205" s="97">
        <v>0</v>
      </c>
      <c r="J205" s="97">
        <v>0</v>
      </c>
      <c r="K205" s="97">
        <v>0</v>
      </c>
      <c r="L205" s="160">
        <v>0</v>
      </c>
    </row>
    <row r="206" spans="1:12">
      <c r="A206" s="72" t="s">
        <v>159</v>
      </c>
      <c r="B206" s="158">
        <v>0</v>
      </c>
      <c r="C206" s="158">
        <v>0</v>
      </c>
      <c r="D206" s="158">
        <v>0</v>
      </c>
      <c r="E206" s="158">
        <v>0</v>
      </c>
      <c r="F206" s="158">
        <v>0</v>
      </c>
      <c r="G206" s="158">
        <v>0</v>
      </c>
      <c r="H206" s="158">
        <v>0</v>
      </c>
      <c r="I206" s="158">
        <v>0</v>
      </c>
      <c r="J206" s="158">
        <v>0</v>
      </c>
      <c r="K206" s="158">
        <v>0</v>
      </c>
      <c r="L206" s="161">
        <v>0</v>
      </c>
    </row>
    <row r="207" spans="1:12">
      <c r="A207" s="54" t="s">
        <v>739</v>
      </c>
      <c r="B207" s="160">
        <v>0</v>
      </c>
      <c r="C207" s="160">
        <v>0</v>
      </c>
      <c r="D207" s="160">
        <v>0</v>
      </c>
      <c r="E207" s="160">
        <v>0</v>
      </c>
      <c r="F207" s="160">
        <v>0</v>
      </c>
      <c r="G207" s="160">
        <v>0</v>
      </c>
      <c r="H207" s="160">
        <v>0</v>
      </c>
      <c r="I207" s="160">
        <v>0</v>
      </c>
      <c r="J207" s="160">
        <v>0</v>
      </c>
      <c r="K207" s="160">
        <v>0</v>
      </c>
      <c r="L207" s="235"/>
    </row>
    <row r="208" spans="1:12" ht="15.75" thickBot="1">
      <c r="A208" s="206"/>
      <c r="B208" s="207"/>
      <c r="C208" s="208"/>
      <c r="D208" s="207"/>
      <c r="E208" s="207"/>
      <c r="F208" s="207"/>
      <c r="G208" s="207"/>
      <c r="H208" s="207"/>
      <c r="I208" s="207"/>
      <c r="J208" s="207"/>
      <c r="K208" s="547"/>
      <c r="L208" s="547"/>
    </row>
    <row r="209" spans="1:12" ht="15.75" thickTop="1">
      <c r="A209" s="763" t="s">
        <v>1423</v>
      </c>
      <c r="B209" s="764"/>
      <c r="C209" s="764"/>
      <c r="D209" s="764"/>
      <c r="E209" s="764"/>
      <c r="F209" s="764"/>
      <c r="G209" s="764"/>
      <c r="H209" s="764"/>
      <c r="I209" s="764"/>
      <c r="J209" s="764"/>
      <c r="K209" s="764"/>
      <c r="L209" s="764"/>
    </row>
    <row r="210" spans="1:12">
      <c r="A210" s="214"/>
      <c r="B210" s="11"/>
      <c r="C210" s="96"/>
      <c r="D210" s="96"/>
      <c r="E210" s="96"/>
      <c r="F210" s="96"/>
      <c r="G210" s="11"/>
      <c r="H210" s="11"/>
      <c r="I210" s="11"/>
      <c r="J210" s="11"/>
      <c r="K210" s="11"/>
      <c r="L210" s="11"/>
    </row>
  </sheetData>
  <mergeCells count="25">
    <mergeCell ref="A209:L209"/>
    <mergeCell ref="A130:L130"/>
    <mergeCell ref="A167:L167"/>
    <mergeCell ref="A169:L169"/>
    <mergeCell ref="A170:L170"/>
    <mergeCell ref="A171:L171"/>
    <mergeCell ref="A172:L172"/>
    <mergeCell ref="A129:L129"/>
    <mergeCell ref="A44:L44"/>
    <mergeCell ref="A45:L45"/>
    <mergeCell ref="A46:L46"/>
    <mergeCell ref="A83:L83"/>
    <mergeCell ref="A85:L85"/>
    <mergeCell ref="A86:L86"/>
    <mergeCell ref="A87:L87"/>
    <mergeCell ref="A88:L88"/>
    <mergeCell ref="A125:L125"/>
    <mergeCell ref="A127:L127"/>
    <mergeCell ref="A128:L128"/>
    <mergeCell ref="A43:L43"/>
    <mergeCell ref="A1:L1"/>
    <mergeCell ref="A2:L2"/>
    <mergeCell ref="A3:L3"/>
    <mergeCell ref="A4:L4"/>
    <mergeCell ref="A41:L41"/>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2" width="10.7109375" style="5" bestFit="1" customWidth="1"/>
    <col min="3" max="3" width="9.7109375" style="5" bestFit="1" customWidth="1"/>
    <col min="4" max="4" width="6.7109375" style="5" bestFit="1" customWidth="1"/>
    <col min="5" max="5" width="7.5703125" style="5" bestFit="1" customWidth="1"/>
    <col min="6" max="6" width="10.7109375" style="5" bestFit="1" customWidth="1"/>
    <col min="7" max="16384" width="9.140625" style="5"/>
  </cols>
  <sheetData>
    <row r="1" spans="1:6" ht="30" customHeight="1">
      <c r="A1" s="727" t="s">
        <v>1015</v>
      </c>
      <c r="B1" s="727"/>
      <c r="C1" s="727"/>
      <c r="D1" s="727"/>
      <c r="E1" s="727"/>
      <c r="F1" s="727"/>
    </row>
    <row r="2" spans="1:6" ht="18">
      <c r="A2" s="728" t="s">
        <v>487</v>
      </c>
      <c r="B2" s="728"/>
      <c r="C2" s="728"/>
      <c r="D2" s="728"/>
      <c r="E2" s="728"/>
      <c r="F2" s="728"/>
    </row>
    <row r="3" spans="1:6" ht="18">
      <c r="A3" s="728" t="s">
        <v>1468</v>
      </c>
      <c r="B3" s="728"/>
      <c r="C3" s="728"/>
      <c r="D3" s="728"/>
      <c r="E3" s="728"/>
      <c r="F3" s="728"/>
    </row>
    <row r="4" spans="1:6" ht="30" customHeight="1">
      <c r="A4" s="732" t="s">
        <v>511</v>
      </c>
      <c r="B4" s="732"/>
      <c r="C4" s="732"/>
      <c r="D4" s="732"/>
      <c r="E4" s="732"/>
      <c r="F4" s="732"/>
    </row>
    <row r="5" spans="1:6" ht="3.75" customHeight="1">
      <c r="A5" s="188"/>
      <c r="B5" s="189"/>
      <c r="C5" s="189"/>
      <c r="D5" s="189"/>
      <c r="E5" s="189"/>
      <c r="F5" s="189"/>
    </row>
    <row r="6" spans="1:6" ht="30" customHeight="1" thickBot="1">
      <c r="A6" s="381"/>
      <c r="B6" s="382" t="s">
        <v>155</v>
      </c>
      <c r="C6" s="382" t="s">
        <v>156</v>
      </c>
      <c r="D6" s="382" t="s">
        <v>157</v>
      </c>
      <c r="E6" s="382" t="s">
        <v>158</v>
      </c>
      <c r="F6" s="382" t="s">
        <v>159</v>
      </c>
    </row>
    <row r="7" spans="1:6">
      <c r="A7" s="383" t="s">
        <v>160</v>
      </c>
      <c r="B7" s="384">
        <v>8147908.1306800004</v>
      </c>
      <c r="C7" s="384">
        <v>79604.904469999994</v>
      </c>
      <c r="D7" s="384">
        <v>0</v>
      </c>
      <c r="E7" s="384">
        <v>1.10598</v>
      </c>
      <c r="F7" s="384">
        <v>8227514.1411300004</v>
      </c>
    </row>
    <row r="8" spans="1:6">
      <c r="A8" s="187" t="s">
        <v>161</v>
      </c>
      <c r="B8" s="57">
        <v>129139.42440999999</v>
      </c>
      <c r="C8" s="57">
        <v>59230.94859</v>
      </c>
      <c r="D8" s="57">
        <v>0</v>
      </c>
      <c r="E8" s="57">
        <v>0</v>
      </c>
      <c r="F8" s="57">
        <v>188370.37299999999</v>
      </c>
    </row>
    <row r="9" spans="1:6">
      <c r="A9" s="58" t="s">
        <v>162</v>
      </c>
      <c r="B9" s="95">
        <v>0</v>
      </c>
      <c r="C9" s="95">
        <v>0</v>
      </c>
      <c r="D9" s="95">
        <v>0</v>
      </c>
      <c r="E9" s="95">
        <v>0</v>
      </c>
      <c r="F9" s="95">
        <v>0</v>
      </c>
    </row>
    <row r="10" spans="1:6">
      <c r="A10" s="58" t="s">
        <v>163</v>
      </c>
      <c r="B10" s="95">
        <v>103262.13479000001</v>
      </c>
      <c r="C10" s="95">
        <v>59040.376909999999</v>
      </c>
      <c r="D10" s="95">
        <v>0</v>
      </c>
      <c r="E10" s="95">
        <v>0</v>
      </c>
      <c r="F10" s="95">
        <v>162302.51169999997</v>
      </c>
    </row>
    <row r="11" spans="1:6">
      <c r="A11" s="58" t="s">
        <v>164</v>
      </c>
      <c r="B11" s="95">
        <v>25877.28962</v>
      </c>
      <c r="C11" s="95">
        <v>190.57167999999999</v>
      </c>
      <c r="D11" s="95">
        <v>0</v>
      </c>
      <c r="E11" s="95">
        <v>0</v>
      </c>
      <c r="F11" s="95">
        <v>26067.8613</v>
      </c>
    </row>
    <row r="12" spans="1:6">
      <c r="A12" s="58" t="s">
        <v>165</v>
      </c>
      <c r="B12" s="95">
        <v>0</v>
      </c>
      <c r="C12" s="95">
        <v>0</v>
      </c>
      <c r="D12" s="95">
        <v>0</v>
      </c>
      <c r="E12" s="95">
        <v>0</v>
      </c>
      <c r="F12" s="95">
        <v>0</v>
      </c>
    </row>
    <row r="13" spans="1:6">
      <c r="A13" s="58" t="s">
        <v>166</v>
      </c>
      <c r="B13" s="95">
        <v>0</v>
      </c>
      <c r="C13" s="95">
        <v>0</v>
      </c>
      <c r="D13" s="95">
        <v>0</v>
      </c>
      <c r="E13" s="95">
        <v>0</v>
      </c>
      <c r="F13" s="95">
        <v>0</v>
      </c>
    </row>
    <row r="14" spans="1:6">
      <c r="A14" s="58" t="s">
        <v>1443</v>
      </c>
      <c r="B14" s="95">
        <v>0</v>
      </c>
      <c r="C14" s="95">
        <v>0</v>
      </c>
      <c r="D14" s="95">
        <v>0</v>
      </c>
      <c r="E14" s="95">
        <v>0</v>
      </c>
      <c r="F14" s="95">
        <v>0</v>
      </c>
    </row>
    <row r="15" spans="1:6">
      <c r="A15" s="58" t="s">
        <v>168</v>
      </c>
      <c r="B15" s="95">
        <v>0</v>
      </c>
      <c r="C15" s="95">
        <v>0</v>
      </c>
      <c r="D15" s="95">
        <v>0</v>
      </c>
      <c r="E15" s="95">
        <v>0</v>
      </c>
      <c r="F15" s="95">
        <v>0</v>
      </c>
    </row>
    <row r="16" spans="1:6">
      <c r="A16" s="58" t="s">
        <v>169</v>
      </c>
      <c r="B16" s="95">
        <v>0</v>
      </c>
      <c r="C16" s="95">
        <v>0</v>
      </c>
      <c r="D16" s="95">
        <v>0</v>
      </c>
      <c r="E16" s="95">
        <v>0</v>
      </c>
      <c r="F16" s="95">
        <v>0</v>
      </c>
    </row>
    <row r="17" spans="1:6">
      <c r="A17" s="187" t="s">
        <v>170</v>
      </c>
      <c r="B17" s="57">
        <v>780796.31159000006</v>
      </c>
      <c r="C17" s="57">
        <v>7688.0737499999996</v>
      </c>
      <c r="D17" s="57">
        <v>0</v>
      </c>
      <c r="E17" s="57">
        <v>1.10598</v>
      </c>
      <c r="F17" s="57">
        <v>788485.49132000003</v>
      </c>
    </row>
    <row r="18" spans="1:6">
      <c r="A18" s="58" t="s">
        <v>171</v>
      </c>
      <c r="B18" s="95">
        <v>0</v>
      </c>
      <c r="C18" s="95">
        <v>0</v>
      </c>
      <c r="D18" s="95">
        <v>0</v>
      </c>
      <c r="E18" s="95">
        <v>0</v>
      </c>
      <c r="F18" s="95">
        <v>0</v>
      </c>
    </row>
    <row r="19" spans="1:6">
      <c r="A19" s="58" t="s">
        <v>172</v>
      </c>
      <c r="B19" s="95">
        <v>618494.20161999995</v>
      </c>
      <c r="C19" s="95">
        <v>0</v>
      </c>
      <c r="D19" s="95">
        <v>0</v>
      </c>
      <c r="E19" s="95">
        <v>0</v>
      </c>
      <c r="F19" s="95">
        <v>618494.20161999995</v>
      </c>
    </row>
    <row r="20" spans="1:6">
      <c r="A20" s="58" t="s">
        <v>173</v>
      </c>
      <c r="B20" s="95">
        <v>0</v>
      </c>
      <c r="C20" s="95">
        <v>0</v>
      </c>
      <c r="D20" s="95">
        <v>0</v>
      </c>
      <c r="E20" s="95">
        <v>0</v>
      </c>
      <c r="F20" s="95">
        <v>0</v>
      </c>
    </row>
    <row r="21" spans="1:6">
      <c r="A21" s="58" t="s">
        <v>174</v>
      </c>
      <c r="B21" s="95">
        <v>0</v>
      </c>
      <c r="C21" s="95">
        <v>0</v>
      </c>
      <c r="D21" s="95">
        <v>0</v>
      </c>
      <c r="E21" s="95">
        <v>0</v>
      </c>
      <c r="F21" s="95">
        <v>0</v>
      </c>
    </row>
    <row r="22" spans="1:6">
      <c r="A22" s="58" t="s">
        <v>219</v>
      </c>
      <c r="B22" s="95">
        <v>161838.30111</v>
      </c>
      <c r="C22" s="95">
        <v>844.97023000000002</v>
      </c>
      <c r="D22" s="95">
        <v>0</v>
      </c>
      <c r="E22" s="95">
        <v>1.10598</v>
      </c>
      <c r="F22" s="95">
        <v>162684.37732</v>
      </c>
    </row>
    <row r="23" spans="1:6">
      <c r="A23" s="58" t="s">
        <v>176</v>
      </c>
      <c r="B23" s="95">
        <v>0</v>
      </c>
      <c r="C23" s="95">
        <v>6843.1035199999997</v>
      </c>
      <c r="D23" s="95">
        <v>0</v>
      </c>
      <c r="E23" s="95">
        <v>0</v>
      </c>
      <c r="F23" s="95">
        <v>6843.1035199999997</v>
      </c>
    </row>
    <row r="24" spans="1:6">
      <c r="A24" s="58" t="s">
        <v>177</v>
      </c>
      <c r="B24" s="95">
        <v>463.80885999999998</v>
      </c>
      <c r="C24" s="95">
        <v>0</v>
      </c>
      <c r="D24" s="95">
        <v>0</v>
      </c>
      <c r="E24" s="95">
        <v>0</v>
      </c>
      <c r="F24" s="95">
        <v>463.80885999999998</v>
      </c>
    </row>
    <row r="25" spans="1:6">
      <c r="A25" s="58" t="s">
        <v>178</v>
      </c>
      <c r="B25" s="95">
        <v>0</v>
      </c>
      <c r="C25" s="95">
        <v>0</v>
      </c>
      <c r="D25" s="95">
        <v>0</v>
      </c>
      <c r="E25" s="95">
        <v>0</v>
      </c>
      <c r="F25" s="95">
        <v>0</v>
      </c>
    </row>
    <row r="26" spans="1:6">
      <c r="A26" s="187" t="s">
        <v>179</v>
      </c>
      <c r="B26" s="57">
        <v>5441439.5038900003</v>
      </c>
      <c r="C26" s="57">
        <v>1408.45254</v>
      </c>
      <c r="D26" s="57">
        <v>0</v>
      </c>
      <c r="E26" s="57">
        <v>0</v>
      </c>
      <c r="F26" s="57">
        <v>5442847.9564300003</v>
      </c>
    </row>
    <row r="27" spans="1:6">
      <c r="A27" s="60" t="s">
        <v>180</v>
      </c>
      <c r="B27" s="95">
        <v>5268301.5216600001</v>
      </c>
      <c r="C27" s="95">
        <v>1347.49965</v>
      </c>
      <c r="D27" s="95">
        <v>0</v>
      </c>
      <c r="E27" s="95">
        <v>0</v>
      </c>
      <c r="F27" s="95">
        <v>5269649.0213100007</v>
      </c>
    </row>
    <row r="28" spans="1:6">
      <c r="A28" s="58" t="s">
        <v>181</v>
      </c>
      <c r="B28" s="95">
        <v>4670389.1189899994</v>
      </c>
      <c r="C28" s="95">
        <v>1347.49965</v>
      </c>
      <c r="D28" s="95">
        <v>0</v>
      </c>
      <c r="E28" s="95">
        <v>0</v>
      </c>
      <c r="F28" s="95">
        <v>4671736.61864</v>
      </c>
    </row>
    <row r="29" spans="1:6">
      <c r="A29" s="58" t="s">
        <v>182</v>
      </c>
      <c r="B29" s="95">
        <v>536906.97153999994</v>
      </c>
      <c r="C29" s="95">
        <v>0</v>
      </c>
      <c r="D29" s="95">
        <v>0</v>
      </c>
      <c r="E29" s="95">
        <v>0</v>
      </c>
      <c r="F29" s="95">
        <v>536906.97153999994</v>
      </c>
    </row>
    <row r="30" spans="1:6">
      <c r="A30" s="58" t="s">
        <v>183</v>
      </c>
      <c r="B30" s="95">
        <v>61005.431130000004</v>
      </c>
      <c r="C30" s="95">
        <v>0</v>
      </c>
      <c r="D30" s="95">
        <v>0</v>
      </c>
      <c r="E30" s="95">
        <v>0</v>
      </c>
      <c r="F30" s="95">
        <v>61005.431130000004</v>
      </c>
    </row>
    <row r="31" spans="1:6">
      <c r="A31" s="60" t="s">
        <v>184</v>
      </c>
      <c r="B31" s="95">
        <v>30705.18318</v>
      </c>
      <c r="C31" s="95">
        <v>0</v>
      </c>
      <c r="D31" s="95">
        <v>0</v>
      </c>
      <c r="E31" s="95">
        <v>0</v>
      </c>
      <c r="F31" s="95">
        <v>30705.18318</v>
      </c>
    </row>
    <row r="32" spans="1:6">
      <c r="A32" s="58" t="s">
        <v>185</v>
      </c>
      <c r="B32" s="95">
        <v>20997.2405</v>
      </c>
      <c r="C32" s="95">
        <v>0</v>
      </c>
      <c r="D32" s="95">
        <v>0</v>
      </c>
      <c r="E32" s="95">
        <v>0</v>
      </c>
      <c r="F32" s="95">
        <v>20997.2405</v>
      </c>
    </row>
    <row r="33" spans="1:6">
      <c r="A33" s="58" t="s">
        <v>186</v>
      </c>
      <c r="B33" s="95">
        <v>7773.1910800000005</v>
      </c>
      <c r="C33" s="95">
        <v>0</v>
      </c>
      <c r="D33" s="95">
        <v>0</v>
      </c>
      <c r="E33" s="95">
        <v>0</v>
      </c>
      <c r="F33" s="95">
        <v>7773.1910800000005</v>
      </c>
    </row>
    <row r="34" spans="1:6">
      <c r="A34" s="58" t="s">
        <v>187</v>
      </c>
      <c r="B34" s="95">
        <v>1934.7516000000001</v>
      </c>
      <c r="C34" s="95">
        <v>0</v>
      </c>
      <c r="D34" s="95">
        <v>0</v>
      </c>
      <c r="E34" s="95">
        <v>0</v>
      </c>
      <c r="F34" s="95">
        <v>1934.7516000000001</v>
      </c>
    </row>
    <row r="35" spans="1:6">
      <c r="A35" s="60" t="s">
        <v>188</v>
      </c>
      <c r="B35" s="95">
        <v>42810.616259999995</v>
      </c>
      <c r="C35" s="95">
        <v>0</v>
      </c>
      <c r="D35" s="95">
        <v>0</v>
      </c>
      <c r="E35" s="95">
        <v>0</v>
      </c>
      <c r="F35" s="95">
        <v>42810.616259999995</v>
      </c>
    </row>
    <row r="36" spans="1:6">
      <c r="A36" s="58" t="s">
        <v>189</v>
      </c>
      <c r="B36" s="95">
        <v>39377.417110000002</v>
      </c>
      <c r="C36" s="95">
        <v>0</v>
      </c>
      <c r="D36" s="95">
        <v>0</v>
      </c>
      <c r="E36" s="95">
        <v>0</v>
      </c>
      <c r="F36" s="95">
        <v>39377.417110000002</v>
      </c>
    </row>
    <row r="37" spans="1:6">
      <c r="A37" s="58" t="s">
        <v>190</v>
      </c>
      <c r="B37" s="95">
        <v>3210.8214600000001</v>
      </c>
      <c r="C37" s="95">
        <v>0</v>
      </c>
      <c r="D37" s="95">
        <v>0</v>
      </c>
      <c r="E37" s="95">
        <v>0</v>
      </c>
      <c r="F37" s="95">
        <v>3210.8214600000001</v>
      </c>
    </row>
    <row r="38" spans="1:6">
      <c r="A38" s="58" t="s">
        <v>191</v>
      </c>
      <c r="B38" s="95">
        <v>222.37769</v>
      </c>
      <c r="C38" s="95">
        <v>0</v>
      </c>
      <c r="D38" s="95">
        <v>0</v>
      </c>
      <c r="E38" s="95">
        <v>0</v>
      </c>
      <c r="F38" s="95">
        <v>222.37769</v>
      </c>
    </row>
    <row r="39" spans="1:6">
      <c r="A39" s="60" t="s">
        <v>192</v>
      </c>
      <c r="B39" s="95">
        <v>211847.52789</v>
      </c>
      <c r="C39" s="95">
        <v>60.952889999999996</v>
      </c>
      <c r="D39" s="95">
        <v>0</v>
      </c>
      <c r="E39" s="95">
        <v>0</v>
      </c>
      <c r="F39" s="95">
        <v>211908.48078000001</v>
      </c>
    </row>
    <row r="40" spans="1:6">
      <c r="A40" s="58" t="s">
        <v>193</v>
      </c>
      <c r="B40" s="95">
        <v>65337.677439999999</v>
      </c>
      <c r="C40" s="95">
        <v>60.952889999999996</v>
      </c>
      <c r="D40" s="95">
        <v>0</v>
      </c>
      <c r="E40" s="95">
        <v>0</v>
      </c>
      <c r="F40" s="95">
        <v>65398.63033</v>
      </c>
    </row>
    <row r="41" spans="1:6">
      <c r="A41" s="58" t="s">
        <v>194</v>
      </c>
      <c r="B41" s="95">
        <v>61181.816859999999</v>
      </c>
      <c r="C41" s="95">
        <v>0</v>
      </c>
      <c r="D41" s="95">
        <v>0</v>
      </c>
      <c r="E41" s="95">
        <v>0</v>
      </c>
      <c r="F41" s="95">
        <v>61181.816859999999</v>
      </c>
    </row>
    <row r="42" spans="1:6">
      <c r="A42" s="58" t="s">
        <v>195</v>
      </c>
      <c r="B42" s="95">
        <v>0</v>
      </c>
      <c r="C42" s="95">
        <v>0</v>
      </c>
      <c r="D42" s="95">
        <v>0</v>
      </c>
      <c r="E42" s="95">
        <v>0</v>
      </c>
      <c r="F42" s="95">
        <v>0</v>
      </c>
    </row>
    <row r="43" spans="1:6">
      <c r="A43" s="58" t="s">
        <v>196</v>
      </c>
      <c r="B43" s="95">
        <v>0</v>
      </c>
      <c r="C43" s="95">
        <v>0</v>
      </c>
      <c r="D43" s="95">
        <v>0</v>
      </c>
      <c r="E43" s="95">
        <v>0</v>
      </c>
      <c r="F43" s="95">
        <v>0</v>
      </c>
    </row>
    <row r="44" spans="1:6">
      <c r="A44" s="58" t="s">
        <v>197</v>
      </c>
      <c r="B44" s="95">
        <v>1.1799999999999998E-3</v>
      </c>
      <c r="C44" s="95">
        <v>0</v>
      </c>
      <c r="D44" s="95">
        <v>0</v>
      </c>
      <c r="E44" s="95">
        <v>0</v>
      </c>
      <c r="F44" s="95">
        <v>1.1799999999999998E-3</v>
      </c>
    </row>
    <row r="45" spans="1:6">
      <c r="A45" s="58" t="s">
        <v>198</v>
      </c>
      <c r="B45" s="95">
        <v>0</v>
      </c>
      <c r="C45" s="95">
        <v>0</v>
      </c>
      <c r="D45" s="95">
        <v>0</v>
      </c>
      <c r="E45" s="95">
        <v>0</v>
      </c>
      <c r="F45" s="95">
        <v>0</v>
      </c>
    </row>
    <row r="46" spans="1:6">
      <c r="A46" s="58" t="s">
        <v>1181</v>
      </c>
      <c r="B46" s="95">
        <v>50042.405880000006</v>
      </c>
      <c r="C46" s="95">
        <v>0</v>
      </c>
      <c r="D46" s="95">
        <v>0</v>
      </c>
      <c r="E46" s="95">
        <v>0</v>
      </c>
      <c r="F46" s="95">
        <v>50042.405880000006</v>
      </c>
    </row>
    <row r="47" spans="1:6">
      <c r="A47" s="58" t="s">
        <v>1182</v>
      </c>
      <c r="B47" s="95">
        <v>31799.375960000001</v>
      </c>
      <c r="C47" s="95">
        <v>0</v>
      </c>
      <c r="D47" s="95">
        <v>0</v>
      </c>
      <c r="E47" s="95">
        <v>0</v>
      </c>
      <c r="F47" s="95">
        <v>31799.375960000001</v>
      </c>
    </row>
    <row r="48" spans="1:6">
      <c r="A48" s="58" t="s">
        <v>1187</v>
      </c>
      <c r="B48" s="95">
        <v>1054.54692</v>
      </c>
      <c r="C48" s="95">
        <v>0</v>
      </c>
      <c r="D48" s="95">
        <v>0</v>
      </c>
      <c r="E48" s="95">
        <v>0</v>
      </c>
      <c r="F48" s="95">
        <v>1054.54692</v>
      </c>
    </row>
    <row r="49" spans="1:6">
      <c r="A49" s="58" t="s">
        <v>1188</v>
      </c>
      <c r="B49" s="95">
        <v>760.8845</v>
      </c>
      <c r="C49" s="95">
        <v>0</v>
      </c>
      <c r="D49" s="95">
        <v>0</v>
      </c>
      <c r="E49" s="95">
        <v>0</v>
      </c>
      <c r="F49" s="95">
        <v>760.8845</v>
      </c>
    </row>
    <row r="50" spans="1:6">
      <c r="A50" s="58" t="s">
        <v>1206</v>
      </c>
      <c r="B50" s="95">
        <v>1402.0779399999999</v>
      </c>
      <c r="C50" s="95">
        <v>0</v>
      </c>
      <c r="D50" s="95">
        <v>0</v>
      </c>
      <c r="E50" s="95">
        <v>0</v>
      </c>
      <c r="F50" s="95">
        <v>1402.0779399999999</v>
      </c>
    </row>
    <row r="51" spans="1:6">
      <c r="A51" s="58" t="s">
        <v>1226</v>
      </c>
      <c r="B51" s="95">
        <v>268.74121000000002</v>
      </c>
      <c r="C51" s="95">
        <v>0</v>
      </c>
      <c r="D51" s="95">
        <v>0</v>
      </c>
      <c r="E51" s="95">
        <v>0</v>
      </c>
      <c r="F51" s="95">
        <v>268.74121000000002</v>
      </c>
    </row>
    <row r="52" spans="1:6">
      <c r="A52" s="60" t="s">
        <v>199</v>
      </c>
      <c r="B52" s="95">
        <v>-112225.34509999999</v>
      </c>
      <c r="C52" s="95">
        <v>0</v>
      </c>
      <c r="D52" s="95">
        <v>0</v>
      </c>
      <c r="E52" s="95">
        <v>0</v>
      </c>
      <c r="F52" s="95">
        <v>-112225.34509999999</v>
      </c>
    </row>
    <row r="53" spans="1:6">
      <c r="A53" s="61" t="s">
        <v>1257</v>
      </c>
      <c r="B53" s="95">
        <v>-1635.2866299999998</v>
      </c>
      <c r="C53" s="95">
        <v>0</v>
      </c>
      <c r="D53" s="95">
        <v>0</v>
      </c>
      <c r="E53" s="95">
        <v>0</v>
      </c>
      <c r="F53" s="95">
        <v>-1635.2866299999998</v>
      </c>
    </row>
    <row r="54" spans="1:6">
      <c r="A54" s="58" t="s">
        <v>1281</v>
      </c>
      <c r="B54" s="95">
        <v>-1367.1436299999998</v>
      </c>
      <c r="C54" s="95">
        <v>0</v>
      </c>
      <c r="D54" s="95">
        <v>0</v>
      </c>
      <c r="E54" s="95">
        <v>0</v>
      </c>
      <c r="F54" s="95">
        <v>-1367.1436299999998</v>
      </c>
    </row>
    <row r="55" spans="1:6">
      <c r="A55" s="58" t="s">
        <v>1258</v>
      </c>
      <c r="B55" s="95">
        <v>-15325.954710000002</v>
      </c>
      <c r="C55" s="95">
        <v>0</v>
      </c>
      <c r="D55" s="95">
        <v>0</v>
      </c>
      <c r="E55" s="95">
        <v>0</v>
      </c>
      <c r="F55" s="95">
        <v>-15325.954710000002</v>
      </c>
    </row>
    <row r="56" spans="1:6">
      <c r="A56" s="58" t="s">
        <v>1282</v>
      </c>
      <c r="B56" s="95">
        <v>-5733.75983</v>
      </c>
      <c r="C56" s="95">
        <v>0</v>
      </c>
      <c r="D56" s="95">
        <v>0</v>
      </c>
      <c r="E56" s="95">
        <v>0</v>
      </c>
      <c r="F56" s="95">
        <v>-5733.75983</v>
      </c>
    </row>
    <row r="57" spans="1:6">
      <c r="A57" s="58" t="s">
        <v>1259</v>
      </c>
      <c r="B57" s="95">
        <v>-20696.699000000001</v>
      </c>
      <c r="C57" s="95">
        <v>0</v>
      </c>
      <c r="D57" s="95">
        <v>0</v>
      </c>
      <c r="E57" s="95">
        <v>0</v>
      </c>
      <c r="F57" s="95">
        <v>-20696.699000000001</v>
      </c>
    </row>
    <row r="58" spans="1:6">
      <c r="A58" s="58" t="s">
        <v>200</v>
      </c>
      <c r="B58" s="95">
        <v>-2462.9424399999998</v>
      </c>
      <c r="C58" s="95">
        <v>0</v>
      </c>
      <c r="D58" s="95">
        <v>0</v>
      </c>
      <c r="E58" s="95">
        <v>0</v>
      </c>
      <c r="F58" s="95">
        <v>-2462.9424399999998</v>
      </c>
    </row>
    <row r="59" spans="1:6">
      <c r="A59" s="61" t="s">
        <v>201</v>
      </c>
      <c r="B59" s="95">
        <v>-27928.014420000003</v>
      </c>
      <c r="C59" s="95">
        <v>0</v>
      </c>
      <c r="D59" s="95">
        <v>0</v>
      </c>
      <c r="E59" s="95">
        <v>0</v>
      </c>
      <c r="F59" s="95">
        <v>-27928.014420000003</v>
      </c>
    </row>
    <row r="60" spans="1:6">
      <c r="A60" s="58" t="s">
        <v>202</v>
      </c>
      <c r="B60" s="95">
        <v>-29577.191989999999</v>
      </c>
      <c r="C60" s="95">
        <v>0</v>
      </c>
      <c r="D60" s="95">
        <v>0</v>
      </c>
      <c r="E60" s="95">
        <v>0</v>
      </c>
      <c r="F60" s="95">
        <v>-29577.191989999999</v>
      </c>
    </row>
    <row r="61" spans="1:6">
      <c r="A61" s="58" t="s">
        <v>203</v>
      </c>
      <c r="B61" s="95">
        <v>0</v>
      </c>
      <c r="C61" s="95">
        <v>0</v>
      </c>
      <c r="D61" s="95">
        <v>0</v>
      </c>
      <c r="E61" s="95">
        <v>0</v>
      </c>
      <c r="F61" s="95">
        <v>0</v>
      </c>
    </row>
    <row r="62" spans="1:6">
      <c r="A62" s="58" t="s">
        <v>204</v>
      </c>
      <c r="B62" s="95">
        <v>0</v>
      </c>
      <c r="C62" s="95">
        <v>0</v>
      </c>
      <c r="D62" s="95">
        <v>0</v>
      </c>
      <c r="E62" s="95">
        <v>0</v>
      </c>
      <c r="F62" s="95">
        <v>0</v>
      </c>
    </row>
    <row r="63" spans="1:6">
      <c r="A63" s="58" t="s">
        <v>1002</v>
      </c>
      <c r="B63" s="95">
        <v>-87.095860000000002</v>
      </c>
      <c r="C63" s="95">
        <v>0</v>
      </c>
      <c r="D63" s="95">
        <v>0</v>
      </c>
      <c r="E63" s="95">
        <v>0</v>
      </c>
      <c r="F63" s="95">
        <v>-87.095860000000002</v>
      </c>
    </row>
    <row r="64" spans="1:6">
      <c r="A64" s="58" t="s">
        <v>1003</v>
      </c>
      <c r="B64" s="95">
        <v>-207.76409000000001</v>
      </c>
      <c r="C64" s="95">
        <v>0</v>
      </c>
      <c r="D64" s="95">
        <v>0</v>
      </c>
      <c r="E64" s="95">
        <v>0</v>
      </c>
      <c r="F64" s="95">
        <v>-207.76409000000001</v>
      </c>
    </row>
    <row r="65" spans="1:6">
      <c r="A65" s="61" t="s">
        <v>1189</v>
      </c>
      <c r="B65" s="95">
        <v>-2838.8944900000001</v>
      </c>
      <c r="C65" s="95">
        <v>0</v>
      </c>
      <c r="D65" s="95">
        <v>0</v>
      </c>
      <c r="E65" s="95">
        <v>0</v>
      </c>
      <c r="F65" s="95">
        <v>-2838.8944900000001</v>
      </c>
    </row>
    <row r="66" spans="1:6">
      <c r="A66" s="58" t="s">
        <v>1190</v>
      </c>
      <c r="B66" s="95">
        <v>-1529.20625</v>
      </c>
      <c r="C66" s="95">
        <v>0</v>
      </c>
      <c r="D66" s="95">
        <v>0</v>
      </c>
      <c r="E66" s="95">
        <v>0</v>
      </c>
      <c r="F66" s="95">
        <v>-1529.20625</v>
      </c>
    </row>
    <row r="67" spans="1:6">
      <c r="A67" s="58" t="s">
        <v>1191</v>
      </c>
      <c r="B67" s="95">
        <v>-2641.4295000000002</v>
      </c>
      <c r="C67" s="95">
        <v>0</v>
      </c>
      <c r="D67" s="95">
        <v>0</v>
      </c>
      <c r="E67" s="95">
        <v>0</v>
      </c>
      <c r="F67" s="95">
        <v>-2641.4295000000002</v>
      </c>
    </row>
    <row r="68" spans="1:6">
      <c r="A68" s="58" t="s">
        <v>1192</v>
      </c>
      <c r="B68" s="95">
        <v>-193.96226000000001</v>
      </c>
      <c r="C68" s="95">
        <v>0</v>
      </c>
      <c r="D68" s="95">
        <v>0</v>
      </c>
      <c r="E68" s="95">
        <v>0</v>
      </c>
      <c r="F68" s="95">
        <v>-193.96226000000001</v>
      </c>
    </row>
    <row r="69" spans="1:6">
      <c r="A69" s="187" t="s">
        <v>205</v>
      </c>
      <c r="B69" s="57">
        <v>5903.36654</v>
      </c>
      <c r="C69" s="57">
        <v>347.11033000000003</v>
      </c>
      <c r="D69" s="57">
        <v>0</v>
      </c>
      <c r="E69" s="57">
        <v>0</v>
      </c>
      <c r="F69" s="57">
        <v>6250.4768700000004</v>
      </c>
    </row>
    <row r="70" spans="1:6">
      <c r="A70" s="58" t="s">
        <v>206</v>
      </c>
      <c r="B70" s="95">
        <v>0</v>
      </c>
      <c r="C70" s="95">
        <v>0</v>
      </c>
      <c r="D70" s="95">
        <v>0</v>
      </c>
      <c r="E70" s="95">
        <v>0</v>
      </c>
      <c r="F70" s="95">
        <v>0</v>
      </c>
    </row>
    <row r="71" spans="1:6">
      <c r="A71" s="61" t="s">
        <v>207</v>
      </c>
      <c r="B71" s="95">
        <v>4588.9265700000005</v>
      </c>
      <c r="C71" s="95">
        <v>48.01435</v>
      </c>
      <c r="D71" s="95">
        <v>0</v>
      </c>
      <c r="E71" s="95">
        <v>0</v>
      </c>
      <c r="F71" s="95">
        <v>4636.94092</v>
      </c>
    </row>
    <row r="72" spans="1:6">
      <c r="A72" s="58" t="s">
        <v>208</v>
      </c>
      <c r="B72" s="95">
        <v>1370.40057</v>
      </c>
      <c r="C72" s="95">
        <v>299.09598</v>
      </c>
      <c r="D72" s="95">
        <v>0</v>
      </c>
      <c r="E72" s="95">
        <v>0</v>
      </c>
      <c r="F72" s="95">
        <v>1669.4965500000001</v>
      </c>
    </row>
    <row r="73" spans="1:6">
      <c r="A73" s="58" t="s">
        <v>209</v>
      </c>
      <c r="B73" s="95">
        <v>0</v>
      </c>
      <c r="C73" s="95">
        <v>0</v>
      </c>
      <c r="D73" s="95">
        <v>0</v>
      </c>
      <c r="E73" s="95">
        <v>0</v>
      </c>
      <c r="F73" s="95">
        <v>0</v>
      </c>
    </row>
    <row r="74" spans="1:6">
      <c r="A74" s="58" t="s">
        <v>210</v>
      </c>
      <c r="B74" s="95">
        <v>-55.960599999999999</v>
      </c>
      <c r="C74" s="95">
        <v>0</v>
      </c>
      <c r="D74" s="95">
        <v>0</v>
      </c>
      <c r="E74" s="95">
        <v>0</v>
      </c>
      <c r="F74" s="95">
        <v>-55.960599999999999</v>
      </c>
    </row>
    <row r="75" spans="1:6">
      <c r="A75" s="187" t="s">
        <v>211</v>
      </c>
      <c r="B75" s="57">
        <v>1670.6265000000001</v>
      </c>
      <c r="C75" s="57">
        <v>0</v>
      </c>
      <c r="D75" s="57">
        <v>0</v>
      </c>
      <c r="E75" s="57">
        <v>0</v>
      </c>
      <c r="F75" s="57">
        <v>1670.6265000000001</v>
      </c>
    </row>
    <row r="76" spans="1:6">
      <c r="A76" s="58" t="s">
        <v>212</v>
      </c>
      <c r="B76" s="95">
        <v>0</v>
      </c>
      <c r="C76" s="95">
        <v>0</v>
      </c>
      <c r="D76" s="95">
        <v>0</v>
      </c>
      <c r="E76" s="95">
        <v>0</v>
      </c>
      <c r="F76" s="95">
        <v>0</v>
      </c>
    </row>
    <row r="77" spans="1:6">
      <c r="A77" s="58" t="s">
        <v>213</v>
      </c>
      <c r="B77" s="95">
        <v>6958.3854499999998</v>
      </c>
      <c r="C77" s="95">
        <v>0</v>
      </c>
      <c r="D77" s="95">
        <v>0</v>
      </c>
      <c r="E77" s="95">
        <v>0</v>
      </c>
      <c r="F77" s="95">
        <v>6958.3854499999998</v>
      </c>
    </row>
    <row r="78" spans="1:6">
      <c r="A78" s="58" t="s">
        <v>214</v>
      </c>
      <c r="B78" s="95">
        <v>0.34399999999999997</v>
      </c>
      <c r="C78" s="95">
        <v>0</v>
      </c>
      <c r="D78" s="95">
        <v>0</v>
      </c>
      <c r="E78" s="95">
        <v>0</v>
      </c>
      <c r="F78" s="95">
        <v>0.34399999999999997</v>
      </c>
    </row>
    <row r="79" spans="1:6">
      <c r="A79" s="58" t="s">
        <v>215</v>
      </c>
      <c r="B79" s="95">
        <v>0</v>
      </c>
      <c r="C79" s="95">
        <v>0</v>
      </c>
      <c r="D79" s="95">
        <v>0</v>
      </c>
      <c r="E79" s="95">
        <v>0</v>
      </c>
      <c r="F79" s="95">
        <v>0</v>
      </c>
    </row>
    <row r="80" spans="1:6">
      <c r="A80" s="58" t="s">
        <v>216</v>
      </c>
      <c r="B80" s="95">
        <v>-5288.1029500000004</v>
      </c>
      <c r="C80" s="95">
        <v>0</v>
      </c>
      <c r="D80" s="95">
        <v>0</v>
      </c>
      <c r="E80" s="95">
        <v>0</v>
      </c>
      <c r="F80" s="95">
        <v>-5288.1029500000004</v>
      </c>
    </row>
    <row r="81" spans="1:6">
      <c r="A81" s="187" t="s">
        <v>217</v>
      </c>
      <c r="B81" s="57">
        <v>1055236.1279</v>
      </c>
      <c r="C81" s="57">
        <v>10930.31926</v>
      </c>
      <c r="D81" s="57">
        <v>0</v>
      </c>
      <c r="E81" s="57">
        <v>0</v>
      </c>
      <c r="F81" s="57">
        <v>1066166.44716</v>
      </c>
    </row>
    <row r="82" spans="1:6">
      <c r="A82" s="58" t="s">
        <v>171</v>
      </c>
      <c r="B82" s="95">
        <v>0</v>
      </c>
      <c r="C82" s="95">
        <v>0</v>
      </c>
      <c r="D82" s="95">
        <v>0</v>
      </c>
      <c r="E82" s="95">
        <v>0</v>
      </c>
      <c r="F82" s="95">
        <v>0</v>
      </c>
    </row>
    <row r="83" spans="1:6">
      <c r="A83" s="58" t="s">
        <v>172</v>
      </c>
      <c r="B83" s="95">
        <v>841582.63888999994</v>
      </c>
      <c r="C83" s="95">
        <v>0</v>
      </c>
      <c r="D83" s="95">
        <v>0</v>
      </c>
      <c r="E83" s="95">
        <v>0</v>
      </c>
      <c r="F83" s="95">
        <v>841582.63888999994</v>
      </c>
    </row>
    <row r="84" spans="1:6">
      <c r="A84" s="58" t="s">
        <v>173</v>
      </c>
      <c r="B84" s="95">
        <v>0</v>
      </c>
      <c r="C84" s="95">
        <v>0</v>
      </c>
      <c r="D84" s="95">
        <v>0</v>
      </c>
      <c r="E84" s="95">
        <v>0</v>
      </c>
      <c r="F84" s="95">
        <v>0</v>
      </c>
    </row>
    <row r="85" spans="1:6">
      <c r="A85" s="58" t="s">
        <v>174</v>
      </c>
      <c r="B85" s="95">
        <v>0</v>
      </c>
      <c r="C85" s="95">
        <v>0</v>
      </c>
      <c r="D85" s="95">
        <v>0</v>
      </c>
      <c r="E85" s="95">
        <v>0</v>
      </c>
      <c r="F85" s="95">
        <v>0</v>
      </c>
    </row>
    <row r="86" spans="1:6">
      <c r="A86" s="58" t="s">
        <v>218</v>
      </c>
      <c r="B86" s="95">
        <v>65252.458749999998</v>
      </c>
      <c r="C86" s="95">
        <v>0</v>
      </c>
      <c r="D86" s="95">
        <v>0</v>
      </c>
      <c r="E86" s="95">
        <v>0</v>
      </c>
      <c r="F86" s="95">
        <v>65252.458749999998</v>
      </c>
    </row>
    <row r="87" spans="1:6">
      <c r="A87" s="58" t="s">
        <v>219</v>
      </c>
      <c r="B87" s="95">
        <v>0</v>
      </c>
      <c r="C87" s="95">
        <v>10.29</v>
      </c>
      <c r="D87" s="95">
        <v>0</v>
      </c>
      <c r="E87" s="95">
        <v>0</v>
      </c>
      <c r="F87" s="95">
        <v>10.29</v>
      </c>
    </row>
    <row r="88" spans="1:6">
      <c r="A88" s="58" t="s">
        <v>176</v>
      </c>
      <c r="B88" s="95">
        <v>50000</v>
      </c>
      <c r="C88" s="95">
        <v>10925.517260000001</v>
      </c>
      <c r="D88" s="95">
        <v>0</v>
      </c>
      <c r="E88" s="95">
        <v>0</v>
      </c>
      <c r="F88" s="95">
        <v>60925.517260000001</v>
      </c>
    </row>
    <row r="89" spans="1:6">
      <c r="A89" s="58" t="s">
        <v>220</v>
      </c>
      <c r="B89" s="95">
        <v>98592.46471</v>
      </c>
      <c r="C89" s="95">
        <v>0</v>
      </c>
      <c r="D89" s="95">
        <v>0</v>
      </c>
      <c r="E89" s="95">
        <v>0</v>
      </c>
      <c r="F89" s="95">
        <v>98592.46471</v>
      </c>
    </row>
    <row r="90" spans="1:6">
      <c r="A90" s="58" t="s">
        <v>221</v>
      </c>
      <c r="B90" s="95">
        <v>-191.43445</v>
      </c>
      <c r="C90" s="95">
        <v>-5.4880000000000004</v>
      </c>
      <c r="D90" s="95">
        <v>0</v>
      </c>
      <c r="E90" s="95">
        <v>0</v>
      </c>
      <c r="F90" s="95">
        <v>-196.92245</v>
      </c>
    </row>
    <row r="91" spans="1:6">
      <c r="A91" s="187" t="s">
        <v>222</v>
      </c>
      <c r="B91" s="57">
        <v>17510.429479999999</v>
      </c>
      <c r="C91" s="57">
        <v>0</v>
      </c>
      <c r="D91" s="57">
        <v>0</v>
      </c>
      <c r="E91" s="57">
        <v>0</v>
      </c>
      <c r="F91" s="57">
        <v>17510.429479999999</v>
      </c>
    </row>
    <row r="92" spans="1:6">
      <c r="A92" s="58" t="s">
        <v>223</v>
      </c>
      <c r="B92" s="95">
        <v>0</v>
      </c>
      <c r="C92" s="95">
        <v>0</v>
      </c>
      <c r="D92" s="95">
        <v>0</v>
      </c>
      <c r="E92" s="95">
        <v>0</v>
      </c>
      <c r="F92" s="95">
        <v>0</v>
      </c>
    </row>
    <row r="93" spans="1:6">
      <c r="A93" s="58" t="s">
        <v>224</v>
      </c>
      <c r="B93" s="95">
        <v>3352.11454</v>
      </c>
      <c r="C93" s="95">
        <v>0</v>
      </c>
      <c r="D93" s="95">
        <v>0</v>
      </c>
      <c r="E93" s="95">
        <v>0</v>
      </c>
      <c r="F93" s="95">
        <v>3352.11454</v>
      </c>
    </row>
    <row r="94" spans="1:6">
      <c r="A94" s="58" t="s">
        <v>225</v>
      </c>
      <c r="B94" s="95">
        <v>3943.1304700000001</v>
      </c>
      <c r="C94" s="95">
        <v>0</v>
      </c>
      <c r="D94" s="95">
        <v>0</v>
      </c>
      <c r="E94" s="95">
        <v>0</v>
      </c>
      <c r="F94" s="95">
        <v>3943.1304700000001</v>
      </c>
    </row>
    <row r="95" spans="1:6">
      <c r="A95" s="58" t="s">
        <v>226</v>
      </c>
      <c r="B95" s="95">
        <v>3376.2642400000004</v>
      </c>
      <c r="C95" s="95">
        <v>0</v>
      </c>
      <c r="D95" s="95">
        <v>0</v>
      </c>
      <c r="E95" s="95">
        <v>0</v>
      </c>
      <c r="F95" s="95">
        <v>3376.2642400000004</v>
      </c>
    </row>
    <row r="96" spans="1:6">
      <c r="A96" s="58" t="s">
        <v>227</v>
      </c>
      <c r="B96" s="95">
        <v>5192.4911300000003</v>
      </c>
      <c r="C96" s="95">
        <v>0</v>
      </c>
      <c r="D96" s="95">
        <v>0</v>
      </c>
      <c r="E96" s="95">
        <v>0</v>
      </c>
      <c r="F96" s="95">
        <v>5192.4911300000003</v>
      </c>
    </row>
    <row r="97" spans="1:6">
      <c r="A97" s="58" t="s">
        <v>228</v>
      </c>
      <c r="B97" s="95">
        <v>1645.3999899999999</v>
      </c>
      <c r="C97" s="95">
        <v>0</v>
      </c>
      <c r="D97" s="95">
        <v>0</v>
      </c>
      <c r="E97" s="95">
        <v>0</v>
      </c>
      <c r="F97" s="95">
        <v>1645.3999899999999</v>
      </c>
    </row>
    <row r="98" spans="1:6">
      <c r="A98" s="58" t="s">
        <v>229</v>
      </c>
      <c r="B98" s="95">
        <v>1.02911</v>
      </c>
      <c r="C98" s="95">
        <v>0</v>
      </c>
      <c r="D98" s="95">
        <v>0</v>
      </c>
      <c r="E98" s="95">
        <v>0</v>
      </c>
      <c r="F98" s="95">
        <v>1.02911</v>
      </c>
    </row>
    <row r="99" spans="1:6">
      <c r="A99" s="58" t="s">
        <v>230</v>
      </c>
      <c r="B99" s="95">
        <v>0</v>
      </c>
      <c r="C99" s="95">
        <v>0</v>
      </c>
      <c r="D99" s="95">
        <v>0</v>
      </c>
      <c r="E99" s="95">
        <v>0</v>
      </c>
      <c r="F99" s="95">
        <v>0</v>
      </c>
    </row>
    <row r="100" spans="1:6">
      <c r="A100" s="58" t="s">
        <v>231</v>
      </c>
      <c r="B100" s="95">
        <v>0</v>
      </c>
      <c r="C100" s="95">
        <v>0</v>
      </c>
      <c r="D100" s="95">
        <v>0</v>
      </c>
      <c r="E100" s="95">
        <v>0</v>
      </c>
      <c r="F100" s="95">
        <v>0</v>
      </c>
    </row>
    <row r="101" spans="1:6">
      <c r="A101" s="187" t="s">
        <v>232</v>
      </c>
      <c r="B101" s="57">
        <v>1979.38339</v>
      </c>
      <c r="C101" s="57">
        <v>0</v>
      </c>
      <c r="D101" s="57">
        <v>0</v>
      </c>
      <c r="E101" s="57">
        <v>0</v>
      </c>
      <c r="F101" s="57">
        <v>1979.38339</v>
      </c>
    </row>
    <row r="102" spans="1:6">
      <c r="A102" s="58" t="s">
        <v>233</v>
      </c>
      <c r="B102" s="95">
        <v>186.64958999999999</v>
      </c>
      <c r="C102" s="95">
        <v>0</v>
      </c>
      <c r="D102" s="95">
        <v>0</v>
      </c>
      <c r="E102" s="95">
        <v>0</v>
      </c>
      <c r="F102" s="95">
        <v>186.64958999999999</v>
      </c>
    </row>
    <row r="103" spans="1:6">
      <c r="A103" s="58" t="s">
        <v>234</v>
      </c>
      <c r="B103" s="95">
        <v>802.17870999999991</v>
      </c>
      <c r="C103" s="95">
        <v>0</v>
      </c>
      <c r="D103" s="95">
        <v>0</v>
      </c>
      <c r="E103" s="95">
        <v>0</v>
      </c>
      <c r="F103" s="95">
        <v>802.17870999999991</v>
      </c>
    </row>
    <row r="104" spans="1:6">
      <c r="A104" s="58" t="s">
        <v>235</v>
      </c>
      <c r="B104" s="95">
        <v>138.15024</v>
      </c>
      <c r="C104" s="95">
        <v>0</v>
      </c>
      <c r="D104" s="95">
        <v>0</v>
      </c>
      <c r="E104" s="95">
        <v>0</v>
      </c>
      <c r="F104" s="95">
        <v>138.15024</v>
      </c>
    </row>
    <row r="105" spans="1:6">
      <c r="A105" s="58" t="s">
        <v>236</v>
      </c>
      <c r="B105" s="95">
        <v>852.40485000000001</v>
      </c>
      <c r="C105" s="95">
        <v>0</v>
      </c>
      <c r="D105" s="95">
        <v>0</v>
      </c>
      <c r="E105" s="95">
        <v>0</v>
      </c>
      <c r="F105" s="95">
        <v>852.40485000000001</v>
      </c>
    </row>
    <row r="106" spans="1:6">
      <c r="A106" s="58" t="s">
        <v>237</v>
      </c>
      <c r="B106" s="95">
        <v>0</v>
      </c>
      <c r="C106" s="95">
        <v>0</v>
      </c>
      <c r="D106" s="95">
        <v>0</v>
      </c>
      <c r="E106" s="95">
        <v>0</v>
      </c>
      <c r="F106" s="95">
        <v>0</v>
      </c>
    </row>
    <row r="107" spans="1:6">
      <c r="A107" s="187" t="s">
        <v>238</v>
      </c>
      <c r="B107" s="57">
        <v>714232.95698000002</v>
      </c>
      <c r="C107" s="57">
        <v>0</v>
      </c>
      <c r="D107" s="57">
        <v>0</v>
      </c>
      <c r="E107" s="57">
        <v>0</v>
      </c>
      <c r="F107" s="57">
        <v>714232.95698000002</v>
      </c>
    </row>
    <row r="108" spans="1:6">
      <c r="A108" s="58" t="s">
        <v>239</v>
      </c>
      <c r="B108" s="95">
        <v>668055.17329999991</v>
      </c>
      <c r="C108" s="95">
        <v>0</v>
      </c>
      <c r="D108" s="95">
        <v>0</v>
      </c>
      <c r="E108" s="95">
        <v>0</v>
      </c>
      <c r="F108" s="95">
        <v>668055.17329999991</v>
      </c>
    </row>
    <row r="109" spans="1:6">
      <c r="A109" s="58" t="s">
        <v>240</v>
      </c>
      <c r="B109" s="95">
        <v>0</v>
      </c>
      <c r="C109" s="95">
        <v>0</v>
      </c>
      <c r="D109" s="95">
        <v>0</v>
      </c>
      <c r="E109" s="95">
        <v>0</v>
      </c>
      <c r="F109" s="95">
        <v>0</v>
      </c>
    </row>
    <row r="110" spans="1:6">
      <c r="A110" s="58" t="s">
        <v>241</v>
      </c>
      <c r="B110" s="95">
        <v>0</v>
      </c>
      <c r="C110" s="95">
        <v>0</v>
      </c>
      <c r="D110" s="95">
        <v>0</v>
      </c>
      <c r="E110" s="95">
        <v>0</v>
      </c>
      <c r="F110" s="95">
        <v>0</v>
      </c>
    </row>
    <row r="111" spans="1:6">
      <c r="A111" s="58" t="s">
        <v>242</v>
      </c>
      <c r="B111" s="95">
        <v>0</v>
      </c>
      <c r="C111" s="95">
        <v>0</v>
      </c>
      <c r="D111" s="95">
        <v>0</v>
      </c>
      <c r="E111" s="95">
        <v>0</v>
      </c>
      <c r="F111" s="95">
        <v>0</v>
      </c>
    </row>
    <row r="112" spans="1:6">
      <c r="A112" s="58" t="s">
        <v>243</v>
      </c>
      <c r="B112" s="95">
        <v>77172.001540000012</v>
      </c>
      <c r="C112" s="95">
        <v>0</v>
      </c>
      <c r="D112" s="95">
        <v>0</v>
      </c>
      <c r="E112" s="95">
        <v>0</v>
      </c>
      <c r="F112" s="95">
        <v>77172.001540000012</v>
      </c>
    </row>
    <row r="113" spans="1:6">
      <c r="A113" s="58" t="s">
        <v>244</v>
      </c>
      <c r="B113" s="95">
        <v>-30994.217860000001</v>
      </c>
      <c r="C113" s="95">
        <v>0</v>
      </c>
      <c r="D113" s="95">
        <v>0</v>
      </c>
      <c r="E113" s="95">
        <v>0</v>
      </c>
      <c r="F113" s="95">
        <v>-30994.217860000001</v>
      </c>
    </row>
    <row r="114" spans="1:6">
      <c r="A114" s="155" t="s">
        <v>245</v>
      </c>
      <c r="B114" s="57">
        <v>6850797.6392399995</v>
      </c>
      <c r="C114" s="57">
        <v>503146.54570999998</v>
      </c>
      <c r="D114" s="57">
        <v>0</v>
      </c>
      <c r="E114" s="57">
        <v>0</v>
      </c>
      <c r="F114" s="57">
        <v>7353944.1849499997</v>
      </c>
    </row>
    <row r="115" spans="1:6">
      <c r="A115" s="177" t="s">
        <v>246</v>
      </c>
      <c r="B115" s="57">
        <v>4422171.5225200001</v>
      </c>
      <c r="C115" s="57">
        <v>147867.94400999998</v>
      </c>
      <c r="D115" s="57">
        <v>0</v>
      </c>
      <c r="E115" s="57">
        <v>0</v>
      </c>
      <c r="F115" s="57">
        <v>4570039.4665299999</v>
      </c>
    </row>
    <row r="116" spans="1:6">
      <c r="A116" s="64" t="s">
        <v>247</v>
      </c>
      <c r="B116" s="95">
        <v>0</v>
      </c>
      <c r="C116" s="95">
        <v>0</v>
      </c>
      <c r="D116" s="95">
        <v>0</v>
      </c>
      <c r="E116" s="95">
        <v>0</v>
      </c>
      <c r="F116" s="95">
        <v>0</v>
      </c>
    </row>
    <row r="117" spans="1:6">
      <c r="A117" s="64" t="s">
        <v>248</v>
      </c>
      <c r="B117" s="95">
        <v>0</v>
      </c>
      <c r="C117" s="95">
        <v>0</v>
      </c>
      <c r="D117" s="95">
        <v>0</v>
      </c>
      <c r="E117" s="95">
        <v>0</v>
      </c>
      <c r="F117" s="95">
        <v>0</v>
      </c>
    </row>
    <row r="118" spans="1:6">
      <c r="A118" s="64" t="s">
        <v>249</v>
      </c>
      <c r="B118" s="95">
        <v>0</v>
      </c>
      <c r="C118" s="95">
        <v>0</v>
      </c>
      <c r="D118" s="95">
        <v>0</v>
      </c>
      <c r="E118" s="95">
        <v>0</v>
      </c>
      <c r="F118" s="95">
        <v>0</v>
      </c>
    </row>
    <row r="119" spans="1:6">
      <c r="A119" s="64" t="s">
        <v>250</v>
      </c>
      <c r="B119" s="95">
        <v>0</v>
      </c>
      <c r="C119" s="95">
        <v>0</v>
      </c>
      <c r="D119" s="95">
        <v>0</v>
      </c>
      <c r="E119" s="95">
        <v>0</v>
      </c>
      <c r="F119" s="95">
        <v>0</v>
      </c>
    </row>
    <row r="120" spans="1:6">
      <c r="A120" s="64" t="s">
        <v>251</v>
      </c>
      <c r="B120" s="95">
        <v>0</v>
      </c>
      <c r="C120" s="95">
        <v>0</v>
      </c>
      <c r="D120" s="95">
        <v>0</v>
      </c>
      <c r="E120" s="95">
        <v>0</v>
      </c>
      <c r="F120" s="95">
        <v>0</v>
      </c>
    </row>
    <row r="121" spans="1:6">
      <c r="A121" s="65" t="s">
        <v>252</v>
      </c>
      <c r="B121" s="95">
        <v>0</v>
      </c>
      <c r="C121" s="95">
        <v>0</v>
      </c>
      <c r="D121" s="95">
        <v>0</v>
      </c>
      <c r="E121" s="95">
        <v>0</v>
      </c>
      <c r="F121" s="95">
        <v>0</v>
      </c>
    </row>
    <row r="122" spans="1:6">
      <c r="A122" s="65" t="s">
        <v>253</v>
      </c>
      <c r="B122" s="95">
        <v>0</v>
      </c>
      <c r="C122" s="95">
        <v>0</v>
      </c>
      <c r="D122" s="95">
        <v>0</v>
      </c>
      <c r="E122" s="95">
        <v>0</v>
      </c>
      <c r="F122" s="95">
        <v>0</v>
      </c>
    </row>
    <row r="123" spans="1:6">
      <c r="A123" s="99" t="s">
        <v>254</v>
      </c>
      <c r="B123" s="95">
        <v>0</v>
      </c>
      <c r="C123" s="95">
        <v>0</v>
      </c>
      <c r="D123" s="95">
        <v>0</v>
      </c>
      <c r="E123" s="95">
        <v>0</v>
      </c>
      <c r="F123" s="95">
        <v>0</v>
      </c>
    </row>
    <row r="124" spans="1:6">
      <c r="A124" s="99" t="s">
        <v>255</v>
      </c>
      <c r="B124" s="95">
        <v>0</v>
      </c>
      <c r="C124" s="95">
        <v>0</v>
      </c>
      <c r="D124" s="95">
        <v>0</v>
      </c>
      <c r="E124" s="95">
        <v>0</v>
      </c>
      <c r="F124" s="95">
        <v>0</v>
      </c>
    </row>
    <row r="125" spans="1:6">
      <c r="A125" s="99" t="s">
        <v>256</v>
      </c>
      <c r="B125" s="95">
        <v>0</v>
      </c>
      <c r="C125" s="95">
        <v>0</v>
      </c>
      <c r="D125" s="95">
        <v>0</v>
      </c>
      <c r="E125" s="95">
        <v>0</v>
      </c>
      <c r="F125" s="95">
        <v>0</v>
      </c>
    </row>
    <row r="126" spans="1:6">
      <c r="A126" s="99" t="s">
        <v>257</v>
      </c>
      <c r="B126" s="95">
        <v>0</v>
      </c>
      <c r="C126" s="95">
        <v>0</v>
      </c>
      <c r="D126" s="95">
        <v>0</v>
      </c>
      <c r="E126" s="95">
        <v>0</v>
      </c>
      <c r="F126" s="95">
        <v>0</v>
      </c>
    </row>
    <row r="127" spans="1:6">
      <c r="A127" s="99" t="s">
        <v>1444</v>
      </c>
      <c r="B127" s="95">
        <v>0</v>
      </c>
      <c r="C127" s="95">
        <v>0</v>
      </c>
      <c r="D127" s="95">
        <v>0</v>
      </c>
      <c r="E127" s="95">
        <v>0</v>
      </c>
      <c r="F127" s="95">
        <v>0</v>
      </c>
    </row>
    <row r="128" spans="1:6">
      <c r="A128" s="99" t="s">
        <v>1445</v>
      </c>
      <c r="B128" s="95">
        <v>0</v>
      </c>
      <c r="C128" s="95">
        <v>0</v>
      </c>
      <c r="D128" s="95">
        <v>0</v>
      </c>
      <c r="E128" s="95">
        <v>0</v>
      </c>
      <c r="F128" s="95">
        <v>0</v>
      </c>
    </row>
    <row r="129" spans="1:6">
      <c r="A129" s="156" t="s">
        <v>260</v>
      </c>
      <c r="B129" s="95">
        <v>0</v>
      </c>
      <c r="C129" s="95">
        <v>0</v>
      </c>
      <c r="D129" s="95">
        <v>0</v>
      </c>
      <c r="E129" s="95">
        <v>0</v>
      </c>
      <c r="F129" s="95">
        <v>0</v>
      </c>
    </row>
    <row r="130" spans="1:6">
      <c r="A130" s="156" t="s">
        <v>261</v>
      </c>
      <c r="B130" s="95">
        <v>4215349.6021199999</v>
      </c>
      <c r="C130" s="95">
        <v>145775</v>
      </c>
      <c r="D130" s="95">
        <v>0</v>
      </c>
      <c r="E130" s="95">
        <v>0</v>
      </c>
      <c r="F130" s="95">
        <v>4361124.6021199999</v>
      </c>
    </row>
    <row r="131" spans="1:6">
      <c r="A131" s="64" t="s">
        <v>262</v>
      </c>
      <c r="B131" s="95">
        <v>206821.9204</v>
      </c>
      <c r="C131" s="95">
        <v>2092.9440100000002</v>
      </c>
      <c r="D131" s="95">
        <v>0</v>
      </c>
      <c r="E131" s="95">
        <v>0</v>
      </c>
      <c r="F131" s="95">
        <v>208914.86441000001</v>
      </c>
    </row>
    <row r="132" spans="1:6">
      <c r="A132" s="177" t="s">
        <v>263</v>
      </c>
      <c r="B132" s="57">
        <v>0</v>
      </c>
      <c r="C132" s="57">
        <v>0</v>
      </c>
      <c r="D132" s="57">
        <v>0</v>
      </c>
      <c r="E132" s="57">
        <v>0</v>
      </c>
      <c r="F132" s="57">
        <v>0</v>
      </c>
    </row>
    <row r="133" spans="1:6">
      <c r="A133" s="177" t="s">
        <v>454</v>
      </c>
      <c r="B133" s="57">
        <v>10496.93333</v>
      </c>
      <c r="C133" s="57">
        <v>0</v>
      </c>
      <c r="D133" s="57">
        <v>0</v>
      </c>
      <c r="E133" s="57">
        <v>0</v>
      </c>
      <c r="F133" s="57">
        <v>10496.93333</v>
      </c>
    </row>
    <row r="134" spans="1:6">
      <c r="A134" s="64" t="s">
        <v>455</v>
      </c>
      <c r="B134" s="95">
        <v>0</v>
      </c>
      <c r="C134" s="95">
        <v>0</v>
      </c>
      <c r="D134" s="95">
        <v>0</v>
      </c>
      <c r="E134" s="95">
        <v>0</v>
      </c>
      <c r="F134" s="95">
        <v>0</v>
      </c>
    </row>
    <row r="135" spans="1:6">
      <c r="A135" s="64" t="s">
        <v>456</v>
      </c>
      <c r="B135" s="95">
        <v>0</v>
      </c>
      <c r="C135" s="95">
        <v>0</v>
      </c>
      <c r="D135" s="95">
        <v>0</v>
      </c>
      <c r="E135" s="95">
        <v>0</v>
      </c>
      <c r="F135" s="95">
        <v>0</v>
      </c>
    </row>
    <row r="136" spans="1:6">
      <c r="A136" s="64" t="s">
        <v>457</v>
      </c>
      <c r="B136" s="95">
        <v>0</v>
      </c>
      <c r="C136" s="95">
        <v>0</v>
      </c>
      <c r="D136" s="95">
        <v>0</v>
      </c>
      <c r="E136" s="95">
        <v>0</v>
      </c>
      <c r="F136" s="95">
        <v>0</v>
      </c>
    </row>
    <row r="137" spans="1:6">
      <c r="A137" s="64" t="s">
        <v>458</v>
      </c>
      <c r="B137" s="95">
        <v>0</v>
      </c>
      <c r="C137" s="95">
        <v>0</v>
      </c>
      <c r="D137" s="95">
        <v>0</v>
      </c>
      <c r="E137" s="95">
        <v>0</v>
      </c>
      <c r="F137" s="95">
        <v>0</v>
      </c>
    </row>
    <row r="138" spans="1:6">
      <c r="A138" s="64" t="s">
        <v>459</v>
      </c>
      <c r="B138" s="95">
        <v>9000</v>
      </c>
      <c r="C138" s="95">
        <v>0</v>
      </c>
      <c r="D138" s="95">
        <v>0</v>
      </c>
      <c r="E138" s="95">
        <v>0</v>
      </c>
      <c r="F138" s="95">
        <v>9000</v>
      </c>
    </row>
    <row r="139" spans="1:6">
      <c r="A139" s="64" t="s">
        <v>466</v>
      </c>
      <c r="B139" s="95">
        <v>1496.9333300000001</v>
      </c>
      <c r="C139" s="95">
        <v>0</v>
      </c>
      <c r="D139" s="95">
        <v>0</v>
      </c>
      <c r="E139" s="95">
        <v>0</v>
      </c>
      <c r="F139" s="95">
        <v>1496.9333300000001</v>
      </c>
    </row>
    <row r="140" spans="1:6">
      <c r="A140" s="177" t="s">
        <v>264</v>
      </c>
      <c r="B140" s="57">
        <v>2342069.4984400002</v>
      </c>
      <c r="C140" s="57">
        <v>355044.48149000003</v>
      </c>
      <c r="D140" s="57">
        <v>0</v>
      </c>
      <c r="E140" s="57">
        <v>0</v>
      </c>
      <c r="F140" s="57">
        <v>2697113.9799299999</v>
      </c>
    </row>
    <row r="141" spans="1:6">
      <c r="A141" s="64" t="s">
        <v>265</v>
      </c>
      <c r="B141" s="95">
        <v>0</v>
      </c>
      <c r="C141" s="95">
        <v>0</v>
      </c>
      <c r="D141" s="95">
        <v>0</v>
      </c>
      <c r="E141" s="95">
        <v>0</v>
      </c>
      <c r="F141" s="95">
        <v>0</v>
      </c>
    </row>
    <row r="142" spans="1:6">
      <c r="A142" s="64" t="s">
        <v>266</v>
      </c>
      <c r="B142" s="95">
        <v>587285.10198000004</v>
      </c>
      <c r="C142" s="95">
        <v>0</v>
      </c>
      <c r="D142" s="95">
        <v>0</v>
      </c>
      <c r="E142" s="95">
        <v>0</v>
      </c>
      <c r="F142" s="95">
        <v>587285.10198000004</v>
      </c>
    </row>
    <row r="143" spans="1:6">
      <c r="A143" s="64" t="s">
        <v>267</v>
      </c>
      <c r="B143" s="95">
        <v>0</v>
      </c>
      <c r="C143" s="95">
        <v>0</v>
      </c>
      <c r="D143" s="95">
        <v>0</v>
      </c>
      <c r="E143" s="95">
        <v>0</v>
      </c>
      <c r="F143" s="95">
        <v>0</v>
      </c>
    </row>
    <row r="144" spans="1:6">
      <c r="A144" s="64" t="s">
        <v>268</v>
      </c>
      <c r="B144" s="95">
        <v>0</v>
      </c>
      <c r="C144" s="95">
        <v>0</v>
      </c>
      <c r="D144" s="95">
        <v>0</v>
      </c>
      <c r="E144" s="95">
        <v>0</v>
      </c>
      <c r="F144" s="95">
        <v>0</v>
      </c>
    </row>
    <row r="145" spans="1:6">
      <c r="A145" s="64" t="s">
        <v>1446</v>
      </c>
      <c r="B145" s="95">
        <v>1482523.8303</v>
      </c>
      <c r="C145" s="95">
        <v>46648</v>
      </c>
      <c r="D145" s="95">
        <v>0</v>
      </c>
      <c r="E145" s="95">
        <v>0</v>
      </c>
      <c r="F145" s="95">
        <v>1529171.8303</v>
      </c>
    </row>
    <row r="146" spans="1:6">
      <c r="A146" s="64" t="s">
        <v>270</v>
      </c>
      <c r="B146" s="95">
        <v>222194.85334999999</v>
      </c>
      <c r="C146" s="95">
        <v>306601.84213999996</v>
      </c>
      <c r="D146" s="95">
        <v>0</v>
      </c>
      <c r="E146" s="95">
        <v>0</v>
      </c>
      <c r="F146" s="95">
        <v>528796.69548999995</v>
      </c>
    </row>
    <row r="147" spans="1:6">
      <c r="A147" s="64" t="s">
        <v>271</v>
      </c>
      <c r="B147" s="95">
        <v>0</v>
      </c>
      <c r="C147" s="95">
        <v>0</v>
      </c>
      <c r="D147" s="95">
        <v>0</v>
      </c>
      <c r="E147" s="95">
        <v>0</v>
      </c>
      <c r="F147" s="95">
        <v>0</v>
      </c>
    </row>
    <row r="148" spans="1:6">
      <c r="A148" s="64" t="s">
        <v>272</v>
      </c>
      <c r="B148" s="95">
        <v>50065.712810000005</v>
      </c>
      <c r="C148" s="95">
        <v>1794.6393500000001</v>
      </c>
      <c r="D148" s="95">
        <v>0</v>
      </c>
      <c r="E148" s="95">
        <v>0</v>
      </c>
      <c r="F148" s="95">
        <v>51860.352159999995</v>
      </c>
    </row>
    <row r="149" spans="1:6">
      <c r="A149" s="177" t="s">
        <v>273</v>
      </c>
      <c r="B149" s="57">
        <v>39211.727920000005</v>
      </c>
      <c r="C149" s="57">
        <v>234.12020999999999</v>
      </c>
      <c r="D149" s="57">
        <v>0</v>
      </c>
      <c r="E149" s="57">
        <v>0</v>
      </c>
      <c r="F149" s="57">
        <v>39445.848130000006</v>
      </c>
    </row>
    <row r="150" spans="1:6">
      <c r="A150" s="64" t="s">
        <v>206</v>
      </c>
      <c r="B150" s="95">
        <v>0</v>
      </c>
      <c r="C150" s="95">
        <v>0</v>
      </c>
      <c r="D150" s="95">
        <v>0</v>
      </c>
      <c r="E150" s="95">
        <v>0</v>
      </c>
      <c r="F150" s="95">
        <v>0</v>
      </c>
    </row>
    <row r="151" spans="1:6">
      <c r="A151" s="64" t="s">
        <v>208</v>
      </c>
      <c r="B151" s="95">
        <v>15564.678189999999</v>
      </c>
      <c r="C151" s="95">
        <v>234.12017</v>
      </c>
      <c r="D151" s="95">
        <v>0</v>
      </c>
      <c r="E151" s="95">
        <v>0</v>
      </c>
      <c r="F151" s="95">
        <v>15798.798359999999</v>
      </c>
    </row>
    <row r="152" spans="1:6">
      <c r="A152" s="64" t="s">
        <v>274</v>
      </c>
      <c r="B152" s="95">
        <v>23647.049729999999</v>
      </c>
      <c r="C152" s="95">
        <v>4.0000000000000003E-5</v>
      </c>
      <c r="D152" s="95">
        <v>0</v>
      </c>
      <c r="E152" s="95">
        <v>0</v>
      </c>
      <c r="F152" s="95">
        <v>23647.049769999998</v>
      </c>
    </row>
    <row r="153" spans="1:6">
      <c r="A153" s="64" t="s">
        <v>235</v>
      </c>
      <c r="B153" s="95">
        <v>0</v>
      </c>
      <c r="C153" s="95">
        <v>0</v>
      </c>
      <c r="D153" s="95">
        <v>0</v>
      </c>
      <c r="E153" s="95">
        <v>0</v>
      </c>
      <c r="F153" s="95">
        <v>0</v>
      </c>
    </row>
    <row r="154" spans="1:6">
      <c r="A154" s="64" t="s">
        <v>275</v>
      </c>
      <c r="B154" s="95">
        <v>0</v>
      </c>
      <c r="C154" s="95">
        <v>0</v>
      </c>
      <c r="D154" s="95">
        <v>0</v>
      </c>
      <c r="E154" s="95">
        <v>0</v>
      </c>
      <c r="F154" s="95">
        <v>0</v>
      </c>
    </row>
    <row r="155" spans="1:6">
      <c r="A155" s="177" t="s">
        <v>276</v>
      </c>
      <c r="B155" s="57">
        <v>36847.957029999998</v>
      </c>
      <c r="C155" s="57">
        <v>0</v>
      </c>
      <c r="D155" s="57">
        <v>0</v>
      </c>
      <c r="E155" s="57">
        <v>0</v>
      </c>
      <c r="F155" s="57">
        <v>36847.957029999998</v>
      </c>
    </row>
    <row r="156" spans="1:6">
      <c r="A156" s="64" t="s">
        <v>277</v>
      </c>
      <c r="B156" s="95">
        <v>0</v>
      </c>
      <c r="C156" s="95">
        <v>0</v>
      </c>
      <c r="D156" s="95">
        <v>0</v>
      </c>
      <c r="E156" s="95">
        <v>0</v>
      </c>
      <c r="F156" s="95">
        <v>0</v>
      </c>
    </row>
    <row r="157" spans="1:6">
      <c r="A157" s="64" t="s">
        <v>278</v>
      </c>
      <c r="B157" s="95">
        <v>0</v>
      </c>
      <c r="C157" s="95">
        <v>0</v>
      </c>
      <c r="D157" s="95">
        <v>0</v>
      </c>
      <c r="E157" s="95">
        <v>0</v>
      </c>
      <c r="F157" s="95">
        <v>0</v>
      </c>
    </row>
    <row r="158" spans="1:6">
      <c r="A158" s="64" t="s">
        <v>279</v>
      </c>
      <c r="B158" s="95">
        <v>4817.6170899999997</v>
      </c>
      <c r="C158" s="95">
        <v>0</v>
      </c>
      <c r="D158" s="95">
        <v>0</v>
      </c>
      <c r="E158" s="95">
        <v>0</v>
      </c>
      <c r="F158" s="95">
        <v>4817.6170899999997</v>
      </c>
    </row>
    <row r="159" spans="1:6">
      <c r="A159" s="64" t="s">
        <v>1283</v>
      </c>
      <c r="B159" s="95">
        <v>0</v>
      </c>
      <c r="C159" s="95">
        <v>0</v>
      </c>
      <c r="D159" s="95">
        <v>0</v>
      </c>
      <c r="E159" s="95">
        <v>0</v>
      </c>
      <c r="F159" s="95">
        <v>0</v>
      </c>
    </row>
    <row r="160" spans="1:6">
      <c r="A160" s="64" t="s">
        <v>280</v>
      </c>
      <c r="B160" s="95">
        <v>32030.339940000002</v>
      </c>
      <c r="C160" s="95">
        <v>0</v>
      </c>
      <c r="D160" s="95">
        <v>0</v>
      </c>
      <c r="E160" s="95">
        <v>0</v>
      </c>
      <c r="F160" s="95">
        <v>32030.339940000002</v>
      </c>
    </row>
    <row r="161" spans="1:6">
      <c r="A161" s="64" t="s">
        <v>281</v>
      </c>
      <c r="B161" s="95">
        <v>0</v>
      </c>
      <c r="C161" s="95">
        <v>0</v>
      </c>
      <c r="D161" s="95">
        <v>0</v>
      </c>
      <c r="E161" s="95">
        <v>0</v>
      </c>
      <c r="F161" s="95">
        <v>0</v>
      </c>
    </row>
    <row r="162" spans="1:6">
      <c r="A162" s="177" t="s">
        <v>282</v>
      </c>
      <c r="B162" s="57">
        <v>0</v>
      </c>
      <c r="C162" s="57">
        <v>0</v>
      </c>
      <c r="D162" s="57">
        <v>0</v>
      </c>
      <c r="E162" s="57">
        <v>0</v>
      </c>
      <c r="F162" s="57">
        <v>0</v>
      </c>
    </row>
    <row r="163" spans="1:6">
      <c r="A163" s="64" t="s">
        <v>283</v>
      </c>
      <c r="B163" s="95">
        <v>0</v>
      </c>
      <c r="C163" s="95">
        <v>0</v>
      </c>
      <c r="D163" s="95">
        <v>0</v>
      </c>
      <c r="E163" s="95">
        <v>0</v>
      </c>
      <c r="F163" s="95">
        <v>0</v>
      </c>
    </row>
    <row r="164" spans="1:6">
      <c r="A164" s="64" t="s">
        <v>284</v>
      </c>
      <c r="B164" s="95">
        <v>0</v>
      </c>
      <c r="C164" s="95">
        <v>0</v>
      </c>
      <c r="D164" s="95">
        <v>0</v>
      </c>
      <c r="E164" s="95">
        <v>0</v>
      </c>
      <c r="F164" s="95">
        <v>0</v>
      </c>
    </row>
    <row r="165" spans="1:6">
      <c r="A165" s="64" t="s">
        <v>1447</v>
      </c>
      <c r="B165" s="95">
        <v>0</v>
      </c>
      <c r="C165" s="95">
        <v>0</v>
      </c>
      <c r="D165" s="95">
        <v>0</v>
      </c>
      <c r="E165" s="95">
        <v>0</v>
      </c>
      <c r="F165" s="95">
        <v>0</v>
      </c>
    </row>
    <row r="166" spans="1:6">
      <c r="A166" s="64" t="s">
        <v>286</v>
      </c>
      <c r="B166" s="95">
        <v>0</v>
      </c>
      <c r="C166" s="95">
        <v>0</v>
      </c>
      <c r="D166" s="95">
        <v>0</v>
      </c>
      <c r="E166" s="95">
        <v>0</v>
      </c>
      <c r="F166" s="95">
        <v>0</v>
      </c>
    </row>
    <row r="167" spans="1:6">
      <c r="A167" s="177" t="s">
        <v>287</v>
      </c>
      <c r="B167" s="57">
        <v>0</v>
      </c>
      <c r="C167" s="57">
        <v>0</v>
      </c>
      <c r="D167" s="57">
        <v>0</v>
      </c>
      <c r="E167" s="57">
        <v>0</v>
      </c>
      <c r="F167" s="57">
        <v>0</v>
      </c>
    </row>
    <row r="168" spans="1:6">
      <c r="A168" s="64" t="s">
        <v>288</v>
      </c>
      <c r="B168" s="95">
        <v>0</v>
      </c>
      <c r="C168" s="95">
        <v>0</v>
      </c>
      <c r="D168" s="95">
        <v>0</v>
      </c>
      <c r="E168" s="95">
        <v>0</v>
      </c>
      <c r="F168" s="95">
        <v>0</v>
      </c>
    </row>
    <row r="169" spans="1:6">
      <c r="A169" s="64" t="s">
        <v>289</v>
      </c>
      <c r="B169" s="95">
        <v>0</v>
      </c>
      <c r="C169" s="95">
        <v>0</v>
      </c>
      <c r="D169" s="95">
        <v>0</v>
      </c>
      <c r="E169" s="95">
        <v>0</v>
      </c>
      <c r="F169" s="95">
        <v>0</v>
      </c>
    </row>
    <row r="170" spans="1:6">
      <c r="A170" s="64" t="s">
        <v>290</v>
      </c>
      <c r="B170" s="95">
        <v>0</v>
      </c>
      <c r="C170" s="95">
        <v>0</v>
      </c>
      <c r="D170" s="95">
        <v>0</v>
      </c>
      <c r="E170" s="95">
        <v>0</v>
      </c>
      <c r="F170" s="95">
        <v>0</v>
      </c>
    </row>
    <row r="171" spans="1:6">
      <c r="A171" s="64" t="s">
        <v>291</v>
      </c>
      <c r="B171" s="95">
        <v>0</v>
      </c>
      <c r="C171" s="95">
        <v>0</v>
      </c>
      <c r="D171" s="95">
        <v>0</v>
      </c>
      <c r="E171" s="95">
        <v>0</v>
      </c>
      <c r="F171" s="95">
        <v>0</v>
      </c>
    </row>
    <row r="172" spans="1:6">
      <c r="A172" s="64" t="s">
        <v>292</v>
      </c>
      <c r="B172" s="95">
        <v>0</v>
      </c>
      <c r="C172" s="95">
        <v>0</v>
      </c>
      <c r="D172" s="95">
        <v>0</v>
      </c>
      <c r="E172" s="95">
        <v>0</v>
      </c>
      <c r="F172" s="95">
        <v>0</v>
      </c>
    </row>
    <row r="173" spans="1:6">
      <c r="A173" s="64" t="s">
        <v>293</v>
      </c>
      <c r="B173" s="95">
        <v>0</v>
      </c>
      <c r="C173" s="95">
        <v>0</v>
      </c>
      <c r="D173" s="95">
        <v>0</v>
      </c>
      <c r="E173" s="95">
        <v>0</v>
      </c>
      <c r="F173" s="95">
        <v>0</v>
      </c>
    </row>
    <row r="174" spans="1:6">
      <c r="A174" s="64" t="s">
        <v>294</v>
      </c>
      <c r="B174" s="95">
        <v>0</v>
      </c>
      <c r="C174" s="95">
        <v>0</v>
      </c>
      <c r="D174" s="95">
        <v>0</v>
      </c>
      <c r="E174" s="95">
        <v>0</v>
      </c>
      <c r="F174" s="95">
        <v>0</v>
      </c>
    </row>
    <row r="175" spans="1:6">
      <c r="A175" s="64" t="s">
        <v>295</v>
      </c>
      <c r="B175" s="95">
        <v>0</v>
      </c>
      <c r="C175" s="95">
        <v>0</v>
      </c>
      <c r="D175" s="95">
        <v>0</v>
      </c>
      <c r="E175" s="95">
        <v>0</v>
      </c>
      <c r="F175" s="95">
        <v>0</v>
      </c>
    </row>
    <row r="176" spans="1:6">
      <c r="A176" s="155" t="s">
        <v>296</v>
      </c>
      <c r="B176" s="57">
        <v>873569.95540999994</v>
      </c>
      <c r="C176" s="57">
        <v>0</v>
      </c>
      <c r="D176" s="57">
        <v>0</v>
      </c>
      <c r="E176" s="57">
        <v>0</v>
      </c>
      <c r="F176" s="57">
        <v>873569.95540999994</v>
      </c>
    </row>
    <row r="177" spans="1:6">
      <c r="A177" s="63" t="s">
        <v>297</v>
      </c>
      <c r="B177" s="95">
        <v>721213.5</v>
      </c>
      <c r="C177" s="95">
        <v>0</v>
      </c>
      <c r="D177" s="95">
        <v>0</v>
      </c>
      <c r="E177" s="95">
        <v>0</v>
      </c>
      <c r="F177" s="95">
        <v>721213.5</v>
      </c>
    </row>
    <row r="178" spans="1:6">
      <c r="A178" s="64" t="s">
        <v>298</v>
      </c>
      <c r="B178" s="95">
        <v>721213.5</v>
      </c>
      <c r="C178" s="95">
        <v>0</v>
      </c>
      <c r="D178" s="95">
        <v>0</v>
      </c>
      <c r="E178" s="95">
        <v>0</v>
      </c>
      <c r="F178" s="95">
        <v>721213.5</v>
      </c>
    </row>
    <row r="179" spans="1:6">
      <c r="A179" s="64" t="s">
        <v>299</v>
      </c>
      <c r="B179" s="95">
        <v>0</v>
      </c>
      <c r="C179" s="95">
        <v>0</v>
      </c>
      <c r="D179" s="95">
        <v>0</v>
      </c>
      <c r="E179" s="95">
        <v>0</v>
      </c>
      <c r="F179" s="95">
        <v>0</v>
      </c>
    </row>
    <row r="180" spans="1:6">
      <c r="A180" s="64" t="s">
        <v>300</v>
      </c>
      <c r="B180" s="95">
        <v>0</v>
      </c>
      <c r="C180" s="95">
        <v>0</v>
      </c>
      <c r="D180" s="95">
        <v>0</v>
      </c>
      <c r="E180" s="95">
        <v>0</v>
      </c>
      <c r="F180" s="95">
        <v>0</v>
      </c>
    </row>
    <row r="181" spans="1:6">
      <c r="A181" s="63" t="s">
        <v>301</v>
      </c>
      <c r="B181" s="95">
        <v>0</v>
      </c>
      <c r="C181" s="95">
        <v>0</v>
      </c>
      <c r="D181" s="95">
        <v>0</v>
      </c>
      <c r="E181" s="95">
        <v>0</v>
      </c>
      <c r="F181" s="95">
        <v>0</v>
      </c>
    </row>
    <row r="182" spans="1:6">
      <c r="A182" s="64" t="s">
        <v>302</v>
      </c>
      <c r="B182" s="95">
        <v>0</v>
      </c>
      <c r="C182" s="95">
        <v>0</v>
      </c>
      <c r="D182" s="95">
        <v>0</v>
      </c>
      <c r="E182" s="95">
        <v>0</v>
      </c>
      <c r="F182" s="95">
        <v>0</v>
      </c>
    </row>
    <row r="183" spans="1:6">
      <c r="A183" s="64" t="s">
        <v>303</v>
      </c>
      <c r="B183" s="95">
        <v>0</v>
      </c>
      <c r="C183" s="95">
        <v>0</v>
      </c>
      <c r="D183" s="95">
        <v>0</v>
      </c>
      <c r="E183" s="95">
        <v>0</v>
      </c>
      <c r="F183" s="95">
        <v>0</v>
      </c>
    </row>
    <row r="184" spans="1:6">
      <c r="A184" s="64" t="s">
        <v>304</v>
      </c>
      <c r="B184" s="95">
        <v>0</v>
      </c>
      <c r="C184" s="95">
        <v>0</v>
      </c>
      <c r="D184" s="95">
        <v>0</v>
      </c>
      <c r="E184" s="95">
        <v>0</v>
      </c>
      <c r="F184" s="95">
        <v>0</v>
      </c>
    </row>
    <row r="185" spans="1:6">
      <c r="A185" s="63" t="s">
        <v>305</v>
      </c>
      <c r="B185" s="95">
        <v>0</v>
      </c>
      <c r="C185" s="95">
        <v>0</v>
      </c>
      <c r="D185" s="95">
        <v>0</v>
      </c>
      <c r="E185" s="95">
        <v>0</v>
      </c>
      <c r="F185" s="95">
        <v>0</v>
      </c>
    </row>
    <row r="186" spans="1:6">
      <c r="A186" s="64" t="s">
        <v>306</v>
      </c>
      <c r="B186" s="95">
        <v>0</v>
      </c>
      <c r="C186" s="95">
        <v>0</v>
      </c>
      <c r="D186" s="95">
        <v>0</v>
      </c>
      <c r="E186" s="95">
        <v>0</v>
      </c>
      <c r="F186" s="95">
        <v>0</v>
      </c>
    </row>
    <row r="187" spans="1:6">
      <c r="A187" s="63" t="s">
        <v>307</v>
      </c>
      <c r="B187" s="95">
        <v>130090.23251999999</v>
      </c>
      <c r="C187" s="95">
        <v>0</v>
      </c>
      <c r="D187" s="95">
        <v>0</v>
      </c>
      <c r="E187" s="95">
        <v>0</v>
      </c>
      <c r="F187" s="95">
        <v>130090.23251999999</v>
      </c>
    </row>
    <row r="188" spans="1:6">
      <c r="A188" s="64" t="s">
        <v>308</v>
      </c>
      <c r="B188" s="95">
        <v>55415.410499999998</v>
      </c>
      <c r="C188" s="95">
        <v>0</v>
      </c>
      <c r="D188" s="95">
        <v>0</v>
      </c>
      <c r="E188" s="95">
        <v>0</v>
      </c>
      <c r="F188" s="95">
        <v>55415.410499999998</v>
      </c>
    </row>
    <row r="189" spans="1:6">
      <c r="A189" s="64" t="s">
        <v>309</v>
      </c>
      <c r="B189" s="95">
        <v>47494.563020000001</v>
      </c>
      <c r="C189" s="95">
        <v>0</v>
      </c>
      <c r="D189" s="95">
        <v>0</v>
      </c>
      <c r="E189" s="95">
        <v>0</v>
      </c>
      <c r="F189" s="95">
        <v>47494.563020000001</v>
      </c>
    </row>
    <row r="190" spans="1:6">
      <c r="A190" s="64" t="s">
        <v>310</v>
      </c>
      <c r="B190" s="95">
        <v>27180.258999999998</v>
      </c>
      <c r="C190" s="95">
        <v>0</v>
      </c>
      <c r="D190" s="95">
        <v>0</v>
      </c>
      <c r="E190" s="95">
        <v>0</v>
      </c>
      <c r="F190" s="95">
        <v>27180.258999999998</v>
      </c>
    </row>
    <row r="191" spans="1:6">
      <c r="A191" s="63" t="s">
        <v>311</v>
      </c>
      <c r="B191" s="95">
        <v>22266.222890000001</v>
      </c>
      <c r="C191" s="95">
        <v>0</v>
      </c>
      <c r="D191" s="95">
        <v>0</v>
      </c>
      <c r="E191" s="95">
        <v>0</v>
      </c>
      <c r="F191" s="95">
        <v>22266.222890000001</v>
      </c>
    </row>
    <row r="192" spans="1:6">
      <c r="A192" s="64" t="s">
        <v>312</v>
      </c>
      <c r="B192" s="95">
        <v>19888.571829999997</v>
      </c>
      <c r="C192" s="95">
        <v>0</v>
      </c>
      <c r="D192" s="95">
        <v>0</v>
      </c>
      <c r="E192" s="95">
        <v>0</v>
      </c>
      <c r="F192" s="95">
        <v>19888.571829999997</v>
      </c>
    </row>
    <row r="193" spans="1:6">
      <c r="A193" s="64" t="s">
        <v>313</v>
      </c>
      <c r="B193" s="95">
        <v>2377.6510600000001</v>
      </c>
      <c r="C193" s="95">
        <v>0</v>
      </c>
      <c r="D193" s="95">
        <v>0</v>
      </c>
      <c r="E193" s="95">
        <v>0</v>
      </c>
      <c r="F193" s="95">
        <v>2377.6510600000001</v>
      </c>
    </row>
    <row r="194" spans="1:6">
      <c r="A194" s="72" t="s">
        <v>314</v>
      </c>
      <c r="B194" s="57">
        <v>7724367.5946499994</v>
      </c>
      <c r="C194" s="57">
        <v>503146.54570999998</v>
      </c>
      <c r="D194" s="57">
        <v>0</v>
      </c>
      <c r="E194" s="57">
        <v>0</v>
      </c>
      <c r="F194" s="57">
        <v>8227514.1403599996</v>
      </c>
    </row>
    <row r="195" spans="1:6">
      <c r="A195" s="72" t="s">
        <v>315</v>
      </c>
      <c r="B195" s="57">
        <v>0</v>
      </c>
      <c r="C195" s="57">
        <v>0</v>
      </c>
      <c r="D195" s="57">
        <v>0</v>
      </c>
      <c r="E195" s="57">
        <v>0</v>
      </c>
      <c r="F195" s="57">
        <v>0</v>
      </c>
    </row>
    <row r="196" spans="1:6">
      <c r="A196" s="66" t="s">
        <v>316</v>
      </c>
      <c r="B196" s="95">
        <v>0</v>
      </c>
      <c r="C196" s="95">
        <v>0</v>
      </c>
      <c r="D196" s="95">
        <v>0</v>
      </c>
      <c r="E196" s="95">
        <v>0</v>
      </c>
      <c r="F196" s="95">
        <v>0</v>
      </c>
    </row>
    <row r="197" spans="1:6">
      <c r="A197" s="64" t="s">
        <v>317</v>
      </c>
      <c r="B197" s="95">
        <v>0</v>
      </c>
      <c r="C197" s="95">
        <v>0</v>
      </c>
      <c r="D197" s="95">
        <v>0</v>
      </c>
      <c r="E197" s="95">
        <v>0</v>
      </c>
      <c r="F197" s="95">
        <v>0</v>
      </c>
    </row>
    <row r="198" spans="1:6">
      <c r="A198" s="64" t="s">
        <v>318</v>
      </c>
      <c r="B198" s="95">
        <v>0</v>
      </c>
      <c r="C198" s="95">
        <v>0</v>
      </c>
      <c r="D198" s="95">
        <v>0</v>
      </c>
      <c r="E198" s="95">
        <v>0</v>
      </c>
      <c r="F198" s="95">
        <v>0</v>
      </c>
    </row>
    <row r="199" spans="1:6">
      <c r="A199" s="64" t="s">
        <v>319</v>
      </c>
      <c r="B199" s="95">
        <v>0</v>
      </c>
      <c r="C199" s="95">
        <v>0</v>
      </c>
      <c r="D199" s="95">
        <v>0</v>
      </c>
      <c r="E199" s="95">
        <v>0</v>
      </c>
      <c r="F199" s="95">
        <v>0</v>
      </c>
    </row>
    <row r="200" spans="1:6">
      <c r="A200" s="64" t="s">
        <v>320</v>
      </c>
      <c r="B200" s="95">
        <v>0</v>
      </c>
      <c r="C200" s="95">
        <v>0</v>
      </c>
      <c r="D200" s="95">
        <v>0</v>
      </c>
      <c r="E200" s="95">
        <v>0</v>
      </c>
      <c r="F200" s="95">
        <v>0</v>
      </c>
    </row>
    <row r="201" spans="1:6">
      <c r="A201" s="64" t="s">
        <v>321</v>
      </c>
      <c r="B201" s="95">
        <v>0</v>
      </c>
      <c r="C201" s="95">
        <v>0</v>
      </c>
      <c r="D201" s="95">
        <v>0</v>
      </c>
      <c r="E201" s="95">
        <v>0</v>
      </c>
      <c r="F201" s="95">
        <v>0</v>
      </c>
    </row>
    <row r="202" spans="1:6">
      <c r="A202" s="63" t="s">
        <v>322</v>
      </c>
      <c r="B202" s="95">
        <v>0</v>
      </c>
      <c r="C202" s="95">
        <v>0</v>
      </c>
      <c r="D202" s="95">
        <v>0</v>
      </c>
      <c r="E202" s="95">
        <v>0</v>
      </c>
      <c r="F202" s="95">
        <v>0</v>
      </c>
    </row>
    <row r="203" spans="1:6">
      <c r="A203" s="64" t="s">
        <v>323</v>
      </c>
      <c r="B203" s="95">
        <v>0</v>
      </c>
      <c r="C203" s="95">
        <v>0</v>
      </c>
      <c r="D203" s="95">
        <v>0</v>
      </c>
      <c r="E203" s="95">
        <v>0</v>
      </c>
      <c r="F203" s="95">
        <v>0</v>
      </c>
    </row>
    <row r="204" spans="1:6">
      <c r="A204" s="64" t="s">
        <v>324</v>
      </c>
      <c r="B204" s="95">
        <v>0</v>
      </c>
      <c r="C204" s="95">
        <v>0</v>
      </c>
      <c r="D204" s="95">
        <v>0</v>
      </c>
      <c r="E204" s="95">
        <v>0</v>
      </c>
      <c r="F204" s="95">
        <v>0</v>
      </c>
    </row>
    <row r="205" spans="1:6">
      <c r="A205" s="64" t="s">
        <v>1448</v>
      </c>
      <c r="B205" s="95">
        <v>0</v>
      </c>
      <c r="C205" s="95">
        <v>0</v>
      </c>
      <c r="D205" s="95">
        <v>0</v>
      </c>
      <c r="E205" s="95">
        <v>0</v>
      </c>
      <c r="F205" s="95">
        <v>0</v>
      </c>
    </row>
    <row r="206" spans="1:6">
      <c r="A206" s="64" t="s">
        <v>326</v>
      </c>
      <c r="B206" s="95">
        <v>0</v>
      </c>
      <c r="C206" s="95">
        <v>0</v>
      </c>
      <c r="D206" s="95">
        <v>0</v>
      </c>
      <c r="E206" s="95">
        <v>0</v>
      </c>
      <c r="F206" s="95">
        <v>0</v>
      </c>
    </row>
    <row r="207" spans="1:6">
      <c r="A207" s="64" t="s">
        <v>327</v>
      </c>
      <c r="B207" s="95">
        <v>0</v>
      </c>
      <c r="C207" s="95">
        <v>0</v>
      </c>
      <c r="D207" s="95">
        <v>0</v>
      </c>
      <c r="E207" s="95">
        <v>0</v>
      </c>
      <c r="F207" s="95">
        <v>0</v>
      </c>
    </row>
    <row r="208" spans="1:6">
      <c r="A208" s="63" t="s">
        <v>328</v>
      </c>
      <c r="B208" s="95">
        <v>0</v>
      </c>
      <c r="C208" s="95">
        <v>0</v>
      </c>
      <c r="D208" s="95">
        <v>0</v>
      </c>
      <c r="E208" s="95">
        <v>0</v>
      </c>
      <c r="F208" s="95">
        <v>0</v>
      </c>
    </row>
    <row r="209" spans="1:6">
      <c r="A209" s="63" t="s">
        <v>329</v>
      </c>
      <c r="B209" s="95">
        <v>0</v>
      </c>
      <c r="C209" s="95">
        <v>0</v>
      </c>
      <c r="D209" s="95">
        <v>0</v>
      </c>
      <c r="E209" s="95">
        <v>0</v>
      </c>
      <c r="F209" s="95">
        <v>0</v>
      </c>
    </row>
    <row r="210" spans="1:6">
      <c r="A210" s="64" t="s">
        <v>330</v>
      </c>
      <c r="B210" s="95">
        <v>0</v>
      </c>
      <c r="C210" s="95">
        <v>0</v>
      </c>
      <c r="D210" s="95">
        <v>0</v>
      </c>
      <c r="E210" s="95">
        <v>0</v>
      </c>
      <c r="F210" s="95">
        <v>0</v>
      </c>
    </row>
    <row r="211" spans="1:6">
      <c r="A211" s="64" t="s">
        <v>331</v>
      </c>
      <c r="B211" s="95">
        <v>0</v>
      </c>
      <c r="C211" s="95">
        <v>0</v>
      </c>
      <c r="D211" s="95">
        <v>0</v>
      </c>
      <c r="E211" s="95">
        <v>0</v>
      </c>
      <c r="F211" s="95">
        <v>0</v>
      </c>
    </row>
    <row r="212" spans="1:6">
      <c r="A212" s="64" t="s">
        <v>332</v>
      </c>
      <c r="B212" s="95">
        <v>0</v>
      </c>
      <c r="C212" s="95">
        <v>0</v>
      </c>
      <c r="D212" s="95">
        <v>0</v>
      </c>
      <c r="E212" s="95">
        <v>0</v>
      </c>
      <c r="F212" s="95">
        <v>0</v>
      </c>
    </row>
    <row r="213" spans="1:6">
      <c r="A213" s="64" t="s">
        <v>333</v>
      </c>
      <c r="B213" s="95">
        <v>0</v>
      </c>
      <c r="C213" s="95">
        <v>0</v>
      </c>
      <c r="D213" s="95">
        <v>0</v>
      </c>
      <c r="E213" s="95">
        <v>0</v>
      </c>
      <c r="F213" s="95">
        <v>0</v>
      </c>
    </row>
    <row r="214" spans="1:6">
      <c r="A214" s="63" t="s">
        <v>334</v>
      </c>
      <c r="B214" s="95">
        <v>0</v>
      </c>
      <c r="C214" s="95">
        <v>0</v>
      </c>
      <c r="D214" s="95">
        <v>0</v>
      </c>
      <c r="E214" s="95">
        <v>0</v>
      </c>
      <c r="F214" s="95">
        <v>0</v>
      </c>
    </row>
    <row r="215" spans="1:6">
      <c r="A215" s="177" t="s">
        <v>335</v>
      </c>
      <c r="B215" s="57">
        <v>16681245.194399999</v>
      </c>
      <c r="C215" s="57">
        <v>4600532.7355200006</v>
      </c>
      <c r="D215" s="57">
        <v>0</v>
      </c>
      <c r="E215" s="57">
        <v>0</v>
      </c>
      <c r="F215" s="57">
        <v>21281777.929919999</v>
      </c>
    </row>
    <row r="216" spans="1:6">
      <c r="A216" s="63" t="s">
        <v>336</v>
      </c>
      <c r="B216" s="95">
        <v>0</v>
      </c>
      <c r="C216" s="95">
        <v>0</v>
      </c>
      <c r="D216" s="95">
        <v>0</v>
      </c>
      <c r="E216" s="95">
        <v>0</v>
      </c>
      <c r="F216" s="95">
        <v>0</v>
      </c>
    </row>
    <row r="217" spans="1:6">
      <c r="A217" s="64" t="s">
        <v>337</v>
      </c>
      <c r="B217" s="95">
        <v>0</v>
      </c>
      <c r="C217" s="95">
        <v>0</v>
      </c>
      <c r="D217" s="95">
        <v>0</v>
      </c>
      <c r="E217" s="95">
        <v>0</v>
      </c>
      <c r="F217" s="95">
        <v>0</v>
      </c>
    </row>
    <row r="218" spans="1:6">
      <c r="A218" s="64" t="s">
        <v>338</v>
      </c>
      <c r="B218" s="95">
        <v>0</v>
      </c>
      <c r="C218" s="95">
        <v>0</v>
      </c>
      <c r="D218" s="95">
        <v>0</v>
      </c>
      <c r="E218" s="95">
        <v>0</v>
      </c>
      <c r="F218" s="95">
        <v>0</v>
      </c>
    </row>
    <row r="219" spans="1:6">
      <c r="A219" s="64" t="s">
        <v>339</v>
      </c>
      <c r="B219" s="95">
        <v>0</v>
      </c>
      <c r="C219" s="95">
        <v>0</v>
      </c>
      <c r="D219" s="95">
        <v>0</v>
      </c>
      <c r="E219" s="95">
        <v>0</v>
      </c>
      <c r="F219" s="95">
        <v>0</v>
      </c>
    </row>
    <row r="220" spans="1:6">
      <c r="A220" s="63" t="s">
        <v>340</v>
      </c>
      <c r="B220" s="95">
        <v>0</v>
      </c>
      <c r="C220" s="95">
        <v>0</v>
      </c>
      <c r="D220" s="95">
        <v>0</v>
      </c>
      <c r="E220" s="95">
        <v>0</v>
      </c>
      <c r="F220" s="95">
        <v>0</v>
      </c>
    </row>
    <row r="221" spans="1:6">
      <c r="A221" s="64" t="s">
        <v>341</v>
      </c>
      <c r="B221" s="95">
        <v>0</v>
      </c>
      <c r="C221" s="95">
        <v>0</v>
      </c>
      <c r="D221" s="95">
        <v>0</v>
      </c>
      <c r="E221" s="95">
        <v>0</v>
      </c>
      <c r="F221" s="95">
        <v>0</v>
      </c>
    </row>
    <row r="222" spans="1:6">
      <c r="A222" s="64" t="s">
        <v>342</v>
      </c>
      <c r="B222" s="95">
        <v>0</v>
      </c>
      <c r="C222" s="95">
        <v>0</v>
      </c>
      <c r="D222" s="95">
        <v>0</v>
      </c>
      <c r="E222" s="95">
        <v>0</v>
      </c>
      <c r="F222" s="95">
        <v>0</v>
      </c>
    </row>
    <row r="223" spans="1:6">
      <c r="A223" s="64" t="s">
        <v>343</v>
      </c>
      <c r="B223" s="95">
        <v>0</v>
      </c>
      <c r="C223" s="95">
        <v>0</v>
      </c>
      <c r="D223" s="95">
        <v>0</v>
      </c>
      <c r="E223" s="95">
        <v>0</v>
      </c>
      <c r="F223" s="95">
        <v>0</v>
      </c>
    </row>
    <row r="224" spans="1:6">
      <c r="A224" s="65" t="s">
        <v>344</v>
      </c>
      <c r="B224" s="95">
        <v>0</v>
      </c>
      <c r="C224" s="95">
        <v>0</v>
      </c>
      <c r="D224" s="95">
        <v>0</v>
      </c>
      <c r="E224" s="95">
        <v>0</v>
      </c>
      <c r="F224" s="95">
        <v>0</v>
      </c>
    </row>
    <row r="225" spans="1:6">
      <c r="A225" s="64" t="s">
        <v>345</v>
      </c>
      <c r="B225" s="95">
        <v>0</v>
      </c>
      <c r="C225" s="95">
        <v>0</v>
      </c>
      <c r="D225" s="95">
        <v>0</v>
      </c>
      <c r="E225" s="95">
        <v>0</v>
      </c>
      <c r="F225" s="95">
        <v>0</v>
      </c>
    </row>
    <row r="226" spans="1:6">
      <c r="A226" s="63" t="s">
        <v>346</v>
      </c>
      <c r="B226" s="95">
        <v>0</v>
      </c>
      <c r="C226" s="95">
        <v>0</v>
      </c>
      <c r="D226" s="95">
        <v>0</v>
      </c>
      <c r="E226" s="95">
        <v>0</v>
      </c>
      <c r="F226" s="95">
        <v>0</v>
      </c>
    </row>
    <row r="227" spans="1:6">
      <c r="A227" s="64" t="s">
        <v>347</v>
      </c>
      <c r="B227" s="95">
        <v>0</v>
      </c>
      <c r="C227" s="95">
        <v>0</v>
      </c>
      <c r="D227" s="95">
        <v>0</v>
      </c>
      <c r="E227" s="95">
        <v>0</v>
      </c>
      <c r="F227" s="95">
        <v>0</v>
      </c>
    </row>
    <row r="228" spans="1:6">
      <c r="A228" s="64" t="s">
        <v>348</v>
      </c>
      <c r="B228" s="95">
        <v>0</v>
      </c>
      <c r="C228" s="95">
        <v>0</v>
      </c>
      <c r="D228" s="95">
        <v>0</v>
      </c>
      <c r="E228" s="95">
        <v>0</v>
      </c>
      <c r="F228" s="95">
        <v>0</v>
      </c>
    </row>
    <row r="229" spans="1:6">
      <c r="A229" s="63" t="s">
        <v>349</v>
      </c>
      <c r="B229" s="95">
        <v>0</v>
      </c>
      <c r="C229" s="95">
        <v>0</v>
      </c>
      <c r="D229" s="95">
        <v>0</v>
      </c>
      <c r="E229" s="95">
        <v>0</v>
      </c>
      <c r="F229" s="95">
        <v>0</v>
      </c>
    </row>
    <row r="230" spans="1:6">
      <c r="A230" s="64" t="s">
        <v>350</v>
      </c>
      <c r="B230" s="95">
        <v>0</v>
      </c>
      <c r="C230" s="95">
        <v>0</v>
      </c>
      <c r="D230" s="95">
        <v>0</v>
      </c>
      <c r="E230" s="95">
        <v>0</v>
      </c>
      <c r="F230" s="95">
        <v>0</v>
      </c>
    </row>
    <row r="231" spans="1:6">
      <c r="A231" s="64" t="s">
        <v>351</v>
      </c>
      <c r="B231" s="95">
        <v>0</v>
      </c>
      <c r="C231" s="95">
        <v>0</v>
      </c>
      <c r="D231" s="95">
        <v>0</v>
      </c>
      <c r="E231" s="95">
        <v>0</v>
      </c>
      <c r="F231" s="95">
        <v>0</v>
      </c>
    </row>
    <row r="232" spans="1:6">
      <c r="A232" s="63" t="s">
        <v>352</v>
      </c>
      <c r="B232" s="95">
        <v>3202431.5777399996</v>
      </c>
      <c r="C232" s="95">
        <v>0</v>
      </c>
      <c r="D232" s="95">
        <v>0</v>
      </c>
      <c r="E232" s="95">
        <v>0</v>
      </c>
      <c r="F232" s="95">
        <v>3202431.5777399996</v>
      </c>
    </row>
    <row r="233" spans="1:6">
      <c r="A233" s="64" t="s">
        <v>353</v>
      </c>
      <c r="B233" s="95">
        <v>2165642.29685</v>
      </c>
      <c r="C233" s="95">
        <v>0</v>
      </c>
      <c r="D233" s="95">
        <v>0</v>
      </c>
      <c r="E233" s="95">
        <v>0</v>
      </c>
      <c r="F233" s="95">
        <v>2165642.29685</v>
      </c>
    </row>
    <row r="234" spans="1:6">
      <c r="A234" s="64" t="s">
        <v>354</v>
      </c>
      <c r="B234" s="95">
        <v>0</v>
      </c>
      <c r="C234" s="95">
        <v>0</v>
      </c>
      <c r="D234" s="95">
        <v>0</v>
      </c>
      <c r="E234" s="95">
        <v>0</v>
      </c>
      <c r="F234" s="95">
        <v>0</v>
      </c>
    </row>
    <row r="235" spans="1:6">
      <c r="A235" s="64" t="s">
        <v>355</v>
      </c>
      <c r="B235" s="95">
        <v>169847.74041</v>
      </c>
      <c r="C235" s="95">
        <v>0</v>
      </c>
      <c r="D235" s="95">
        <v>0</v>
      </c>
      <c r="E235" s="95">
        <v>0</v>
      </c>
      <c r="F235" s="95">
        <v>169847.74041</v>
      </c>
    </row>
    <row r="236" spans="1:6">
      <c r="A236" s="64" t="s">
        <v>356</v>
      </c>
      <c r="B236" s="95">
        <v>0</v>
      </c>
      <c r="C236" s="95">
        <v>0</v>
      </c>
      <c r="D236" s="95">
        <v>0</v>
      </c>
      <c r="E236" s="95">
        <v>0</v>
      </c>
      <c r="F236" s="95">
        <v>0</v>
      </c>
    </row>
    <row r="237" spans="1:6">
      <c r="A237" s="64" t="s">
        <v>357</v>
      </c>
      <c r="B237" s="95">
        <v>0</v>
      </c>
      <c r="C237" s="95">
        <v>0</v>
      </c>
      <c r="D237" s="95">
        <v>0</v>
      </c>
      <c r="E237" s="95">
        <v>0</v>
      </c>
      <c r="F237" s="95">
        <v>0</v>
      </c>
    </row>
    <row r="238" spans="1:6">
      <c r="A238" s="64" t="s">
        <v>358</v>
      </c>
      <c r="B238" s="95">
        <v>0</v>
      </c>
      <c r="C238" s="95">
        <v>0</v>
      </c>
      <c r="D238" s="95">
        <v>0</v>
      </c>
      <c r="E238" s="95">
        <v>0</v>
      </c>
      <c r="F238" s="95">
        <v>0</v>
      </c>
    </row>
    <row r="239" spans="1:6">
      <c r="A239" s="64" t="s">
        <v>359</v>
      </c>
      <c r="B239" s="95">
        <v>0</v>
      </c>
      <c r="C239" s="95">
        <v>0</v>
      </c>
      <c r="D239" s="95">
        <v>0</v>
      </c>
      <c r="E239" s="95">
        <v>0</v>
      </c>
      <c r="F239" s="95">
        <v>0</v>
      </c>
    </row>
    <row r="240" spans="1:6">
      <c r="A240" s="64" t="s">
        <v>360</v>
      </c>
      <c r="B240" s="95">
        <v>866941.54047999997</v>
      </c>
      <c r="C240" s="95">
        <v>0</v>
      </c>
      <c r="D240" s="95">
        <v>0</v>
      </c>
      <c r="E240" s="95">
        <v>0</v>
      </c>
      <c r="F240" s="95">
        <v>866941.54047999997</v>
      </c>
    </row>
    <row r="241" spans="1:6">
      <c r="A241" s="63" t="s">
        <v>361</v>
      </c>
      <c r="B241" s="95">
        <v>3835914.0553600001</v>
      </c>
      <c r="C241" s="95">
        <v>742073.12719000003</v>
      </c>
      <c r="D241" s="95">
        <v>0</v>
      </c>
      <c r="E241" s="95">
        <v>0</v>
      </c>
      <c r="F241" s="95">
        <v>4577987.18255</v>
      </c>
    </row>
    <row r="242" spans="1:6">
      <c r="A242" s="64" t="s">
        <v>362</v>
      </c>
      <c r="B242" s="95">
        <v>232869.70882</v>
      </c>
      <c r="C242" s="95">
        <v>0</v>
      </c>
      <c r="D242" s="95">
        <v>0</v>
      </c>
      <c r="E242" s="95">
        <v>0</v>
      </c>
      <c r="F242" s="95">
        <v>232869.70882</v>
      </c>
    </row>
    <row r="243" spans="1:6">
      <c r="A243" s="64" t="s">
        <v>363</v>
      </c>
      <c r="B243" s="95">
        <v>0</v>
      </c>
      <c r="C243" s="95">
        <v>75.459999999999994</v>
      </c>
      <c r="D243" s="95">
        <v>0</v>
      </c>
      <c r="E243" s="95">
        <v>0</v>
      </c>
      <c r="F243" s="95">
        <v>75.459999999999994</v>
      </c>
    </row>
    <row r="244" spans="1:6">
      <c r="A244" s="64" t="s">
        <v>364</v>
      </c>
      <c r="B244" s="95">
        <v>27020.39215</v>
      </c>
      <c r="C244" s="95">
        <v>3092.56086</v>
      </c>
      <c r="D244" s="95">
        <v>0</v>
      </c>
      <c r="E244" s="95">
        <v>0</v>
      </c>
      <c r="F244" s="95">
        <v>30112.953010000001</v>
      </c>
    </row>
    <row r="245" spans="1:6">
      <c r="A245" s="64" t="s">
        <v>365</v>
      </c>
      <c r="B245" s="95">
        <v>11226.219859999999</v>
      </c>
      <c r="C245" s="95">
        <v>0</v>
      </c>
      <c r="D245" s="95">
        <v>0</v>
      </c>
      <c r="E245" s="95">
        <v>0</v>
      </c>
      <c r="F245" s="95">
        <v>11226.219859999999</v>
      </c>
    </row>
    <row r="246" spans="1:6">
      <c r="A246" s="64" t="s">
        <v>1449</v>
      </c>
      <c r="B246" s="95">
        <v>0</v>
      </c>
      <c r="C246" s="95">
        <v>0</v>
      </c>
      <c r="D246" s="95">
        <v>0</v>
      </c>
      <c r="E246" s="95">
        <v>0</v>
      </c>
      <c r="F246" s="95">
        <v>0</v>
      </c>
    </row>
    <row r="247" spans="1:6">
      <c r="A247" s="64" t="s">
        <v>366</v>
      </c>
      <c r="B247" s="95">
        <v>3564797.73453</v>
      </c>
      <c r="C247" s="95">
        <v>738905.1063300001</v>
      </c>
      <c r="D247" s="95">
        <v>0</v>
      </c>
      <c r="E247" s="95">
        <v>0</v>
      </c>
      <c r="F247" s="95">
        <v>4303702.8408599999</v>
      </c>
    </row>
    <row r="248" spans="1:6">
      <c r="A248" s="63" t="s">
        <v>367</v>
      </c>
      <c r="B248" s="95">
        <v>335376.73427999998</v>
      </c>
      <c r="C248" s="95">
        <v>1118639.1568900002</v>
      </c>
      <c r="D248" s="95">
        <v>0</v>
      </c>
      <c r="E248" s="95">
        <v>0</v>
      </c>
      <c r="F248" s="95">
        <v>1454015.8911700002</v>
      </c>
    </row>
    <row r="249" spans="1:6">
      <c r="A249" s="64" t="s">
        <v>368</v>
      </c>
      <c r="B249" s="95">
        <v>334322.68407000002</v>
      </c>
      <c r="C249" s="95">
        <v>1118631.5697300001</v>
      </c>
      <c r="D249" s="95">
        <v>0</v>
      </c>
      <c r="E249" s="95">
        <v>0</v>
      </c>
      <c r="F249" s="95">
        <v>1452954.2538000001</v>
      </c>
    </row>
    <row r="250" spans="1:6">
      <c r="A250" s="64" t="s">
        <v>369</v>
      </c>
      <c r="B250" s="95">
        <v>1054.0502099999999</v>
      </c>
      <c r="C250" s="95">
        <v>7.5871599999999999</v>
      </c>
      <c r="D250" s="95">
        <v>0</v>
      </c>
      <c r="E250" s="95">
        <v>0</v>
      </c>
      <c r="F250" s="95">
        <v>1061.6373700000001</v>
      </c>
    </row>
    <row r="251" spans="1:6">
      <c r="A251" s="63" t="s">
        <v>370</v>
      </c>
      <c r="B251" s="95">
        <v>9307522.8270200007</v>
      </c>
      <c r="C251" s="95">
        <v>2739820.45144</v>
      </c>
      <c r="D251" s="95">
        <v>0</v>
      </c>
      <c r="E251" s="95">
        <v>0</v>
      </c>
      <c r="F251" s="95">
        <v>12047343.27846</v>
      </c>
    </row>
    <row r="252" spans="1:6">
      <c r="A252" s="64" t="s">
        <v>368</v>
      </c>
      <c r="B252" s="95">
        <v>9238724.20517</v>
      </c>
      <c r="C252" s="95">
        <v>2739820.45144</v>
      </c>
      <c r="D252" s="95">
        <v>0</v>
      </c>
      <c r="E252" s="95">
        <v>0</v>
      </c>
      <c r="F252" s="95">
        <v>11978544.656610001</v>
      </c>
    </row>
    <row r="253" spans="1:6">
      <c r="A253" s="64" t="s">
        <v>369</v>
      </c>
      <c r="B253" s="95">
        <v>68798.621849999996</v>
      </c>
      <c r="C253" s="95">
        <v>0</v>
      </c>
      <c r="D253" s="95">
        <v>0</v>
      </c>
      <c r="E253" s="95">
        <v>0</v>
      </c>
      <c r="F253" s="95">
        <v>68798.621849999996</v>
      </c>
    </row>
    <row r="254" spans="1:6">
      <c r="A254" s="216" t="s">
        <v>371</v>
      </c>
      <c r="B254" s="57">
        <v>40337.176299999999</v>
      </c>
      <c r="C254" s="57">
        <v>38.842709999999997</v>
      </c>
      <c r="D254" s="57">
        <v>0</v>
      </c>
      <c r="E254" s="57">
        <v>0</v>
      </c>
      <c r="F254" s="57">
        <v>40376.019009999996</v>
      </c>
    </row>
    <row r="255" spans="1:6">
      <c r="A255" s="99" t="s">
        <v>372</v>
      </c>
      <c r="B255" s="95">
        <v>2.3685399999999999</v>
      </c>
      <c r="C255" s="95">
        <v>0</v>
      </c>
      <c r="D255" s="95">
        <v>0</v>
      </c>
      <c r="E255" s="95">
        <v>0</v>
      </c>
      <c r="F255" s="95">
        <v>2.3685399999999999</v>
      </c>
    </row>
    <row r="256" spans="1:6">
      <c r="A256" s="99" t="s">
        <v>373</v>
      </c>
      <c r="B256" s="95">
        <v>1941.85754</v>
      </c>
      <c r="C256" s="95">
        <v>35.491390000000003</v>
      </c>
      <c r="D256" s="95">
        <v>0</v>
      </c>
      <c r="E256" s="95">
        <v>0</v>
      </c>
      <c r="F256" s="95">
        <v>1977.3489299999999</v>
      </c>
    </row>
    <row r="257" spans="1:6">
      <c r="A257" s="99" t="s">
        <v>374</v>
      </c>
      <c r="B257" s="95">
        <v>35362.187359999996</v>
      </c>
      <c r="C257" s="95">
        <v>3.3513200000000003</v>
      </c>
      <c r="D257" s="95">
        <v>0</v>
      </c>
      <c r="E257" s="95">
        <v>0</v>
      </c>
      <c r="F257" s="95">
        <v>35365.538679999998</v>
      </c>
    </row>
    <row r="258" spans="1:6">
      <c r="A258" s="99" t="s">
        <v>375</v>
      </c>
      <c r="B258" s="95">
        <v>0</v>
      </c>
      <c r="C258" s="95">
        <v>0</v>
      </c>
      <c r="D258" s="95">
        <v>0</v>
      </c>
      <c r="E258" s="95">
        <v>0</v>
      </c>
      <c r="F258" s="95">
        <v>0</v>
      </c>
    </row>
    <row r="259" spans="1:6">
      <c r="A259" s="99" t="s">
        <v>376</v>
      </c>
      <c r="B259" s="95">
        <v>324.42926</v>
      </c>
      <c r="C259" s="95">
        <v>0</v>
      </c>
      <c r="D259" s="95">
        <v>0</v>
      </c>
      <c r="E259" s="95">
        <v>0</v>
      </c>
      <c r="F259" s="95">
        <v>324.42926</v>
      </c>
    </row>
    <row r="260" spans="1:6">
      <c r="A260" s="99" t="s">
        <v>377</v>
      </c>
      <c r="B260" s="95">
        <v>0</v>
      </c>
      <c r="C260" s="95">
        <v>0</v>
      </c>
      <c r="D260" s="95">
        <v>0</v>
      </c>
      <c r="E260" s="95">
        <v>0</v>
      </c>
      <c r="F260" s="95">
        <v>0</v>
      </c>
    </row>
    <row r="261" spans="1:6">
      <c r="A261" s="99" t="s">
        <v>378</v>
      </c>
      <c r="B261" s="95">
        <v>0</v>
      </c>
      <c r="C261" s="95">
        <v>0</v>
      </c>
      <c r="D261" s="95">
        <v>0</v>
      </c>
      <c r="E261" s="95">
        <v>0</v>
      </c>
      <c r="F261" s="95">
        <v>0</v>
      </c>
    </row>
    <row r="262" spans="1:6">
      <c r="A262" s="99" t="s">
        <v>379</v>
      </c>
      <c r="B262" s="95">
        <v>0</v>
      </c>
      <c r="C262" s="95">
        <v>0</v>
      </c>
      <c r="D262" s="95">
        <v>0</v>
      </c>
      <c r="E262" s="95">
        <v>0</v>
      </c>
      <c r="F262" s="95">
        <v>0</v>
      </c>
    </row>
    <row r="263" spans="1:6">
      <c r="A263" s="99" t="s">
        <v>380</v>
      </c>
      <c r="B263" s="95">
        <v>0</v>
      </c>
      <c r="C263" s="95">
        <v>0</v>
      </c>
      <c r="D263" s="95">
        <v>0</v>
      </c>
      <c r="E263" s="95">
        <v>0</v>
      </c>
      <c r="F263" s="95">
        <v>0</v>
      </c>
    </row>
    <row r="264" spans="1:6">
      <c r="A264" s="99" t="s">
        <v>381</v>
      </c>
      <c r="B264" s="95">
        <v>2706.3335999999999</v>
      </c>
      <c r="C264" s="95">
        <v>0</v>
      </c>
      <c r="D264" s="95">
        <v>0</v>
      </c>
      <c r="E264" s="95">
        <v>0</v>
      </c>
      <c r="F264" s="95">
        <v>2706.3335999999999</v>
      </c>
    </row>
    <row r="265" spans="1:6">
      <c r="A265" s="99" t="s">
        <v>382</v>
      </c>
      <c r="B265" s="95">
        <v>0</v>
      </c>
      <c r="C265" s="95">
        <v>0</v>
      </c>
      <c r="D265" s="95">
        <v>0</v>
      </c>
      <c r="E265" s="95">
        <v>0</v>
      </c>
      <c r="F265" s="95">
        <v>0</v>
      </c>
    </row>
    <row r="266" spans="1:6">
      <c r="A266" s="216" t="s">
        <v>383</v>
      </c>
      <c r="B266" s="57">
        <v>-21733.982940000002</v>
      </c>
      <c r="C266" s="57">
        <v>-776.60427000000004</v>
      </c>
      <c r="D266" s="57">
        <v>0</v>
      </c>
      <c r="E266" s="57">
        <v>0</v>
      </c>
      <c r="F266" s="57">
        <v>-22510.587210000002</v>
      </c>
    </row>
    <row r="267" spans="1:6">
      <c r="A267" s="99" t="s">
        <v>384</v>
      </c>
      <c r="B267" s="95">
        <v>-15311.61153</v>
      </c>
      <c r="C267" s="95">
        <v>-155.38991000000001</v>
      </c>
      <c r="D267" s="95">
        <v>0</v>
      </c>
      <c r="E267" s="95">
        <v>0</v>
      </c>
      <c r="F267" s="95">
        <v>-15467.00144</v>
      </c>
    </row>
    <row r="268" spans="1:6">
      <c r="A268" s="99" t="s">
        <v>385</v>
      </c>
      <c r="B268" s="95">
        <v>0</v>
      </c>
      <c r="C268" s="95">
        <v>0</v>
      </c>
      <c r="D268" s="95">
        <v>0</v>
      </c>
      <c r="E268" s="95">
        <v>0</v>
      </c>
      <c r="F268" s="95">
        <v>0</v>
      </c>
    </row>
    <row r="269" spans="1:6">
      <c r="A269" s="99" t="s">
        <v>386</v>
      </c>
      <c r="B269" s="95">
        <v>-6408.14084</v>
      </c>
      <c r="C269" s="95">
        <v>-621.21435999999994</v>
      </c>
      <c r="D269" s="95">
        <v>0</v>
      </c>
      <c r="E269" s="95">
        <v>0</v>
      </c>
      <c r="F269" s="95">
        <v>-7029.3552</v>
      </c>
    </row>
    <row r="270" spans="1:6">
      <c r="A270" s="99" t="s">
        <v>387</v>
      </c>
      <c r="B270" s="95">
        <v>0</v>
      </c>
      <c r="C270" s="95">
        <v>0</v>
      </c>
      <c r="D270" s="95">
        <v>0</v>
      </c>
      <c r="E270" s="95">
        <v>0</v>
      </c>
      <c r="F270" s="95">
        <v>0</v>
      </c>
    </row>
    <row r="271" spans="1:6">
      <c r="A271" s="99" t="s">
        <v>388</v>
      </c>
      <c r="B271" s="95">
        <v>0</v>
      </c>
      <c r="C271" s="95">
        <v>0</v>
      </c>
      <c r="D271" s="95">
        <v>0</v>
      </c>
      <c r="E271" s="95">
        <v>0</v>
      </c>
      <c r="F271" s="95">
        <v>0</v>
      </c>
    </row>
    <row r="272" spans="1:6">
      <c r="A272" s="156" t="s">
        <v>389</v>
      </c>
      <c r="B272" s="95">
        <v>0</v>
      </c>
      <c r="C272" s="95">
        <v>0</v>
      </c>
      <c r="D272" s="95">
        <v>0</v>
      </c>
      <c r="E272" s="95">
        <v>0</v>
      </c>
      <c r="F272" s="95">
        <v>0</v>
      </c>
    </row>
    <row r="273" spans="1:6">
      <c r="A273" s="99" t="s">
        <v>460</v>
      </c>
      <c r="B273" s="95">
        <v>-14.23057</v>
      </c>
      <c r="C273" s="95">
        <v>0</v>
      </c>
      <c r="D273" s="95">
        <v>0</v>
      </c>
      <c r="E273" s="95">
        <v>0</v>
      </c>
      <c r="F273" s="95">
        <v>-14.23057</v>
      </c>
    </row>
    <row r="274" spans="1:6">
      <c r="A274" s="216" t="s">
        <v>974</v>
      </c>
      <c r="B274" s="57">
        <v>18603.193360000001</v>
      </c>
      <c r="C274" s="57">
        <v>-737.76156000000003</v>
      </c>
      <c r="D274" s="57">
        <v>0</v>
      </c>
      <c r="E274" s="57">
        <v>0</v>
      </c>
      <c r="F274" s="57">
        <v>17865.431800000002</v>
      </c>
    </row>
    <row r="275" spans="1:6">
      <c r="A275" s="69" t="s">
        <v>390</v>
      </c>
      <c r="B275" s="57">
        <v>3593.8878500000001</v>
      </c>
      <c r="C275" s="57">
        <v>305.572</v>
      </c>
      <c r="D275" s="57">
        <v>0</v>
      </c>
      <c r="E275" s="57">
        <v>0</v>
      </c>
      <c r="F275" s="57">
        <v>3899.4598500000002</v>
      </c>
    </row>
    <row r="276" spans="1:6">
      <c r="A276" s="99" t="s">
        <v>391</v>
      </c>
      <c r="B276" s="95">
        <v>778.83924000000002</v>
      </c>
      <c r="C276" s="95">
        <v>305.572</v>
      </c>
      <c r="D276" s="95">
        <v>0</v>
      </c>
      <c r="E276" s="95">
        <v>0</v>
      </c>
      <c r="F276" s="95">
        <v>1084.4112399999999</v>
      </c>
    </row>
    <row r="277" spans="1:6">
      <c r="A277" s="99" t="s">
        <v>392</v>
      </c>
      <c r="B277" s="95">
        <v>0.20508999999999999</v>
      </c>
      <c r="C277" s="95">
        <v>0</v>
      </c>
      <c r="D277" s="95">
        <v>0</v>
      </c>
      <c r="E277" s="95">
        <v>0</v>
      </c>
      <c r="F277" s="95">
        <v>0.20508999999999999</v>
      </c>
    </row>
    <row r="278" spans="1:6">
      <c r="A278" s="99" t="s">
        <v>393</v>
      </c>
      <c r="B278" s="95">
        <v>0</v>
      </c>
      <c r="C278" s="95">
        <v>0</v>
      </c>
      <c r="D278" s="95">
        <v>0</v>
      </c>
      <c r="E278" s="95">
        <v>0</v>
      </c>
      <c r="F278" s="95">
        <v>0</v>
      </c>
    </row>
    <row r="279" spans="1:6">
      <c r="A279" s="99" t="s">
        <v>394</v>
      </c>
      <c r="B279" s="95">
        <v>0</v>
      </c>
      <c r="C279" s="95">
        <v>0</v>
      </c>
      <c r="D279" s="95">
        <v>0</v>
      </c>
      <c r="E279" s="95">
        <v>0</v>
      </c>
      <c r="F279" s="95">
        <v>0</v>
      </c>
    </row>
    <row r="280" spans="1:6">
      <c r="A280" s="99" t="s">
        <v>395</v>
      </c>
      <c r="B280" s="95">
        <v>35.317519999999995</v>
      </c>
      <c r="C280" s="95">
        <v>0</v>
      </c>
      <c r="D280" s="95">
        <v>0</v>
      </c>
      <c r="E280" s="95">
        <v>0</v>
      </c>
      <c r="F280" s="95">
        <v>35.317519999999995</v>
      </c>
    </row>
    <row r="281" spans="1:6">
      <c r="A281" s="99" t="s">
        <v>396</v>
      </c>
      <c r="B281" s="95">
        <v>2779.5259999999998</v>
      </c>
      <c r="C281" s="95">
        <v>0</v>
      </c>
      <c r="D281" s="95">
        <v>0</v>
      </c>
      <c r="E281" s="95">
        <v>0</v>
      </c>
      <c r="F281" s="95">
        <v>2779.5259999999998</v>
      </c>
    </row>
    <row r="282" spans="1:6">
      <c r="A282" s="157" t="s">
        <v>397</v>
      </c>
      <c r="B282" s="57">
        <v>-254.56435000000002</v>
      </c>
      <c r="C282" s="57">
        <v>0</v>
      </c>
      <c r="D282" s="57">
        <v>0</v>
      </c>
      <c r="E282" s="57">
        <v>0</v>
      </c>
      <c r="F282" s="57">
        <v>-254.56435000000002</v>
      </c>
    </row>
    <row r="283" spans="1:6">
      <c r="A283" s="99" t="s">
        <v>391</v>
      </c>
      <c r="B283" s="95">
        <v>-171.78748999999999</v>
      </c>
      <c r="C283" s="95">
        <v>0</v>
      </c>
      <c r="D283" s="95">
        <v>0</v>
      </c>
      <c r="E283" s="95">
        <v>0</v>
      </c>
      <c r="F283" s="95">
        <v>-171.78748999999999</v>
      </c>
    </row>
    <row r="284" spans="1:6">
      <c r="A284" s="99" t="s">
        <v>398</v>
      </c>
      <c r="B284" s="95">
        <v>-77.248000000000005</v>
      </c>
      <c r="C284" s="95">
        <v>0</v>
      </c>
      <c r="D284" s="95">
        <v>0</v>
      </c>
      <c r="E284" s="95">
        <v>0</v>
      </c>
      <c r="F284" s="95">
        <v>-77.248000000000005</v>
      </c>
    </row>
    <row r="285" spans="1:6">
      <c r="A285" s="99" t="s">
        <v>399</v>
      </c>
      <c r="B285" s="95">
        <v>-4.3482500000000002</v>
      </c>
      <c r="C285" s="95">
        <v>0</v>
      </c>
      <c r="D285" s="95">
        <v>0</v>
      </c>
      <c r="E285" s="95">
        <v>0</v>
      </c>
      <c r="F285" s="95">
        <v>-4.3482500000000002</v>
      </c>
    </row>
    <row r="286" spans="1:6">
      <c r="A286" s="99" t="s">
        <v>400</v>
      </c>
      <c r="B286" s="95">
        <v>0</v>
      </c>
      <c r="C286" s="95">
        <v>0</v>
      </c>
      <c r="D286" s="95">
        <v>0</v>
      </c>
      <c r="E286" s="95">
        <v>0</v>
      </c>
      <c r="F286" s="95">
        <v>0</v>
      </c>
    </row>
    <row r="287" spans="1:6">
      <c r="A287" s="99" t="s">
        <v>401</v>
      </c>
      <c r="B287" s="95">
        <v>0</v>
      </c>
      <c r="C287" s="95">
        <v>0</v>
      </c>
      <c r="D287" s="95">
        <v>0</v>
      </c>
      <c r="E287" s="95">
        <v>0</v>
      </c>
      <c r="F287" s="95">
        <v>0</v>
      </c>
    </row>
    <row r="288" spans="1:6">
      <c r="A288" s="99" t="s">
        <v>402</v>
      </c>
      <c r="B288" s="95">
        <v>-1.1806099999999999</v>
      </c>
      <c r="C288" s="95">
        <v>0</v>
      </c>
      <c r="D288" s="95">
        <v>0</v>
      </c>
      <c r="E288" s="95">
        <v>0</v>
      </c>
      <c r="F288" s="95">
        <v>-1.1806099999999999</v>
      </c>
    </row>
    <row r="289" spans="1:6">
      <c r="A289" s="216" t="s">
        <v>973</v>
      </c>
      <c r="B289" s="57">
        <v>21942.51686</v>
      </c>
      <c r="C289" s="57">
        <v>-432.18955999999997</v>
      </c>
      <c r="D289" s="57">
        <v>0</v>
      </c>
      <c r="E289" s="57">
        <v>0</v>
      </c>
      <c r="F289" s="57">
        <v>21510.327300000001</v>
      </c>
    </row>
    <row r="290" spans="1:6">
      <c r="A290" s="99" t="s">
        <v>403</v>
      </c>
      <c r="B290" s="95">
        <v>9307.0470700000005</v>
      </c>
      <c r="C290" s="95">
        <v>0</v>
      </c>
      <c r="D290" s="95">
        <v>0</v>
      </c>
      <c r="E290" s="95">
        <v>0</v>
      </c>
      <c r="F290" s="95">
        <v>9307.0470700000005</v>
      </c>
    </row>
    <row r="291" spans="1:6">
      <c r="A291" s="99" t="s">
        <v>404</v>
      </c>
      <c r="B291" s="95">
        <v>80.674279999999996</v>
      </c>
      <c r="C291" s="95">
        <v>0</v>
      </c>
      <c r="D291" s="95">
        <v>0</v>
      </c>
      <c r="E291" s="95">
        <v>0</v>
      </c>
      <c r="F291" s="95">
        <v>80.674279999999996</v>
      </c>
    </row>
    <row r="292" spans="1:6">
      <c r="A292" s="99" t="s">
        <v>405</v>
      </c>
      <c r="B292" s="95">
        <v>9226.3727899999994</v>
      </c>
      <c r="C292" s="95">
        <v>0</v>
      </c>
      <c r="D292" s="95">
        <v>0</v>
      </c>
      <c r="E292" s="95">
        <v>0</v>
      </c>
      <c r="F292" s="95">
        <v>9226.3727899999994</v>
      </c>
    </row>
    <row r="293" spans="1:6">
      <c r="A293" s="99" t="s">
        <v>406</v>
      </c>
      <c r="B293" s="95">
        <v>0</v>
      </c>
      <c r="C293" s="95">
        <v>0</v>
      </c>
      <c r="D293" s="95">
        <v>0</v>
      </c>
      <c r="E293" s="95">
        <v>0</v>
      </c>
      <c r="F293" s="95">
        <v>0</v>
      </c>
    </row>
    <row r="294" spans="1:6">
      <c r="A294" s="99" t="s">
        <v>407</v>
      </c>
      <c r="B294" s="95">
        <v>0</v>
      </c>
      <c r="C294" s="95">
        <v>0</v>
      </c>
      <c r="D294" s="95">
        <v>0</v>
      </c>
      <c r="E294" s="95">
        <v>0</v>
      </c>
      <c r="F294" s="95">
        <v>0</v>
      </c>
    </row>
    <row r="295" spans="1:6">
      <c r="A295" s="99" t="s">
        <v>408</v>
      </c>
      <c r="B295" s="95">
        <v>0</v>
      </c>
      <c r="C295" s="95">
        <v>0</v>
      </c>
      <c r="D295" s="95">
        <v>0</v>
      </c>
      <c r="E295" s="95">
        <v>0</v>
      </c>
      <c r="F295" s="95">
        <v>0</v>
      </c>
    </row>
    <row r="296" spans="1:6">
      <c r="A296" s="99" t="s">
        <v>409</v>
      </c>
      <c r="B296" s="95">
        <v>0</v>
      </c>
      <c r="C296" s="95">
        <v>0</v>
      </c>
      <c r="D296" s="95">
        <v>0</v>
      </c>
      <c r="E296" s="95">
        <v>0</v>
      </c>
      <c r="F296" s="95">
        <v>0</v>
      </c>
    </row>
    <row r="297" spans="1:6">
      <c r="A297" s="99" t="s">
        <v>410</v>
      </c>
      <c r="B297" s="95">
        <v>0</v>
      </c>
      <c r="C297" s="95">
        <v>0</v>
      </c>
      <c r="D297" s="95">
        <v>0</v>
      </c>
      <c r="E297" s="95">
        <v>0</v>
      </c>
      <c r="F297" s="95">
        <v>0</v>
      </c>
    </row>
    <row r="298" spans="1:6">
      <c r="A298" s="99" t="s">
        <v>411</v>
      </c>
      <c r="B298" s="95">
        <v>-15153.336070000001</v>
      </c>
      <c r="C298" s="95">
        <v>0</v>
      </c>
      <c r="D298" s="95">
        <v>0</v>
      </c>
      <c r="E298" s="95">
        <v>0</v>
      </c>
      <c r="F298" s="95">
        <v>-15153.336070000001</v>
      </c>
    </row>
    <row r="299" spans="1:6">
      <c r="A299" s="99" t="s">
        <v>412</v>
      </c>
      <c r="B299" s="95">
        <v>-13988.05761</v>
      </c>
      <c r="C299" s="95">
        <v>0</v>
      </c>
      <c r="D299" s="95">
        <v>0</v>
      </c>
      <c r="E299" s="95">
        <v>0</v>
      </c>
      <c r="F299" s="95">
        <v>-13988.05761</v>
      </c>
    </row>
    <row r="300" spans="1:6">
      <c r="A300" s="99" t="s">
        <v>413</v>
      </c>
      <c r="B300" s="95">
        <v>-3.8999999999999999E-4</v>
      </c>
      <c r="C300" s="95">
        <v>0</v>
      </c>
      <c r="D300" s="95">
        <v>0</v>
      </c>
      <c r="E300" s="95">
        <v>0</v>
      </c>
      <c r="F300" s="95">
        <v>-3.8999999999999999E-4</v>
      </c>
    </row>
    <row r="301" spans="1:6">
      <c r="A301" s="99" t="s">
        <v>414</v>
      </c>
      <c r="B301" s="95">
        <v>-1.7133499999999999</v>
      </c>
      <c r="C301" s="95">
        <v>0</v>
      </c>
      <c r="D301" s="95">
        <v>0</v>
      </c>
      <c r="E301" s="95">
        <v>0</v>
      </c>
      <c r="F301" s="95">
        <v>-1.7133499999999999</v>
      </c>
    </row>
    <row r="302" spans="1:6">
      <c r="A302" s="156" t="s">
        <v>415</v>
      </c>
      <c r="B302" s="95">
        <v>-1163.5647200000001</v>
      </c>
      <c r="C302" s="95">
        <v>0</v>
      </c>
      <c r="D302" s="95">
        <v>0</v>
      </c>
      <c r="E302" s="95">
        <v>0</v>
      </c>
      <c r="F302" s="95">
        <v>-1163.5647200000001</v>
      </c>
    </row>
    <row r="303" spans="1:6">
      <c r="A303" s="156" t="s">
        <v>1450</v>
      </c>
      <c r="B303" s="95">
        <v>0</v>
      </c>
      <c r="C303" s="95">
        <v>0</v>
      </c>
      <c r="D303" s="95">
        <v>0</v>
      </c>
      <c r="E303" s="95">
        <v>0</v>
      </c>
      <c r="F303" s="95">
        <v>0</v>
      </c>
    </row>
    <row r="304" spans="1:6">
      <c r="A304" s="156" t="s">
        <v>417</v>
      </c>
      <c r="B304" s="95">
        <v>0</v>
      </c>
      <c r="C304" s="95">
        <v>0</v>
      </c>
      <c r="D304" s="95">
        <v>0</v>
      </c>
      <c r="E304" s="95">
        <v>0</v>
      </c>
      <c r="F304" s="95">
        <v>0</v>
      </c>
    </row>
    <row r="305" spans="1:6">
      <c r="A305" s="216" t="s">
        <v>972</v>
      </c>
      <c r="B305" s="57">
        <v>16096.227859999999</v>
      </c>
      <c r="C305" s="57">
        <v>-432.18955999999997</v>
      </c>
      <c r="D305" s="57">
        <v>0</v>
      </c>
      <c r="E305" s="57">
        <v>0</v>
      </c>
      <c r="F305" s="57">
        <v>15664.0383</v>
      </c>
    </row>
    <row r="306" spans="1:6">
      <c r="A306" s="216" t="s">
        <v>418</v>
      </c>
      <c r="B306" s="57">
        <v>-14501.326640000001</v>
      </c>
      <c r="C306" s="57">
        <v>0</v>
      </c>
      <c r="D306" s="57">
        <v>0</v>
      </c>
      <c r="E306" s="57">
        <v>0</v>
      </c>
      <c r="F306" s="57">
        <v>-14501.326640000001</v>
      </c>
    </row>
    <row r="307" spans="1:6">
      <c r="A307" s="99" t="s">
        <v>419</v>
      </c>
      <c r="B307" s="95">
        <v>-7610.2591400000001</v>
      </c>
      <c r="C307" s="95">
        <v>0</v>
      </c>
      <c r="D307" s="95">
        <v>0</v>
      </c>
      <c r="E307" s="95">
        <v>0</v>
      </c>
      <c r="F307" s="95">
        <v>-7610.2591400000001</v>
      </c>
    </row>
    <row r="308" spans="1:6">
      <c r="A308" s="99" t="s">
        <v>420</v>
      </c>
      <c r="B308" s="95">
        <v>-884.96514000000002</v>
      </c>
      <c r="C308" s="95">
        <v>0</v>
      </c>
      <c r="D308" s="95">
        <v>0</v>
      </c>
      <c r="E308" s="95">
        <v>0</v>
      </c>
      <c r="F308" s="95">
        <v>-884.96514000000002</v>
      </c>
    </row>
    <row r="309" spans="1:6">
      <c r="A309" s="99" t="s">
        <v>421</v>
      </c>
      <c r="B309" s="95">
        <v>-21.089259999999999</v>
      </c>
      <c r="C309" s="95">
        <v>0</v>
      </c>
      <c r="D309" s="95">
        <v>0</v>
      </c>
      <c r="E309" s="95">
        <v>0</v>
      </c>
      <c r="F309" s="95">
        <v>-21.089259999999999</v>
      </c>
    </row>
    <row r="310" spans="1:6">
      <c r="A310" s="99" t="s">
        <v>422</v>
      </c>
      <c r="B310" s="95">
        <v>-632.57514000000003</v>
      </c>
      <c r="C310" s="95">
        <v>0</v>
      </c>
      <c r="D310" s="95">
        <v>0</v>
      </c>
      <c r="E310" s="95">
        <v>0</v>
      </c>
      <c r="F310" s="95">
        <v>-632.57514000000003</v>
      </c>
    </row>
    <row r="311" spans="1:6">
      <c r="A311" s="99" t="s">
        <v>423</v>
      </c>
      <c r="B311" s="95">
        <v>-1201.92365</v>
      </c>
      <c r="C311" s="95">
        <v>0</v>
      </c>
      <c r="D311" s="95">
        <v>0</v>
      </c>
      <c r="E311" s="95">
        <v>0</v>
      </c>
      <c r="F311" s="95">
        <v>-1201.92365</v>
      </c>
    </row>
    <row r="312" spans="1:6">
      <c r="A312" s="99" t="s">
        <v>424</v>
      </c>
      <c r="B312" s="95">
        <v>-123.52135000000001</v>
      </c>
      <c r="C312" s="95">
        <v>0</v>
      </c>
      <c r="D312" s="95">
        <v>0</v>
      </c>
      <c r="E312" s="95">
        <v>0</v>
      </c>
      <c r="F312" s="95">
        <v>-123.52135000000001</v>
      </c>
    </row>
    <row r="313" spans="1:6">
      <c r="A313" s="99" t="s">
        <v>425</v>
      </c>
      <c r="B313" s="95">
        <v>-397.77974</v>
      </c>
      <c r="C313" s="95">
        <v>0</v>
      </c>
      <c r="D313" s="95">
        <v>0</v>
      </c>
      <c r="E313" s="95">
        <v>0</v>
      </c>
      <c r="F313" s="95">
        <v>-397.77974</v>
      </c>
    </row>
    <row r="314" spans="1:6">
      <c r="A314" s="99" t="s">
        <v>426</v>
      </c>
      <c r="B314" s="95">
        <v>-153.48405</v>
      </c>
      <c r="C314" s="95">
        <v>0</v>
      </c>
      <c r="D314" s="95">
        <v>0</v>
      </c>
      <c r="E314" s="95">
        <v>0</v>
      </c>
      <c r="F314" s="95">
        <v>-153.48405</v>
      </c>
    </row>
    <row r="315" spans="1:6">
      <c r="A315" s="99" t="s">
        <v>427</v>
      </c>
      <c r="B315" s="95">
        <v>-3475.7291700000001</v>
      </c>
      <c r="C315" s="95">
        <v>0</v>
      </c>
      <c r="D315" s="95">
        <v>0</v>
      </c>
      <c r="E315" s="95">
        <v>0</v>
      </c>
      <c r="F315" s="95">
        <v>-3475.7291700000001</v>
      </c>
    </row>
    <row r="316" spans="1:6">
      <c r="A316" s="69" t="s">
        <v>971</v>
      </c>
      <c r="B316" s="57">
        <v>1594.90122</v>
      </c>
      <c r="C316" s="57">
        <v>-432.18955999999997</v>
      </c>
      <c r="D316" s="57">
        <v>0</v>
      </c>
      <c r="E316" s="57">
        <v>0</v>
      </c>
      <c r="F316" s="57">
        <v>1162.7116599999999</v>
      </c>
    </row>
    <row r="317" spans="1:6">
      <c r="A317" s="156" t="s">
        <v>428</v>
      </c>
      <c r="B317" s="95">
        <v>3.13E-3</v>
      </c>
      <c r="C317" s="95">
        <v>0</v>
      </c>
      <c r="D317" s="95">
        <v>0</v>
      </c>
      <c r="E317" s="95">
        <v>0</v>
      </c>
      <c r="F317" s="95">
        <v>3.13E-3</v>
      </c>
    </row>
    <row r="318" spans="1:6">
      <c r="A318" s="156" t="s">
        <v>429</v>
      </c>
      <c r="B318" s="95">
        <v>0</v>
      </c>
      <c r="C318" s="95">
        <v>0</v>
      </c>
      <c r="D318" s="95">
        <v>0</v>
      </c>
      <c r="E318" s="95">
        <v>0</v>
      </c>
      <c r="F318" s="95">
        <v>0</v>
      </c>
    </row>
    <row r="319" spans="1:6">
      <c r="A319" s="156" t="s">
        <v>430</v>
      </c>
      <c r="B319" s="95">
        <v>3.13E-3</v>
      </c>
      <c r="C319" s="95">
        <v>0</v>
      </c>
      <c r="D319" s="95">
        <v>0</v>
      </c>
      <c r="E319" s="95">
        <v>0</v>
      </c>
      <c r="F319" s="95">
        <v>3.13E-3</v>
      </c>
    </row>
    <row r="320" spans="1:6">
      <c r="A320" s="156" t="s">
        <v>431</v>
      </c>
      <c r="B320" s="95">
        <v>0</v>
      </c>
      <c r="C320" s="95">
        <v>0</v>
      </c>
      <c r="D320" s="95">
        <v>0</v>
      </c>
      <c r="E320" s="95">
        <v>0</v>
      </c>
      <c r="F320" s="95">
        <v>0</v>
      </c>
    </row>
    <row r="321" spans="1:6">
      <c r="A321" s="156" t="s">
        <v>432</v>
      </c>
      <c r="B321" s="95">
        <v>0</v>
      </c>
      <c r="C321" s="95">
        <v>0</v>
      </c>
      <c r="D321" s="95">
        <v>0</v>
      </c>
      <c r="E321" s="95">
        <v>0</v>
      </c>
      <c r="F321" s="95">
        <v>0</v>
      </c>
    </row>
    <row r="322" spans="1:6">
      <c r="A322" s="156" t="s">
        <v>433</v>
      </c>
      <c r="B322" s="95">
        <v>0</v>
      </c>
      <c r="C322" s="95">
        <v>0</v>
      </c>
      <c r="D322" s="95">
        <v>0</v>
      </c>
      <c r="E322" s="95">
        <v>0</v>
      </c>
      <c r="F322" s="95">
        <v>0</v>
      </c>
    </row>
    <row r="323" spans="1:6">
      <c r="A323" s="155" t="s">
        <v>1227</v>
      </c>
      <c r="B323" s="57">
        <v>1594.90435</v>
      </c>
      <c r="C323" s="57">
        <v>-432.18955999999997</v>
      </c>
      <c r="D323" s="57">
        <v>0</v>
      </c>
      <c r="E323" s="57">
        <v>0</v>
      </c>
      <c r="F323" s="57">
        <v>1162.71479</v>
      </c>
    </row>
    <row r="324" spans="1:6">
      <c r="A324" s="99" t="s">
        <v>434</v>
      </c>
      <c r="B324" s="95">
        <v>0</v>
      </c>
      <c r="C324" s="95">
        <v>0</v>
      </c>
      <c r="D324" s="95">
        <v>0</v>
      </c>
      <c r="E324" s="95">
        <v>0</v>
      </c>
      <c r="F324" s="95">
        <v>0</v>
      </c>
    </row>
    <row r="325" spans="1:6">
      <c r="A325" s="69" t="s">
        <v>970</v>
      </c>
      <c r="B325" s="57">
        <v>1594.90435</v>
      </c>
      <c r="C325" s="57">
        <v>-432.18955999999997</v>
      </c>
      <c r="D325" s="57">
        <v>0</v>
      </c>
      <c r="E325" s="57">
        <v>0</v>
      </c>
      <c r="F325" s="57">
        <v>1162.71479</v>
      </c>
    </row>
    <row r="326" spans="1:6">
      <c r="A326" s="156" t="s">
        <v>435</v>
      </c>
      <c r="B326" s="95">
        <v>1214.9362699999999</v>
      </c>
      <c r="C326" s="95">
        <v>0</v>
      </c>
      <c r="D326" s="95">
        <v>0</v>
      </c>
      <c r="E326" s="95">
        <v>0</v>
      </c>
      <c r="F326" s="95">
        <v>1214.9362699999999</v>
      </c>
    </row>
    <row r="327" spans="1:6">
      <c r="A327" s="155" t="s">
        <v>1228</v>
      </c>
      <c r="B327" s="57">
        <v>2809.8406199999999</v>
      </c>
      <c r="C327" s="57">
        <v>-432.18955999999997</v>
      </c>
      <c r="D327" s="57">
        <v>0</v>
      </c>
      <c r="E327" s="57">
        <v>0</v>
      </c>
      <c r="F327" s="57">
        <v>2377.6510600000001</v>
      </c>
    </row>
    <row r="328" spans="1:6">
      <c r="A328" s="156" t="s">
        <v>436</v>
      </c>
      <c r="B328" s="95">
        <v>0</v>
      </c>
      <c r="C328" s="95">
        <v>0</v>
      </c>
      <c r="D328" s="95">
        <v>0</v>
      </c>
      <c r="E328" s="95">
        <v>0</v>
      </c>
      <c r="F328" s="95">
        <v>0</v>
      </c>
    </row>
    <row r="329" spans="1:6">
      <c r="A329" s="69" t="s">
        <v>969</v>
      </c>
      <c r="B329" s="57">
        <v>2809.8406199999999</v>
      </c>
      <c r="C329" s="57">
        <v>-432.18955999999997</v>
      </c>
      <c r="D329" s="57">
        <v>0</v>
      </c>
      <c r="E329" s="57">
        <v>0</v>
      </c>
      <c r="F329" s="57">
        <v>2377.6510600000001</v>
      </c>
    </row>
    <row r="330" spans="1:6">
      <c r="A330" s="156" t="s">
        <v>437</v>
      </c>
      <c r="B330" s="95">
        <v>0</v>
      </c>
      <c r="C330" s="95">
        <v>0</v>
      </c>
      <c r="D330" s="95">
        <v>0</v>
      </c>
      <c r="E330" s="95">
        <v>0</v>
      </c>
      <c r="F330" s="95">
        <v>0</v>
      </c>
    </row>
    <row r="331" spans="1:6">
      <c r="A331" s="69" t="s">
        <v>968</v>
      </c>
      <c r="B331" s="57">
        <v>2809.8406199999999</v>
      </c>
      <c r="C331" s="57">
        <v>-432.18955999999997</v>
      </c>
      <c r="D331" s="57">
        <v>0</v>
      </c>
      <c r="E331" s="57">
        <v>0</v>
      </c>
      <c r="F331" s="57">
        <v>2377.6510600000001</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33"/>
  <sheetViews>
    <sheetView workbookViewId="0">
      <selection activeCell="A3" sqref="A3:C3"/>
    </sheetView>
  </sheetViews>
  <sheetFormatPr defaultRowHeight="15"/>
  <cols>
    <col min="1" max="1" width="100.5703125" style="5" customWidth="1"/>
    <col min="2" max="3" width="10.7109375" style="5" bestFit="1" customWidth="1"/>
    <col min="4" max="16384" width="9.140625" style="5"/>
  </cols>
  <sheetData>
    <row r="1" spans="1:3" ht="30" customHeight="1">
      <c r="A1" s="727" t="s">
        <v>1015</v>
      </c>
      <c r="B1" s="792"/>
      <c r="C1" s="792"/>
    </row>
    <row r="2" spans="1:3" ht="18">
      <c r="A2" s="728" t="s">
        <v>519</v>
      </c>
      <c r="B2" s="793"/>
      <c r="C2" s="793"/>
    </row>
    <row r="3" spans="1:3" ht="18">
      <c r="A3" s="728" t="s">
        <v>1468</v>
      </c>
      <c r="B3" s="793"/>
      <c r="C3" s="793"/>
    </row>
    <row r="4" spans="1:3" ht="30" customHeight="1">
      <c r="A4" s="732" t="s">
        <v>511</v>
      </c>
      <c r="B4" s="794"/>
      <c r="C4" s="794"/>
    </row>
    <row r="5" spans="1:3" ht="3.75" customHeight="1">
      <c r="A5" s="11"/>
      <c r="B5" s="178"/>
      <c r="C5" s="178"/>
    </row>
    <row r="6" spans="1:3" ht="30" customHeight="1" thickBot="1">
      <c r="A6" s="155"/>
      <c r="B6" s="236" t="s">
        <v>119</v>
      </c>
      <c r="C6" s="237" t="s">
        <v>518</v>
      </c>
    </row>
    <row r="7" spans="1:3">
      <c r="A7" s="426" t="s">
        <v>160</v>
      </c>
      <c r="B7" s="384">
        <v>8227514.1411300004</v>
      </c>
      <c r="C7" s="384">
        <v>8227514.1411300004</v>
      </c>
    </row>
    <row r="8" spans="1:3">
      <c r="A8" s="177" t="s">
        <v>161</v>
      </c>
      <c r="B8" s="57">
        <v>188370.37299999999</v>
      </c>
      <c r="C8" s="57">
        <v>188370.37299999999</v>
      </c>
    </row>
    <row r="9" spans="1:3">
      <c r="A9" s="64" t="s">
        <v>162</v>
      </c>
      <c r="B9" s="95">
        <v>0</v>
      </c>
      <c r="C9" s="95">
        <v>0</v>
      </c>
    </row>
    <row r="10" spans="1:3">
      <c r="A10" s="64" t="s">
        <v>163</v>
      </c>
      <c r="B10" s="95">
        <v>162302.51169999997</v>
      </c>
      <c r="C10" s="95">
        <v>162302.51169999997</v>
      </c>
    </row>
    <row r="11" spans="1:3">
      <c r="A11" s="64" t="s">
        <v>164</v>
      </c>
      <c r="B11" s="95">
        <v>26067.8613</v>
      </c>
      <c r="C11" s="95">
        <v>26067.8613</v>
      </c>
    </row>
    <row r="12" spans="1:3">
      <c r="A12" s="64" t="s">
        <v>165</v>
      </c>
      <c r="B12" s="95">
        <v>0</v>
      </c>
      <c r="C12" s="95">
        <v>0</v>
      </c>
    </row>
    <row r="13" spans="1:3">
      <c r="A13" s="64" t="s">
        <v>166</v>
      </c>
      <c r="B13" s="95">
        <v>0</v>
      </c>
      <c r="C13" s="95">
        <v>0</v>
      </c>
    </row>
    <row r="14" spans="1:3">
      <c r="A14" s="64" t="s">
        <v>1443</v>
      </c>
      <c r="B14" s="95">
        <v>0</v>
      </c>
      <c r="C14" s="95">
        <v>0</v>
      </c>
    </row>
    <row r="15" spans="1:3">
      <c r="A15" s="64" t="s">
        <v>168</v>
      </c>
      <c r="B15" s="95">
        <v>0</v>
      </c>
      <c r="C15" s="95">
        <v>0</v>
      </c>
    </row>
    <row r="16" spans="1:3">
      <c r="A16" s="64" t="s">
        <v>169</v>
      </c>
      <c r="B16" s="95">
        <v>0</v>
      </c>
      <c r="C16" s="95">
        <v>0</v>
      </c>
    </row>
    <row r="17" spans="1:3">
      <c r="A17" s="177" t="s">
        <v>170</v>
      </c>
      <c r="B17" s="57">
        <v>788485.49132000003</v>
      </c>
      <c r="C17" s="57">
        <v>788485.49132000003</v>
      </c>
    </row>
    <row r="18" spans="1:3">
      <c r="A18" s="64" t="s">
        <v>171</v>
      </c>
      <c r="B18" s="95">
        <v>0</v>
      </c>
      <c r="C18" s="95">
        <v>0</v>
      </c>
    </row>
    <row r="19" spans="1:3">
      <c r="A19" s="64" t="s">
        <v>172</v>
      </c>
      <c r="B19" s="95">
        <v>618494.20161999995</v>
      </c>
      <c r="C19" s="95">
        <v>618494.20161999995</v>
      </c>
    </row>
    <row r="20" spans="1:3">
      <c r="A20" s="64" t="s">
        <v>173</v>
      </c>
      <c r="B20" s="95">
        <v>0</v>
      </c>
      <c r="C20" s="95">
        <v>0</v>
      </c>
    </row>
    <row r="21" spans="1:3">
      <c r="A21" s="64" t="s">
        <v>174</v>
      </c>
      <c r="B21" s="95">
        <v>0</v>
      </c>
      <c r="C21" s="95">
        <v>0</v>
      </c>
    </row>
    <row r="22" spans="1:3">
      <c r="A22" s="64" t="s">
        <v>219</v>
      </c>
      <c r="B22" s="95">
        <v>162684.37732</v>
      </c>
      <c r="C22" s="95">
        <v>162684.37732</v>
      </c>
    </row>
    <row r="23" spans="1:3">
      <c r="A23" s="64" t="s">
        <v>176</v>
      </c>
      <c r="B23" s="95">
        <v>6843.1035199999997</v>
      </c>
      <c r="C23" s="95">
        <v>6843.1035199999997</v>
      </c>
    </row>
    <row r="24" spans="1:3">
      <c r="A24" s="64" t="s">
        <v>177</v>
      </c>
      <c r="B24" s="95">
        <v>463.80885999999998</v>
      </c>
      <c r="C24" s="95">
        <v>463.80885999999998</v>
      </c>
    </row>
    <row r="25" spans="1:3">
      <c r="A25" s="64" t="s">
        <v>178</v>
      </c>
      <c r="B25" s="95">
        <v>0</v>
      </c>
      <c r="C25" s="95">
        <v>0</v>
      </c>
    </row>
    <row r="26" spans="1:3">
      <c r="A26" s="177" t="s">
        <v>179</v>
      </c>
      <c r="B26" s="57">
        <v>5442847.9564300003</v>
      </c>
      <c r="C26" s="57">
        <v>5442847.9564300003</v>
      </c>
    </row>
    <row r="27" spans="1:3">
      <c r="A27" s="63" t="s">
        <v>180</v>
      </c>
      <c r="B27" s="95">
        <v>5269649.0213100007</v>
      </c>
      <c r="C27" s="95">
        <v>5269649.0213100007</v>
      </c>
    </row>
    <row r="28" spans="1:3">
      <c r="A28" s="64" t="s">
        <v>181</v>
      </c>
      <c r="B28" s="95">
        <v>4671736.61864</v>
      </c>
      <c r="C28" s="95">
        <v>4671736.61864</v>
      </c>
    </row>
    <row r="29" spans="1:3">
      <c r="A29" s="64" t="s">
        <v>182</v>
      </c>
      <c r="B29" s="95">
        <v>536906.97153999994</v>
      </c>
      <c r="C29" s="95">
        <v>536906.97153999994</v>
      </c>
    </row>
    <row r="30" spans="1:3">
      <c r="A30" s="64" t="s">
        <v>183</v>
      </c>
      <c r="B30" s="95">
        <v>61005.431130000004</v>
      </c>
      <c r="C30" s="95">
        <v>61005.431130000004</v>
      </c>
    </row>
    <row r="31" spans="1:3">
      <c r="A31" s="63" t="s">
        <v>184</v>
      </c>
      <c r="B31" s="95">
        <v>30705.18318</v>
      </c>
      <c r="C31" s="95">
        <v>30705.18318</v>
      </c>
    </row>
    <row r="32" spans="1:3">
      <c r="A32" s="64" t="s">
        <v>185</v>
      </c>
      <c r="B32" s="95">
        <v>20997.2405</v>
      </c>
      <c r="C32" s="95">
        <v>20997.2405</v>
      </c>
    </row>
    <row r="33" spans="1:3">
      <c r="A33" s="64" t="s">
        <v>186</v>
      </c>
      <c r="B33" s="95">
        <v>7773.1910800000005</v>
      </c>
      <c r="C33" s="95">
        <v>7773.1910800000005</v>
      </c>
    </row>
    <row r="34" spans="1:3">
      <c r="A34" s="65" t="s">
        <v>187</v>
      </c>
      <c r="B34" s="95">
        <v>1934.7516000000001</v>
      </c>
      <c r="C34" s="95">
        <v>1934.7516000000001</v>
      </c>
    </row>
    <row r="35" spans="1:3">
      <c r="A35" s="63" t="s">
        <v>188</v>
      </c>
      <c r="B35" s="95">
        <v>42810.616259999995</v>
      </c>
      <c r="C35" s="95">
        <v>42810.616259999995</v>
      </c>
    </row>
    <row r="36" spans="1:3">
      <c r="A36" s="64" t="s">
        <v>189</v>
      </c>
      <c r="B36" s="95">
        <v>39377.417110000002</v>
      </c>
      <c r="C36" s="95">
        <v>39377.417110000002</v>
      </c>
    </row>
    <row r="37" spans="1:3">
      <c r="A37" s="64" t="s">
        <v>190</v>
      </c>
      <c r="B37" s="95">
        <v>3210.8214600000001</v>
      </c>
      <c r="C37" s="95">
        <v>3210.8214600000001</v>
      </c>
    </row>
    <row r="38" spans="1:3">
      <c r="A38" s="64" t="s">
        <v>191</v>
      </c>
      <c r="B38" s="95">
        <v>222.37769</v>
      </c>
      <c r="C38" s="95">
        <v>222.37769</v>
      </c>
    </row>
    <row r="39" spans="1:3">
      <c r="A39" s="63" t="s">
        <v>192</v>
      </c>
      <c r="B39" s="95">
        <v>211908.48078000001</v>
      </c>
      <c r="C39" s="95">
        <v>211908.48078000001</v>
      </c>
    </row>
    <row r="40" spans="1:3">
      <c r="A40" s="65" t="s">
        <v>193</v>
      </c>
      <c r="B40" s="95">
        <v>65398.63033</v>
      </c>
      <c r="C40" s="95">
        <v>65398.63033</v>
      </c>
    </row>
    <row r="41" spans="1:3">
      <c r="A41" s="64" t="s">
        <v>194</v>
      </c>
      <c r="B41" s="95">
        <v>61181.816859999999</v>
      </c>
      <c r="C41" s="95">
        <v>61181.816859999999</v>
      </c>
    </row>
    <row r="42" spans="1:3">
      <c r="A42" s="64" t="s">
        <v>195</v>
      </c>
      <c r="B42" s="95">
        <v>0</v>
      </c>
      <c r="C42" s="95">
        <v>0</v>
      </c>
    </row>
    <row r="43" spans="1:3">
      <c r="A43" s="64" t="s">
        <v>196</v>
      </c>
      <c r="B43" s="95">
        <v>0</v>
      </c>
      <c r="C43" s="95">
        <v>0</v>
      </c>
    </row>
    <row r="44" spans="1:3">
      <c r="A44" s="64" t="s">
        <v>197</v>
      </c>
      <c r="B44" s="95">
        <v>1.1799999999999998E-3</v>
      </c>
      <c r="C44" s="95">
        <v>1.1799999999999998E-3</v>
      </c>
    </row>
    <row r="45" spans="1:3">
      <c r="A45" s="99" t="s">
        <v>198</v>
      </c>
      <c r="B45" s="95">
        <v>0</v>
      </c>
      <c r="C45" s="95">
        <v>0</v>
      </c>
    </row>
    <row r="46" spans="1:3">
      <c r="A46" s="65" t="s">
        <v>1181</v>
      </c>
      <c r="B46" s="95">
        <v>50042.405880000006</v>
      </c>
      <c r="C46" s="95">
        <v>50042.405880000006</v>
      </c>
    </row>
    <row r="47" spans="1:3">
      <c r="A47" s="64" t="s">
        <v>1182</v>
      </c>
      <c r="B47" s="95">
        <v>31799.375960000001</v>
      </c>
      <c r="C47" s="95">
        <v>31799.375960000001</v>
      </c>
    </row>
    <row r="48" spans="1:3">
      <c r="A48" s="64" t="s">
        <v>1187</v>
      </c>
      <c r="B48" s="95">
        <v>1054.54692</v>
      </c>
      <c r="C48" s="95">
        <v>1054.54692</v>
      </c>
    </row>
    <row r="49" spans="1:3">
      <c r="A49" s="64" t="s">
        <v>1188</v>
      </c>
      <c r="B49" s="95">
        <v>760.8845</v>
      </c>
      <c r="C49" s="95">
        <v>760.8845</v>
      </c>
    </row>
    <row r="50" spans="1:3">
      <c r="A50" s="64" t="s">
        <v>1206</v>
      </c>
      <c r="B50" s="95">
        <v>1402.0779399999999</v>
      </c>
      <c r="C50" s="95">
        <v>1402.0779399999999</v>
      </c>
    </row>
    <row r="51" spans="1:3">
      <c r="A51" s="99" t="s">
        <v>1226</v>
      </c>
      <c r="B51" s="95">
        <v>268.74121000000002</v>
      </c>
      <c r="C51" s="95">
        <v>268.74121000000002</v>
      </c>
    </row>
    <row r="52" spans="1:3">
      <c r="A52" s="101" t="s">
        <v>199</v>
      </c>
      <c r="B52" s="95">
        <v>-112225.34509999999</v>
      </c>
      <c r="C52" s="95">
        <v>-112225.34509999999</v>
      </c>
    </row>
    <row r="53" spans="1:3">
      <c r="A53" s="64" t="s">
        <v>1257</v>
      </c>
      <c r="B53" s="95">
        <v>-1635.2866299999998</v>
      </c>
      <c r="C53" s="95">
        <v>-1635.2866299999998</v>
      </c>
    </row>
    <row r="54" spans="1:3">
      <c r="A54" s="64" t="s">
        <v>1281</v>
      </c>
      <c r="B54" s="95">
        <v>-1367.1436299999998</v>
      </c>
      <c r="C54" s="95">
        <v>-1367.1436299999998</v>
      </c>
    </row>
    <row r="55" spans="1:3">
      <c r="A55" s="64" t="s">
        <v>1258</v>
      </c>
      <c r="B55" s="95">
        <v>-15325.954710000002</v>
      </c>
      <c r="C55" s="95">
        <v>-15325.954710000002</v>
      </c>
    </row>
    <row r="56" spans="1:3">
      <c r="A56" s="64" t="s">
        <v>1282</v>
      </c>
      <c r="B56" s="95">
        <v>-5733.75983</v>
      </c>
      <c r="C56" s="95">
        <v>-5733.75983</v>
      </c>
    </row>
    <row r="57" spans="1:3">
      <c r="A57" s="64" t="s">
        <v>1259</v>
      </c>
      <c r="B57" s="95">
        <v>-20696.699000000001</v>
      </c>
      <c r="C57" s="95">
        <v>-20696.699000000001</v>
      </c>
    </row>
    <row r="58" spans="1:3">
      <c r="A58" s="64" t="s">
        <v>200</v>
      </c>
      <c r="B58" s="95">
        <v>-2462.9424399999998</v>
      </c>
      <c r="C58" s="95">
        <v>-2462.9424399999998</v>
      </c>
    </row>
    <row r="59" spans="1:3">
      <c r="A59" s="64" t="s">
        <v>201</v>
      </c>
      <c r="B59" s="95">
        <v>-27928.014420000003</v>
      </c>
      <c r="C59" s="95">
        <v>-27928.014420000003</v>
      </c>
    </row>
    <row r="60" spans="1:3">
      <c r="A60" s="64" t="s">
        <v>202</v>
      </c>
      <c r="B60" s="95">
        <v>-29577.191989999999</v>
      </c>
      <c r="C60" s="95">
        <v>-29577.191989999999</v>
      </c>
    </row>
    <row r="61" spans="1:3">
      <c r="A61" s="64" t="s">
        <v>203</v>
      </c>
      <c r="B61" s="95">
        <v>0</v>
      </c>
      <c r="C61" s="95">
        <v>0</v>
      </c>
    </row>
    <row r="62" spans="1:3">
      <c r="A62" s="64" t="s">
        <v>204</v>
      </c>
      <c r="B62" s="95">
        <v>0</v>
      </c>
      <c r="C62" s="95">
        <v>0</v>
      </c>
    </row>
    <row r="63" spans="1:3">
      <c r="A63" s="64" t="s">
        <v>1002</v>
      </c>
      <c r="B63" s="95">
        <v>-87.095860000000002</v>
      </c>
      <c r="C63" s="95">
        <v>-87.095860000000002</v>
      </c>
    </row>
    <row r="64" spans="1:3">
      <c r="A64" s="64" t="s">
        <v>1003</v>
      </c>
      <c r="B64" s="95">
        <v>-207.76409000000001</v>
      </c>
      <c r="C64" s="95">
        <v>-207.76409000000001</v>
      </c>
    </row>
    <row r="65" spans="1:3">
      <c r="A65" s="64" t="s">
        <v>1189</v>
      </c>
      <c r="B65" s="95">
        <v>-2838.8944900000001</v>
      </c>
      <c r="C65" s="95">
        <v>-2838.8944900000001</v>
      </c>
    </row>
    <row r="66" spans="1:3">
      <c r="A66" s="64" t="s">
        <v>1190</v>
      </c>
      <c r="B66" s="95">
        <v>-1529.20625</v>
      </c>
      <c r="C66" s="95">
        <v>-1529.20625</v>
      </c>
    </row>
    <row r="67" spans="1:3">
      <c r="A67" s="64" t="s">
        <v>1191</v>
      </c>
      <c r="B67" s="95">
        <v>-2641.4295000000002</v>
      </c>
      <c r="C67" s="95">
        <v>-2641.4295000000002</v>
      </c>
    </row>
    <row r="68" spans="1:3">
      <c r="A68" s="64" t="s">
        <v>1192</v>
      </c>
      <c r="B68" s="95">
        <v>-193.96226000000001</v>
      </c>
      <c r="C68" s="95">
        <v>-193.96226000000001</v>
      </c>
    </row>
    <row r="69" spans="1:3">
      <c r="A69" s="177" t="s">
        <v>205</v>
      </c>
      <c r="B69" s="57">
        <v>6250.4768700000004</v>
      </c>
      <c r="C69" s="57">
        <v>6250.4768700000004</v>
      </c>
    </row>
    <row r="70" spans="1:3">
      <c r="A70" s="64" t="s">
        <v>206</v>
      </c>
      <c r="B70" s="95">
        <v>0</v>
      </c>
      <c r="C70" s="95">
        <v>0</v>
      </c>
    </row>
    <row r="71" spans="1:3">
      <c r="A71" s="64" t="s">
        <v>207</v>
      </c>
      <c r="B71" s="95">
        <v>4636.94092</v>
      </c>
      <c r="C71" s="95">
        <v>4636.94092</v>
      </c>
    </row>
    <row r="72" spans="1:3">
      <c r="A72" s="64" t="s">
        <v>208</v>
      </c>
      <c r="B72" s="95">
        <v>1669.4965500000001</v>
      </c>
      <c r="C72" s="95">
        <v>1669.4965500000001</v>
      </c>
    </row>
    <row r="73" spans="1:3">
      <c r="A73" s="64" t="s">
        <v>209</v>
      </c>
      <c r="B73" s="95">
        <v>0</v>
      </c>
      <c r="C73" s="95">
        <v>0</v>
      </c>
    </row>
    <row r="74" spans="1:3">
      <c r="A74" s="64" t="s">
        <v>210</v>
      </c>
      <c r="B74" s="95">
        <v>-55.960599999999999</v>
      </c>
      <c r="C74" s="95">
        <v>-55.960599999999999</v>
      </c>
    </row>
    <row r="75" spans="1:3">
      <c r="A75" s="177" t="s">
        <v>211</v>
      </c>
      <c r="B75" s="57">
        <v>1670.6265000000001</v>
      </c>
      <c r="C75" s="57">
        <v>1670.6265000000001</v>
      </c>
    </row>
    <row r="76" spans="1:3">
      <c r="A76" s="64" t="s">
        <v>212</v>
      </c>
      <c r="B76" s="95">
        <v>0</v>
      </c>
      <c r="C76" s="95">
        <v>0</v>
      </c>
    </row>
    <row r="77" spans="1:3">
      <c r="A77" s="64" t="s">
        <v>213</v>
      </c>
      <c r="B77" s="95">
        <v>6958.3854499999998</v>
      </c>
      <c r="C77" s="95">
        <v>6958.3854499999998</v>
      </c>
    </row>
    <row r="78" spans="1:3">
      <c r="A78" s="64" t="s">
        <v>214</v>
      </c>
      <c r="B78" s="95">
        <v>0.34399999999999997</v>
      </c>
      <c r="C78" s="95">
        <v>0.34399999999999997</v>
      </c>
    </row>
    <row r="79" spans="1:3">
      <c r="A79" s="64" t="s">
        <v>215</v>
      </c>
      <c r="B79" s="95">
        <v>0</v>
      </c>
      <c r="C79" s="95">
        <v>0</v>
      </c>
    </row>
    <row r="80" spans="1:3">
      <c r="A80" s="64" t="s">
        <v>216</v>
      </c>
      <c r="B80" s="95">
        <v>-5288.1029500000004</v>
      </c>
      <c r="C80" s="95">
        <v>-5288.1029500000004</v>
      </c>
    </row>
    <row r="81" spans="1:3">
      <c r="A81" s="177" t="s">
        <v>217</v>
      </c>
      <c r="B81" s="57">
        <v>1066166.44716</v>
      </c>
      <c r="C81" s="57">
        <v>1066166.44716</v>
      </c>
    </row>
    <row r="82" spans="1:3">
      <c r="A82" s="64" t="s">
        <v>171</v>
      </c>
      <c r="B82" s="95">
        <v>0</v>
      </c>
      <c r="C82" s="95">
        <v>0</v>
      </c>
    </row>
    <row r="83" spans="1:3">
      <c r="A83" s="64" t="s">
        <v>172</v>
      </c>
      <c r="B83" s="95">
        <v>841582.63888999994</v>
      </c>
      <c r="C83" s="95">
        <v>841582.63888999994</v>
      </c>
    </row>
    <row r="84" spans="1:3">
      <c r="A84" s="64" t="s">
        <v>173</v>
      </c>
      <c r="B84" s="95">
        <v>0</v>
      </c>
      <c r="C84" s="95">
        <v>0</v>
      </c>
    </row>
    <row r="85" spans="1:3">
      <c r="A85" s="64" t="s">
        <v>174</v>
      </c>
      <c r="B85" s="95">
        <v>0</v>
      </c>
      <c r="C85" s="95">
        <v>0</v>
      </c>
    </row>
    <row r="86" spans="1:3">
      <c r="A86" s="64" t="s">
        <v>218</v>
      </c>
      <c r="B86" s="95">
        <v>65252.458749999998</v>
      </c>
      <c r="C86" s="95">
        <v>65252.458749999998</v>
      </c>
    </row>
    <row r="87" spans="1:3">
      <c r="A87" s="64" t="s">
        <v>219</v>
      </c>
      <c r="B87" s="95">
        <v>10.29</v>
      </c>
      <c r="C87" s="95">
        <v>10.29</v>
      </c>
    </row>
    <row r="88" spans="1:3">
      <c r="A88" s="64" t="s">
        <v>176</v>
      </c>
      <c r="B88" s="95">
        <v>60925.517260000001</v>
      </c>
      <c r="C88" s="95">
        <v>60925.517260000001</v>
      </c>
    </row>
    <row r="89" spans="1:3">
      <c r="A89" s="64" t="s">
        <v>220</v>
      </c>
      <c r="B89" s="95">
        <v>98592.46471</v>
      </c>
      <c r="C89" s="95">
        <v>98592.46471</v>
      </c>
    </row>
    <row r="90" spans="1:3">
      <c r="A90" s="64" t="s">
        <v>221</v>
      </c>
      <c r="B90" s="95">
        <v>-196.92245</v>
      </c>
      <c r="C90" s="95">
        <v>-196.92245</v>
      </c>
    </row>
    <row r="91" spans="1:3">
      <c r="A91" s="177" t="s">
        <v>222</v>
      </c>
      <c r="B91" s="57">
        <v>17510.429479999999</v>
      </c>
      <c r="C91" s="57">
        <v>17510.429479999999</v>
      </c>
    </row>
    <row r="92" spans="1:3">
      <c r="A92" s="64" t="s">
        <v>223</v>
      </c>
      <c r="B92" s="95">
        <v>0</v>
      </c>
      <c r="C92" s="95">
        <v>0</v>
      </c>
    </row>
    <row r="93" spans="1:3">
      <c r="A93" s="64" t="s">
        <v>224</v>
      </c>
      <c r="B93" s="95">
        <v>3352.11454</v>
      </c>
      <c r="C93" s="95">
        <v>3352.11454</v>
      </c>
    </row>
    <row r="94" spans="1:3">
      <c r="A94" s="64" t="s">
        <v>225</v>
      </c>
      <c r="B94" s="95">
        <v>3943.1304700000001</v>
      </c>
      <c r="C94" s="95">
        <v>3943.1304700000001</v>
      </c>
    </row>
    <row r="95" spans="1:3">
      <c r="A95" s="64" t="s">
        <v>226</v>
      </c>
      <c r="B95" s="95">
        <v>3376.2642400000004</v>
      </c>
      <c r="C95" s="95">
        <v>3376.2642400000004</v>
      </c>
    </row>
    <row r="96" spans="1:3">
      <c r="A96" s="64" t="s">
        <v>227</v>
      </c>
      <c r="B96" s="95">
        <v>5192.4911300000003</v>
      </c>
      <c r="C96" s="95">
        <v>5192.4911300000003</v>
      </c>
    </row>
    <row r="97" spans="1:3">
      <c r="A97" s="64" t="s">
        <v>228</v>
      </c>
      <c r="B97" s="95">
        <v>1645.3999899999999</v>
      </c>
      <c r="C97" s="95">
        <v>1645.3999899999999</v>
      </c>
    </row>
    <row r="98" spans="1:3">
      <c r="A98" s="64" t="s">
        <v>229</v>
      </c>
      <c r="B98" s="95">
        <v>1.02911</v>
      </c>
      <c r="C98" s="95">
        <v>1.02911</v>
      </c>
    </row>
    <row r="99" spans="1:3">
      <c r="A99" s="64" t="s">
        <v>230</v>
      </c>
      <c r="B99" s="95">
        <v>0</v>
      </c>
      <c r="C99" s="95">
        <v>0</v>
      </c>
    </row>
    <row r="100" spans="1:3">
      <c r="A100" s="64" t="s">
        <v>231</v>
      </c>
      <c r="B100" s="95">
        <v>0</v>
      </c>
      <c r="C100" s="95">
        <v>0</v>
      </c>
    </row>
    <row r="101" spans="1:3">
      <c r="A101" s="177" t="s">
        <v>232</v>
      </c>
      <c r="B101" s="57">
        <v>1979.38339</v>
      </c>
      <c r="C101" s="57">
        <v>1979.38339</v>
      </c>
    </row>
    <row r="102" spans="1:3">
      <c r="A102" s="64" t="s">
        <v>233</v>
      </c>
      <c r="B102" s="95">
        <v>186.64958999999999</v>
      </c>
      <c r="C102" s="95">
        <v>186.64958999999999</v>
      </c>
    </row>
    <row r="103" spans="1:3">
      <c r="A103" s="64" t="s">
        <v>234</v>
      </c>
      <c r="B103" s="95">
        <v>802.17870999999991</v>
      </c>
      <c r="C103" s="95">
        <v>802.17870999999991</v>
      </c>
    </row>
    <row r="104" spans="1:3">
      <c r="A104" s="64" t="s">
        <v>235</v>
      </c>
      <c r="B104" s="95">
        <v>138.15024</v>
      </c>
      <c r="C104" s="95">
        <v>138.15024</v>
      </c>
    </row>
    <row r="105" spans="1:3">
      <c r="A105" s="99" t="s">
        <v>236</v>
      </c>
      <c r="B105" s="95">
        <v>852.40485000000001</v>
      </c>
      <c r="C105" s="95">
        <v>852.40485000000001</v>
      </c>
    </row>
    <row r="106" spans="1:3">
      <c r="A106" s="99" t="s">
        <v>237</v>
      </c>
      <c r="B106" s="95">
        <v>0</v>
      </c>
      <c r="C106" s="95">
        <v>0</v>
      </c>
    </row>
    <row r="107" spans="1:3">
      <c r="A107" s="177" t="s">
        <v>238</v>
      </c>
      <c r="B107" s="57">
        <v>714232.95698000002</v>
      </c>
      <c r="C107" s="57">
        <v>714232.95698000002</v>
      </c>
    </row>
    <row r="108" spans="1:3">
      <c r="A108" s="64" t="s">
        <v>239</v>
      </c>
      <c r="B108" s="95">
        <v>668055.17329999991</v>
      </c>
      <c r="C108" s="95">
        <v>668055.17329999991</v>
      </c>
    </row>
    <row r="109" spans="1:3">
      <c r="A109" s="64" t="s">
        <v>240</v>
      </c>
      <c r="B109" s="95">
        <v>0</v>
      </c>
      <c r="C109" s="95">
        <v>0</v>
      </c>
    </row>
    <row r="110" spans="1:3">
      <c r="A110" s="64" t="s">
        <v>241</v>
      </c>
      <c r="B110" s="95">
        <v>0</v>
      </c>
      <c r="C110" s="95">
        <v>0</v>
      </c>
    </row>
    <row r="111" spans="1:3">
      <c r="A111" s="99" t="s">
        <v>242</v>
      </c>
      <c r="B111" s="95">
        <v>0</v>
      </c>
      <c r="C111" s="95">
        <v>0</v>
      </c>
    </row>
    <row r="112" spans="1:3">
      <c r="A112" s="64" t="s">
        <v>243</v>
      </c>
      <c r="B112" s="95">
        <v>77172.001540000012</v>
      </c>
      <c r="C112" s="95">
        <v>77172.001540000012</v>
      </c>
    </row>
    <row r="113" spans="1:3">
      <c r="A113" s="99" t="s">
        <v>244</v>
      </c>
      <c r="B113" s="95">
        <v>-30994.217860000001</v>
      </c>
      <c r="C113" s="95">
        <v>-30994.217860000001</v>
      </c>
    </row>
    <row r="114" spans="1:3">
      <c r="A114" s="177" t="s">
        <v>245</v>
      </c>
      <c r="B114" s="57">
        <v>7353944.1849499997</v>
      </c>
      <c r="C114" s="57">
        <v>7353944.1849499997</v>
      </c>
    </row>
    <row r="115" spans="1:3">
      <c r="A115" s="177" t="s">
        <v>246</v>
      </c>
      <c r="B115" s="57">
        <v>4570039.4665299999</v>
      </c>
      <c r="C115" s="57">
        <v>4570039.4665299999</v>
      </c>
    </row>
    <row r="116" spans="1:3">
      <c r="A116" s="64" t="s">
        <v>247</v>
      </c>
      <c r="B116" s="95">
        <v>0</v>
      </c>
      <c r="C116" s="95">
        <v>0</v>
      </c>
    </row>
    <row r="117" spans="1:3">
      <c r="A117" s="64" t="s">
        <v>248</v>
      </c>
      <c r="B117" s="95">
        <v>0</v>
      </c>
      <c r="C117" s="95">
        <v>0</v>
      </c>
    </row>
    <row r="118" spans="1:3">
      <c r="A118" s="64" t="s">
        <v>249</v>
      </c>
      <c r="B118" s="95">
        <v>0</v>
      </c>
      <c r="C118" s="95">
        <v>0</v>
      </c>
    </row>
    <row r="119" spans="1:3">
      <c r="A119" s="64" t="s">
        <v>250</v>
      </c>
      <c r="B119" s="95">
        <v>0</v>
      </c>
      <c r="C119" s="95">
        <v>0</v>
      </c>
    </row>
    <row r="120" spans="1:3">
      <c r="A120" s="64" t="s">
        <v>251</v>
      </c>
      <c r="B120" s="95">
        <v>0</v>
      </c>
      <c r="C120" s="95">
        <v>0</v>
      </c>
    </row>
    <row r="121" spans="1:3">
      <c r="A121" s="65" t="s">
        <v>252</v>
      </c>
      <c r="B121" s="95">
        <v>0</v>
      </c>
      <c r="C121" s="95">
        <v>0</v>
      </c>
    </row>
    <row r="122" spans="1:3">
      <c r="A122" s="99" t="s">
        <v>253</v>
      </c>
      <c r="B122" s="95">
        <v>0</v>
      </c>
      <c r="C122" s="95">
        <v>0</v>
      </c>
    </row>
    <row r="123" spans="1:3">
      <c r="A123" s="99" t="s">
        <v>254</v>
      </c>
      <c r="B123" s="95">
        <v>0</v>
      </c>
      <c r="C123" s="95">
        <v>0</v>
      </c>
    </row>
    <row r="124" spans="1:3">
      <c r="A124" s="99" t="s">
        <v>255</v>
      </c>
      <c r="B124" s="95">
        <v>0</v>
      </c>
      <c r="C124" s="95">
        <v>0</v>
      </c>
    </row>
    <row r="125" spans="1:3">
      <c r="A125" s="99" t="s">
        <v>256</v>
      </c>
      <c r="B125" s="95">
        <v>0</v>
      </c>
      <c r="C125" s="95">
        <v>0</v>
      </c>
    </row>
    <row r="126" spans="1:3">
      <c r="A126" s="99" t="s">
        <v>257</v>
      </c>
      <c r="B126" s="95">
        <v>0</v>
      </c>
      <c r="C126" s="95">
        <v>0</v>
      </c>
    </row>
    <row r="127" spans="1:3">
      <c r="A127" s="99" t="s">
        <v>1444</v>
      </c>
      <c r="B127" s="95">
        <v>0</v>
      </c>
      <c r="C127" s="95">
        <v>0</v>
      </c>
    </row>
    <row r="128" spans="1:3">
      <c r="A128" s="156" t="s">
        <v>1445</v>
      </c>
      <c r="B128" s="95">
        <v>0</v>
      </c>
      <c r="C128" s="95">
        <v>0</v>
      </c>
    </row>
    <row r="129" spans="1:3">
      <c r="A129" s="156" t="s">
        <v>260</v>
      </c>
      <c r="B129" s="95">
        <v>0</v>
      </c>
      <c r="C129" s="95">
        <v>0</v>
      </c>
    </row>
    <row r="130" spans="1:3">
      <c r="A130" s="64" t="s">
        <v>261</v>
      </c>
      <c r="B130" s="95">
        <v>4361124.6021199999</v>
      </c>
      <c r="C130" s="95">
        <v>4361124.6021199999</v>
      </c>
    </row>
    <row r="131" spans="1:3">
      <c r="A131" s="64" t="s">
        <v>262</v>
      </c>
      <c r="B131" s="95">
        <v>208914.86441000001</v>
      </c>
      <c r="C131" s="95">
        <v>208914.86441000001</v>
      </c>
    </row>
    <row r="132" spans="1:3">
      <c r="A132" s="177" t="s">
        <v>263</v>
      </c>
      <c r="B132" s="57">
        <v>0</v>
      </c>
      <c r="C132" s="57">
        <v>0</v>
      </c>
    </row>
    <row r="133" spans="1:3">
      <c r="A133" s="177" t="s">
        <v>454</v>
      </c>
      <c r="B133" s="57">
        <v>10496.93333</v>
      </c>
      <c r="C133" s="57">
        <v>10496.93333</v>
      </c>
    </row>
    <row r="134" spans="1:3">
      <c r="A134" s="64" t="s">
        <v>455</v>
      </c>
      <c r="B134" s="95">
        <v>0</v>
      </c>
      <c r="C134" s="95">
        <v>0</v>
      </c>
    </row>
    <row r="135" spans="1:3">
      <c r="A135" s="64" t="s">
        <v>456</v>
      </c>
      <c r="B135" s="95">
        <v>0</v>
      </c>
      <c r="C135" s="95">
        <v>0</v>
      </c>
    </row>
    <row r="136" spans="1:3">
      <c r="A136" s="64" t="s">
        <v>457</v>
      </c>
      <c r="B136" s="95">
        <v>0</v>
      </c>
      <c r="C136" s="95">
        <v>0</v>
      </c>
    </row>
    <row r="137" spans="1:3">
      <c r="A137" s="64" t="s">
        <v>458</v>
      </c>
      <c r="B137" s="95">
        <v>0</v>
      </c>
      <c r="C137" s="95">
        <v>0</v>
      </c>
    </row>
    <row r="138" spans="1:3">
      <c r="A138" s="64" t="s">
        <v>459</v>
      </c>
      <c r="B138" s="95">
        <v>9000</v>
      </c>
      <c r="C138" s="95">
        <v>9000</v>
      </c>
    </row>
    <row r="139" spans="1:3">
      <c r="A139" s="64" t="s">
        <v>466</v>
      </c>
      <c r="B139" s="95">
        <v>1496.9333300000001</v>
      </c>
      <c r="C139" s="95">
        <v>1496.9333300000001</v>
      </c>
    </row>
    <row r="140" spans="1:3">
      <c r="A140" s="177" t="s">
        <v>264</v>
      </c>
      <c r="B140" s="57">
        <v>2697113.9799299999</v>
      </c>
      <c r="C140" s="57">
        <v>2697113.9799299999</v>
      </c>
    </row>
    <row r="141" spans="1:3">
      <c r="A141" s="64" t="s">
        <v>265</v>
      </c>
      <c r="B141" s="95">
        <v>0</v>
      </c>
      <c r="C141" s="95">
        <v>0</v>
      </c>
    </row>
    <row r="142" spans="1:3">
      <c r="A142" s="64" t="s">
        <v>266</v>
      </c>
      <c r="B142" s="95">
        <v>587285.10198000004</v>
      </c>
      <c r="C142" s="95">
        <v>587285.10198000004</v>
      </c>
    </row>
    <row r="143" spans="1:3">
      <c r="A143" s="64" t="s">
        <v>267</v>
      </c>
      <c r="B143" s="95">
        <v>0</v>
      </c>
      <c r="C143" s="95">
        <v>0</v>
      </c>
    </row>
    <row r="144" spans="1:3">
      <c r="A144" s="64" t="s">
        <v>268</v>
      </c>
      <c r="B144" s="95">
        <v>0</v>
      </c>
      <c r="C144" s="95">
        <v>0</v>
      </c>
    </row>
    <row r="145" spans="1:3">
      <c r="A145" s="64" t="s">
        <v>1446</v>
      </c>
      <c r="B145" s="95">
        <v>1529171.8303</v>
      </c>
      <c r="C145" s="95">
        <v>1529171.8303</v>
      </c>
    </row>
    <row r="146" spans="1:3">
      <c r="A146" s="64" t="s">
        <v>270</v>
      </c>
      <c r="B146" s="95">
        <v>528796.69548999995</v>
      </c>
      <c r="C146" s="95">
        <v>528796.69548999995</v>
      </c>
    </row>
    <row r="147" spans="1:3">
      <c r="A147" s="64" t="s">
        <v>271</v>
      </c>
      <c r="B147" s="95">
        <v>0</v>
      </c>
      <c r="C147" s="95">
        <v>0</v>
      </c>
    </row>
    <row r="148" spans="1:3">
      <c r="A148" s="64" t="s">
        <v>272</v>
      </c>
      <c r="B148" s="95">
        <v>51860.352159999995</v>
      </c>
      <c r="C148" s="95">
        <v>51860.352159999995</v>
      </c>
    </row>
    <row r="149" spans="1:3">
      <c r="A149" s="177" t="s">
        <v>273</v>
      </c>
      <c r="B149" s="57">
        <v>39445.848130000006</v>
      </c>
      <c r="C149" s="57">
        <v>39445.848130000006</v>
      </c>
    </row>
    <row r="150" spans="1:3">
      <c r="A150" s="64" t="s">
        <v>206</v>
      </c>
      <c r="B150" s="95">
        <v>0</v>
      </c>
      <c r="C150" s="95">
        <v>0</v>
      </c>
    </row>
    <row r="151" spans="1:3">
      <c r="A151" s="64" t="s">
        <v>208</v>
      </c>
      <c r="B151" s="95">
        <v>15798.798359999999</v>
      </c>
      <c r="C151" s="95">
        <v>15798.798359999999</v>
      </c>
    </row>
    <row r="152" spans="1:3">
      <c r="A152" s="64" t="s">
        <v>274</v>
      </c>
      <c r="B152" s="95">
        <v>23647.049769999998</v>
      </c>
      <c r="C152" s="95">
        <v>23647.049769999998</v>
      </c>
    </row>
    <row r="153" spans="1:3">
      <c r="A153" s="64" t="s">
        <v>235</v>
      </c>
      <c r="B153" s="95">
        <v>0</v>
      </c>
      <c r="C153" s="95">
        <v>0</v>
      </c>
    </row>
    <row r="154" spans="1:3">
      <c r="A154" s="64" t="s">
        <v>275</v>
      </c>
      <c r="B154" s="95">
        <v>0</v>
      </c>
      <c r="C154" s="95">
        <v>0</v>
      </c>
    </row>
    <row r="155" spans="1:3">
      <c r="A155" s="177" t="s">
        <v>276</v>
      </c>
      <c r="B155" s="57">
        <v>36847.957029999998</v>
      </c>
      <c r="C155" s="57">
        <v>36847.957029999998</v>
      </c>
    </row>
    <row r="156" spans="1:3">
      <c r="A156" s="64" t="s">
        <v>277</v>
      </c>
      <c r="B156" s="95">
        <v>0</v>
      </c>
      <c r="C156" s="95">
        <v>0</v>
      </c>
    </row>
    <row r="157" spans="1:3">
      <c r="A157" s="64" t="s">
        <v>278</v>
      </c>
      <c r="B157" s="95">
        <v>0</v>
      </c>
      <c r="C157" s="95">
        <v>0</v>
      </c>
    </row>
    <row r="158" spans="1:3">
      <c r="A158" s="64" t="s">
        <v>279</v>
      </c>
      <c r="B158" s="95">
        <v>4817.6170899999997</v>
      </c>
      <c r="C158" s="95">
        <v>4817.6170899999997</v>
      </c>
    </row>
    <row r="159" spans="1:3">
      <c r="A159" s="64" t="s">
        <v>1283</v>
      </c>
      <c r="B159" s="95">
        <v>0</v>
      </c>
      <c r="C159" s="95">
        <v>0</v>
      </c>
    </row>
    <row r="160" spans="1:3">
      <c r="A160" s="64" t="s">
        <v>280</v>
      </c>
      <c r="B160" s="95">
        <v>32030.339940000002</v>
      </c>
      <c r="C160" s="95">
        <v>32030.339940000002</v>
      </c>
    </row>
    <row r="161" spans="1:3">
      <c r="A161" s="64" t="s">
        <v>281</v>
      </c>
      <c r="B161" s="95">
        <v>0</v>
      </c>
      <c r="C161" s="95">
        <v>0</v>
      </c>
    </row>
    <row r="162" spans="1:3">
      <c r="A162" s="177" t="s">
        <v>282</v>
      </c>
      <c r="B162" s="57">
        <v>0</v>
      </c>
      <c r="C162" s="57">
        <v>0</v>
      </c>
    </row>
    <row r="163" spans="1:3">
      <c r="A163" s="64" t="s">
        <v>283</v>
      </c>
      <c r="B163" s="95">
        <v>0</v>
      </c>
      <c r="C163" s="95">
        <v>0</v>
      </c>
    </row>
    <row r="164" spans="1:3">
      <c r="A164" s="64" t="s">
        <v>284</v>
      </c>
      <c r="B164" s="95">
        <v>0</v>
      </c>
      <c r="C164" s="95">
        <v>0</v>
      </c>
    </row>
    <row r="165" spans="1:3">
      <c r="A165" s="64" t="s">
        <v>1447</v>
      </c>
      <c r="B165" s="95">
        <v>0</v>
      </c>
      <c r="C165" s="95">
        <v>0</v>
      </c>
    </row>
    <row r="166" spans="1:3">
      <c r="A166" s="64" t="s">
        <v>286</v>
      </c>
      <c r="B166" s="95">
        <v>0</v>
      </c>
      <c r="C166" s="95">
        <v>0</v>
      </c>
    </row>
    <row r="167" spans="1:3">
      <c r="A167" s="177" t="s">
        <v>287</v>
      </c>
      <c r="B167" s="57">
        <v>0</v>
      </c>
      <c r="C167" s="57">
        <v>0</v>
      </c>
    </row>
    <row r="168" spans="1:3">
      <c r="A168" s="64" t="s">
        <v>288</v>
      </c>
      <c r="B168" s="95">
        <v>0</v>
      </c>
      <c r="C168" s="95">
        <v>0</v>
      </c>
    </row>
    <row r="169" spans="1:3">
      <c r="A169" s="64" t="s">
        <v>289</v>
      </c>
      <c r="B169" s="95">
        <v>0</v>
      </c>
      <c r="C169" s="95">
        <v>0</v>
      </c>
    </row>
    <row r="170" spans="1:3">
      <c r="A170" s="64" t="s">
        <v>290</v>
      </c>
      <c r="B170" s="95">
        <v>0</v>
      </c>
      <c r="C170" s="95">
        <v>0</v>
      </c>
    </row>
    <row r="171" spans="1:3">
      <c r="A171" s="64" t="s">
        <v>291</v>
      </c>
      <c r="B171" s="95">
        <v>0</v>
      </c>
      <c r="C171" s="95">
        <v>0</v>
      </c>
    </row>
    <row r="172" spans="1:3">
      <c r="A172" s="64" t="s">
        <v>292</v>
      </c>
      <c r="B172" s="95">
        <v>0</v>
      </c>
      <c r="C172" s="95">
        <v>0</v>
      </c>
    </row>
    <row r="173" spans="1:3">
      <c r="A173" s="64" t="s">
        <v>293</v>
      </c>
      <c r="B173" s="95">
        <v>0</v>
      </c>
      <c r="C173" s="95">
        <v>0</v>
      </c>
    </row>
    <row r="174" spans="1:3">
      <c r="A174" s="64" t="s">
        <v>294</v>
      </c>
      <c r="B174" s="95">
        <v>0</v>
      </c>
      <c r="C174" s="95">
        <v>0</v>
      </c>
    </row>
    <row r="175" spans="1:3">
      <c r="A175" s="64" t="s">
        <v>295</v>
      </c>
      <c r="B175" s="95">
        <v>0</v>
      </c>
      <c r="C175" s="95">
        <v>0</v>
      </c>
    </row>
    <row r="176" spans="1:3">
      <c r="A176" s="177" t="s">
        <v>296</v>
      </c>
      <c r="B176" s="57">
        <v>873569.95540999994</v>
      </c>
      <c r="C176" s="57">
        <v>873569.95540999994</v>
      </c>
    </row>
    <row r="177" spans="1:3">
      <c r="A177" s="63" t="s">
        <v>297</v>
      </c>
      <c r="B177" s="95">
        <v>721213.5</v>
      </c>
      <c r="C177" s="95">
        <v>721213.5</v>
      </c>
    </row>
    <row r="178" spans="1:3">
      <c r="A178" s="64" t="s">
        <v>298</v>
      </c>
      <c r="B178" s="95">
        <v>721213.5</v>
      </c>
      <c r="C178" s="95">
        <v>721213.5</v>
      </c>
    </row>
    <row r="179" spans="1:3">
      <c r="A179" s="64" t="s">
        <v>299</v>
      </c>
      <c r="B179" s="95">
        <v>0</v>
      </c>
      <c r="C179" s="95">
        <v>0</v>
      </c>
    </row>
    <row r="180" spans="1:3">
      <c r="A180" s="64" t="s">
        <v>300</v>
      </c>
      <c r="B180" s="95">
        <v>0</v>
      </c>
      <c r="C180" s="95">
        <v>0</v>
      </c>
    </row>
    <row r="181" spans="1:3">
      <c r="A181" s="63" t="s">
        <v>301</v>
      </c>
      <c r="B181" s="95">
        <v>0</v>
      </c>
      <c r="C181" s="95">
        <v>0</v>
      </c>
    </row>
    <row r="182" spans="1:3">
      <c r="A182" s="64" t="s">
        <v>302</v>
      </c>
      <c r="B182" s="95">
        <v>0</v>
      </c>
      <c r="C182" s="95">
        <v>0</v>
      </c>
    </row>
    <row r="183" spans="1:3">
      <c r="A183" s="64" t="s">
        <v>303</v>
      </c>
      <c r="B183" s="95">
        <v>0</v>
      </c>
      <c r="C183" s="95">
        <v>0</v>
      </c>
    </row>
    <row r="184" spans="1:3">
      <c r="A184" s="64" t="s">
        <v>304</v>
      </c>
      <c r="B184" s="95">
        <v>0</v>
      </c>
      <c r="C184" s="95">
        <v>0</v>
      </c>
    </row>
    <row r="185" spans="1:3">
      <c r="A185" s="63" t="s">
        <v>305</v>
      </c>
      <c r="B185" s="95">
        <v>0</v>
      </c>
      <c r="C185" s="95">
        <v>0</v>
      </c>
    </row>
    <row r="186" spans="1:3">
      <c r="A186" s="64" t="s">
        <v>306</v>
      </c>
      <c r="B186" s="95">
        <v>0</v>
      </c>
      <c r="C186" s="95">
        <v>0</v>
      </c>
    </row>
    <row r="187" spans="1:3">
      <c r="A187" s="63" t="s">
        <v>307</v>
      </c>
      <c r="B187" s="95">
        <v>130090.23251999999</v>
      </c>
      <c r="C187" s="95">
        <v>130090.23251999999</v>
      </c>
    </row>
    <row r="188" spans="1:3">
      <c r="A188" s="64" t="s">
        <v>308</v>
      </c>
      <c r="B188" s="95">
        <v>55415.410499999998</v>
      </c>
      <c r="C188" s="95">
        <v>55415.410499999998</v>
      </c>
    </row>
    <row r="189" spans="1:3">
      <c r="A189" s="64" t="s">
        <v>309</v>
      </c>
      <c r="B189" s="95">
        <v>47494.563020000001</v>
      </c>
      <c r="C189" s="95">
        <v>47494.563020000001</v>
      </c>
    </row>
    <row r="190" spans="1:3">
      <c r="A190" s="64" t="s">
        <v>310</v>
      </c>
      <c r="B190" s="95">
        <v>27180.258999999998</v>
      </c>
      <c r="C190" s="95">
        <v>27180.258999999998</v>
      </c>
    </row>
    <row r="191" spans="1:3">
      <c r="A191" s="63" t="s">
        <v>311</v>
      </c>
      <c r="B191" s="95">
        <v>22266.222890000001</v>
      </c>
      <c r="C191" s="95">
        <v>22266.222890000001</v>
      </c>
    </row>
    <row r="192" spans="1:3">
      <c r="A192" s="64" t="s">
        <v>312</v>
      </c>
      <c r="B192" s="95">
        <v>19888.571829999997</v>
      </c>
      <c r="C192" s="95">
        <v>19888.571829999997</v>
      </c>
    </row>
    <row r="193" spans="1:3">
      <c r="A193" s="100" t="s">
        <v>313</v>
      </c>
      <c r="B193" s="342">
        <v>2377.6510600000001</v>
      </c>
      <c r="C193" s="95">
        <v>2377.6510600000001</v>
      </c>
    </row>
    <row r="194" spans="1:3">
      <c r="A194" s="155" t="s">
        <v>314</v>
      </c>
      <c r="B194" s="57">
        <v>8227514.1403599996</v>
      </c>
      <c r="C194" s="57">
        <v>8227514.1403599996</v>
      </c>
    </row>
    <row r="195" spans="1:3">
      <c r="A195" s="177" t="s">
        <v>315</v>
      </c>
      <c r="B195" s="57">
        <v>0</v>
      </c>
      <c r="C195" s="57">
        <v>0</v>
      </c>
    </row>
    <row r="196" spans="1:3">
      <c r="A196" s="63" t="s">
        <v>316</v>
      </c>
      <c r="B196" s="95">
        <v>0</v>
      </c>
      <c r="C196" s="95">
        <v>0</v>
      </c>
    </row>
    <row r="197" spans="1:3">
      <c r="A197" s="64" t="s">
        <v>317</v>
      </c>
      <c r="B197" s="95">
        <v>0</v>
      </c>
      <c r="C197" s="95">
        <v>0</v>
      </c>
    </row>
    <row r="198" spans="1:3">
      <c r="A198" s="64" t="s">
        <v>318</v>
      </c>
      <c r="B198" s="95">
        <v>0</v>
      </c>
      <c r="C198" s="95">
        <v>0</v>
      </c>
    </row>
    <row r="199" spans="1:3">
      <c r="A199" s="64" t="s">
        <v>319</v>
      </c>
      <c r="B199" s="95">
        <v>0</v>
      </c>
      <c r="C199" s="95">
        <v>0</v>
      </c>
    </row>
    <row r="200" spans="1:3">
      <c r="A200" s="64" t="s">
        <v>320</v>
      </c>
      <c r="B200" s="95">
        <v>0</v>
      </c>
      <c r="C200" s="95">
        <v>0</v>
      </c>
    </row>
    <row r="201" spans="1:3">
      <c r="A201" s="64" t="s">
        <v>321</v>
      </c>
      <c r="B201" s="95">
        <v>0</v>
      </c>
      <c r="C201" s="95">
        <v>0</v>
      </c>
    </row>
    <row r="202" spans="1:3">
      <c r="A202" s="63" t="s">
        <v>322</v>
      </c>
      <c r="B202" s="95">
        <v>0</v>
      </c>
      <c r="C202" s="95">
        <v>0</v>
      </c>
    </row>
    <row r="203" spans="1:3">
      <c r="A203" s="64" t="s">
        <v>323</v>
      </c>
      <c r="B203" s="95">
        <v>0</v>
      </c>
      <c r="C203" s="95">
        <v>0</v>
      </c>
    </row>
    <row r="204" spans="1:3">
      <c r="A204" s="64" t="s">
        <v>324</v>
      </c>
      <c r="B204" s="95">
        <v>0</v>
      </c>
      <c r="C204" s="95">
        <v>0</v>
      </c>
    </row>
    <row r="205" spans="1:3">
      <c r="A205" s="64" t="s">
        <v>1448</v>
      </c>
      <c r="B205" s="95">
        <v>0</v>
      </c>
      <c r="C205" s="95">
        <v>0</v>
      </c>
    </row>
    <row r="206" spans="1:3">
      <c r="A206" s="64" t="s">
        <v>326</v>
      </c>
      <c r="B206" s="95">
        <v>0</v>
      </c>
      <c r="C206" s="95">
        <v>0</v>
      </c>
    </row>
    <row r="207" spans="1:3">
      <c r="A207" s="64" t="s">
        <v>327</v>
      </c>
      <c r="B207" s="95">
        <v>0</v>
      </c>
      <c r="C207" s="95">
        <v>0</v>
      </c>
    </row>
    <row r="208" spans="1:3">
      <c r="A208" s="63" t="s">
        <v>328</v>
      </c>
      <c r="B208" s="95">
        <v>0</v>
      </c>
      <c r="C208" s="95">
        <v>0</v>
      </c>
    </row>
    <row r="209" spans="1:3">
      <c r="A209" s="63" t="s">
        <v>329</v>
      </c>
      <c r="B209" s="95">
        <v>0</v>
      </c>
      <c r="C209" s="95">
        <v>0</v>
      </c>
    </row>
    <row r="210" spans="1:3">
      <c r="A210" s="64" t="s">
        <v>330</v>
      </c>
      <c r="B210" s="95">
        <v>0</v>
      </c>
      <c r="C210" s="95">
        <v>0</v>
      </c>
    </row>
    <row r="211" spans="1:3">
      <c r="A211" s="64" t="s">
        <v>331</v>
      </c>
      <c r="B211" s="95">
        <v>0</v>
      </c>
      <c r="C211" s="95">
        <v>0</v>
      </c>
    </row>
    <row r="212" spans="1:3">
      <c r="A212" s="64" t="s">
        <v>332</v>
      </c>
      <c r="B212" s="95">
        <v>0</v>
      </c>
      <c r="C212" s="95">
        <v>0</v>
      </c>
    </row>
    <row r="213" spans="1:3">
      <c r="A213" s="64" t="s">
        <v>333</v>
      </c>
      <c r="B213" s="95">
        <v>0</v>
      </c>
      <c r="C213" s="95">
        <v>0</v>
      </c>
    </row>
    <row r="214" spans="1:3">
      <c r="A214" s="63" t="s">
        <v>334</v>
      </c>
      <c r="B214" s="95">
        <v>0</v>
      </c>
      <c r="C214" s="95">
        <v>0</v>
      </c>
    </row>
    <row r="215" spans="1:3">
      <c r="A215" s="177" t="s">
        <v>335</v>
      </c>
      <c r="B215" s="57">
        <v>21281777.929919999</v>
      </c>
      <c r="C215" s="57">
        <v>21281777.929919999</v>
      </c>
    </row>
    <row r="216" spans="1:3">
      <c r="A216" s="63" t="s">
        <v>336</v>
      </c>
      <c r="B216" s="95">
        <v>0</v>
      </c>
      <c r="C216" s="95">
        <v>0</v>
      </c>
    </row>
    <row r="217" spans="1:3">
      <c r="A217" s="64" t="s">
        <v>337</v>
      </c>
      <c r="B217" s="95">
        <v>0</v>
      </c>
      <c r="C217" s="95">
        <v>0</v>
      </c>
    </row>
    <row r="218" spans="1:3">
      <c r="A218" s="64" t="s">
        <v>338</v>
      </c>
      <c r="B218" s="95">
        <v>0</v>
      </c>
      <c r="C218" s="95">
        <v>0</v>
      </c>
    </row>
    <row r="219" spans="1:3">
      <c r="A219" s="64" t="s">
        <v>339</v>
      </c>
      <c r="B219" s="95">
        <v>0</v>
      </c>
      <c r="C219" s="95">
        <v>0</v>
      </c>
    </row>
    <row r="220" spans="1:3">
      <c r="A220" s="63" t="s">
        <v>340</v>
      </c>
      <c r="B220" s="95">
        <v>0</v>
      </c>
      <c r="C220" s="95">
        <v>0</v>
      </c>
    </row>
    <row r="221" spans="1:3">
      <c r="A221" s="65" t="s">
        <v>341</v>
      </c>
      <c r="B221" s="95">
        <v>0</v>
      </c>
      <c r="C221" s="95">
        <v>0</v>
      </c>
    </row>
    <row r="222" spans="1:3">
      <c r="A222" s="64" t="s">
        <v>342</v>
      </c>
      <c r="B222" s="95">
        <v>0</v>
      </c>
      <c r="C222" s="95">
        <v>0</v>
      </c>
    </row>
    <row r="223" spans="1:3">
      <c r="A223" s="64" t="s">
        <v>343</v>
      </c>
      <c r="B223" s="95">
        <v>0</v>
      </c>
      <c r="C223" s="95">
        <v>0</v>
      </c>
    </row>
    <row r="224" spans="1:3">
      <c r="A224" s="64" t="s">
        <v>344</v>
      </c>
      <c r="B224" s="95">
        <v>0</v>
      </c>
      <c r="C224" s="95">
        <v>0</v>
      </c>
    </row>
    <row r="225" spans="1:3">
      <c r="A225" s="64" t="s">
        <v>345</v>
      </c>
      <c r="B225" s="95">
        <v>0</v>
      </c>
      <c r="C225" s="95">
        <v>0</v>
      </c>
    </row>
    <row r="226" spans="1:3">
      <c r="A226" s="63" t="s">
        <v>346</v>
      </c>
      <c r="B226" s="95">
        <v>0</v>
      </c>
      <c r="C226" s="95">
        <v>0</v>
      </c>
    </row>
    <row r="227" spans="1:3">
      <c r="A227" s="64" t="s">
        <v>347</v>
      </c>
      <c r="B227" s="95">
        <v>0</v>
      </c>
      <c r="C227" s="95">
        <v>0</v>
      </c>
    </row>
    <row r="228" spans="1:3">
      <c r="A228" s="64" t="s">
        <v>348</v>
      </c>
      <c r="B228" s="95">
        <v>0</v>
      </c>
      <c r="C228" s="95">
        <v>0</v>
      </c>
    </row>
    <row r="229" spans="1:3">
      <c r="A229" s="63" t="s">
        <v>349</v>
      </c>
      <c r="B229" s="95">
        <v>0</v>
      </c>
      <c r="C229" s="95">
        <v>0</v>
      </c>
    </row>
    <row r="230" spans="1:3">
      <c r="A230" s="64" t="s">
        <v>350</v>
      </c>
      <c r="B230" s="95">
        <v>0</v>
      </c>
      <c r="C230" s="95">
        <v>0</v>
      </c>
    </row>
    <row r="231" spans="1:3">
      <c r="A231" s="64" t="s">
        <v>351</v>
      </c>
      <c r="B231" s="95">
        <v>0</v>
      </c>
      <c r="C231" s="95">
        <v>0</v>
      </c>
    </row>
    <row r="232" spans="1:3">
      <c r="A232" s="63" t="s">
        <v>352</v>
      </c>
      <c r="B232" s="95">
        <v>3202431.5777399996</v>
      </c>
      <c r="C232" s="95">
        <v>3202431.5777399996</v>
      </c>
    </row>
    <row r="233" spans="1:3">
      <c r="A233" s="64" t="s">
        <v>353</v>
      </c>
      <c r="B233" s="95">
        <v>2165642.29685</v>
      </c>
      <c r="C233" s="95">
        <v>2165642.29685</v>
      </c>
    </row>
    <row r="234" spans="1:3">
      <c r="A234" s="64" t="s">
        <v>354</v>
      </c>
      <c r="B234" s="95">
        <v>0</v>
      </c>
      <c r="C234" s="95">
        <v>0</v>
      </c>
    </row>
    <row r="235" spans="1:3">
      <c r="A235" s="64" t="s">
        <v>355</v>
      </c>
      <c r="B235" s="95">
        <v>169847.74041</v>
      </c>
      <c r="C235" s="95">
        <v>169847.74041</v>
      </c>
    </row>
    <row r="236" spans="1:3">
      <c r="A236" s="64" t="s">
        <v>356</v>
      </c>
      <c r="B236" s="95">
        <v>0</v>
      </c>
      <c r="C236" s="95">
        <v>0</v>
      </c>
    </row>
    <row r="237" spans="1:3">
      <c r="A237" s="64" t="s">
        <v>357</v>
      </c>
      <c r="B237" s="95">
        <v>0</v>
      </c>
      <c r="C237" s="95">
        <v>0</v>
      </c>
    </row>
    <row r="238" spans="1:3">
      <c r="A238" s="64" t="s">
        <v>358</v>
      </c>
      <c r="B238" s="95">
        <v>0</v>
      </c>
      <c r="C238" s="95">
        <v>0</v>
      </c>
    </row>
    <row r="239" spans="1:3">
      <c r="A239" s="64" t="s">
        <v>359</v>
      </c>
      <c r="B239" s="95">
        <v>0</v>
      </c>
      <c r="C239" s="95">
        <v>0</v>
      </c>
    </row>
    <row r="240" spans="1:3">
      <c r="A240" s="64" t="s">
        <v>360</v>
      </c>
      <c r="B240" s="95">
        <v>866941.54047999997</v>
      </c>
      <c r="C240" s="95">
        <v>866941.54047999997</v>
      </c>
    </row>
    <row r="241" spans="1:3">
      <c r="A241" s="63" t="s">
        <v>361</v>
      </c>
      <c r="B241" s="95">
        <v>4577987.18255</v>
      </c>
      <c r="C241" s="95">
        <v>4577987.18255</v>
      </c>
    </row>
    <row r="242" spans="1:3">
      <c r="A242" s="64" t="s">
        <v>362</v>
      </c>
      <c r="B242" s="95">
        <v>232869.70882</v>
      </c>
      <c r="C242" s="95">
        <v>232869.70882</v>
      </c>
    </row>
    <row r="243" spans="1:3">
      <c r="A243" s="64" t="s">
        <v>363</v>
      </c>
      <c r="B243" s="95">
        <v>75.459999999999994</v>
      </c>
      <c r="C243" s="95">
        <v>75.459999999999994</v>
      </c>
    </row>
    <row r="244" spans="1:3">
      <c r="A244" s="64" t="s">
        <v>364</v>
      </c>
      <c r="B244" s="95">
        <v>30112.953010000001</v>
      </c>
      <c r="C244" s="95">
        <v>30112.953010000001</v>
      </c>
    </row>
    <row r="245" spans="1:3">
      <c r="A245" s="64" t="s">
        <v>365</v>
      </c>
      <c r="B245" s="95">
        <v>11226.219859999999</v>
      </c>
      <c r="C245" s="95">
        <v>11226.219859999999</v>
      </c>
    </row>
    <row r="246" spans="1:3">
      <c r="A246" s="64" t="s">
        <v>1449</v>
      </c>
      <c r="B246" s="95">
        <v>0</v>
      </c>
      <c r="C246" s="95">
        <v>0</v>
      </c>
    </row>
    <row r="247" spans="1:3">
      <c r="A247" s="64" t="s">
        <v>366</v>
      </c>
      <c r="B247" s="95">
        <v>4303702.8408599999</v>
      </c>
      <c r="C247" s="95">
        <v>4303702.8408599999</v>
      </c>
    </row>
    <row r="248" spans="1:3">
      <c r="A248" s="63" t="s">
        <v>367</v>
      </c>
      <c r="B248" s="95">
        <v>1454015.8911700002</v>
      </c>
      <c r="C248" s="95">
        <v>1454015.8911700002</v>
      </c>
    </row>
    <row r="249" spans="1:3">
      <c r="A249" s="64" t="s">
        <v>368</v>
      </c>
      <c r="B249" s="95">
        <v>1452954.2538000001</v>
      </c>
      <c r="C249" s="95">
        <v>1452954.2538000001</v>
      </c>
    </row>
    <row r="250" spans="1:3">
      <c r="A250" s="64" t="s">
        <v>369</v>
      </c>
      <c r="B250" s="95">
        <v>1061.6373700000001</v>
      </c>
      <c r="C250" s="95">
        <v>1061.6373700000001</v>
      </c>
    </row>
    <row r="251" spans="1:3">
      <c r="A251" s="63" t="s">
        <v>370</v>
      </c>
      <c r="B251" s="95">
        <v>12047343.27846</v>
      </c>
      <c r="C251" s="95">
        <v>12047343.27846</v>
      </c>
    </row>
    <row r="252" spans="1:3">
      <c r="A252" s="64" t="s">
        <v>368</v>
      </c>
      <c r="B252" s="95">
        <v>11978544.656610001</v>
      </c>
      <c r="C252" s="95">
        <v>11978544.656610001</v>
      </c>
    </row>
    <row r="253" spans="1:3">
      <c r="A253" s="64" t="s">
        <v>369</v>
      </c>
      <c r="B253" s="95">
        <v>68798.621849999996</v>
      </c>
      <c r="C253" s="95">
        <v>68798.621849999996</v>
      </c>
    </row>
    <row r="254" spans="1:3">
      <c r="A254" s="177" t="s">
        <v>371</v>
      </c>
      <c r="B254" s="57">
        <v>40376.019009999996</v>
      </c>
      <c r="C254" s="57">
        <v>40376.019009999996</v>
      </c>
    </row>
    <row r="255" spans="1:3">
      <c r="A255" s="64" t="s">
        <v>372</v>
      </c>
      <c r="B255" s="95">
        <v>2.3685399999999999</v>
      </c>
      <c r="C255" s="95">
        <v>2.3685399999999999</v>
      </c>
    </row>
    <row r="256" spans="1:3">
      <c r="A256" s="64" t="s">
        <v>373</v>
      </c>
      <c r="B256" s="95">
        <v>1977.3489299999999</v>
      </c>
      <c r="C256" s="95">
        <v>1977.3489299999999</v>
      </c>
    </row>
    <row r="257" spans="1:3">
      <c r="A257" s="64" t="s">
        <v>374</v>
      </c>
      <c r="B257" s="95">
        <v>35365.538679999998</v>
      </c>
      <c r="C257" s="95">
        <v>35365.538679999998</v>
      </c>
    </row>
    <row r="258" spans="1:3">
      <c r="A258" s="64" t="s">
        <v>375</v>
      </c>
      <c r="B258" s="95">
        <v>0</v>
      </c>
      <c r="C258" s="95">
        <v>0</v>
      </c>
    </row>
    <row r="259" spans="1:3">
      <c r="A259" s="64" t="s">
        <v>376</v>
      </c>
      <c r="B259" s="95">
        <v>324.42926</v>
      </c>
      <c r="C259" s="95">
        <v>324.42926</v>
      </c>
    </row>
    <row r="260" spans="1:3">
      <c r="A260" s="64" t="s">
        <v>377</v>
      </c>
      <c r="B260" s="95">
        <v>0</v>
      </c>
      <c r="C260" s="95">
        <v>0</v>
      </c>
    </row>
    <row r="261" spans="1:3">
      <c r="A261" s="64" t="s">
        <v>378</v>
      </c>
      <c r="B261" s="95">
        <v>0</v>
      </c>
      <c r="C261" s="95">
        <v>0</v>
      </c>
    </row>
    <row r="262" spans="1:3">
      <c r="A262" s="64" t="s">
        <v>379</v>
      </c>
      <c r="B262" s="95">
        <v>0</v>
      </c>
      <c r="C262" s="95">
        <v>0</v>
      </c>
    </row>
    <row r="263" spans="1:3">
      <c r="A263" s="64" t="s">
        <v>380</v>
      </c>
      <c r="B263" s="95">
        <v>0</v>
      </c>
      <c r="C263" s="95">
        <v>0</v>
      </c>
    </row>
    <row r="264" spans="1:3">
      <c r="A264" s="64" t="s">
        <v>381</v>
      </c>
      <c r="B264" s="95">
        <v>2706.3335999999999</v>
      </c>
      <c r="C264" s="95">
        <v>2706.3335999999999</v>
      </c>
    </row>
    <row r="265" spans="1:3">
      <c r="A265" s="64" t="s">
        <v>382</v>
      </c>
      <c r="B265" s="95">
        <v>0</v>
      </c>
      <c r="C265" s="95">
        <v>0</v>
      </c>
    </row>
    <row r="266" spans="1:3">
      <c r="A266" s="177" t="s">
        <v>383</v>
      </c>
      <c r="B266" s="57">
        <v>-22510.587210000002</v>
      </c>
      <c r="C266" s="57">
        <v>-22510.587210000002</v>
      </c>
    </row>
    <row r="267" spans="1:3">
      <c r="A267" s="64" t="s">
        <v>384</v>
      </c>
      <c r="B267" s="95">
        <v>-15467.00144</v>
      </c>
      <c r="C267" s="95">
        <v>-15467.00144</v>
      </c>
    </row>
    <row r="268" spans="1:3">
      <c r="A268" s="64" t="s">
        <v>385</v>
      </c>
      <c r="B268" s="95">
        <v>0</v>
      </c>
      <c r="C268" s="95">
        <v>0</v>
      </c>
    </row>
    <row r="269" spans="1:3">
      <c r="A269" s="64" t="s">
        <v>386</v>
      </c>
      <c r="B269" s="95">
        <v>-7029.3552</v>
      </c>
      <c r="C269" s="95">
        <v>-7029.3552</v>
      </c>
    </row>
    <row r="270" spans="1:3">
      <c r="A270" s="64" t="s">
        <v>387</v>
      </c>
      <c r="B270" s="95">
        <v>0</v>
      </c>
      <c r="C270" s="95">
        <v>0</v>
      </c>
    </row>
    <row r="271" spans="1:3">
      <c r="A271" s="64" t="s">
        <v>388</v>
      </c>
      <c r="B271" s="95">
        <v>0</v>
      </c>
      <c r="C271" s="95">
        <v>0</v>
      </c>
    </row>
    <row r="272" spans="1:3">
      <c r="A272" s="65" t="s">
        <v>389</v>
      </c>
      <c r="B272" s="95">
        <v>0</v>
      </c>
      <c r="C272" s="95">
        <v>0</v>
      </c>
    </row>
    <row r="273" spans="1:3">
      <c r="A273" s="65" t="s">
        <v>460</v>
      </c>
      <c r="B273" s="95">
        <v>-14.23057</v>
      </c>
      <c r="C273" s="95">
        <v>-14.23057</v>
      </c>
    </row>
    <row r="274" spans="1:3">
      <c r="A274" s="177" t="s">
        <v>974</v>
      </c>
      <c r="B274" s="57">
        <v>17865.431800000002</v>
      </c>
      <c r="C274" s="57">
        <v>17865.431800000002</v>
      </c>
    </row>
    <row r="275" spans="1:3">
      <c r="A275" s="155" t="s">
        <v>390</v>
      </c>
      <c r="B275" s="57">
        <v>3899.4598500000002</v>
      </c>
      <c r="C275" s="57">
        <v>3899.4598500000002</v>
      </c>
    </row>
    <row r="276" spans="1:3">
      <c r="A276" s="64" t="s">
        <v>391</v>
      </c>
      <c r="B276" s="95">
        <v>1084.4112399999999</v>
      </c>
      <c r="C276" s="95">
        <v>1084.4112399999999</v>
      </c>
    </row>
    <row r="277" spans="1:3">
      <c r="A277" s="64" t="s">
        <v>392</v>
      </c>
      <c r="B277" s="95">
        <v>0.20508999999999999</v>
      </c>
      <c r="C277" s="95">
        <v>0.20508999999999999</v>
      </c>
    </row>
    <row r="278" spans="1:3">
      <c r="A278" s="64" t="s">
        <v>393</v>
      </c>
      <c r="B278" s="95">
        <v>0</v>
      </c>
      <c r="C278" s="95">
        <v>0</v>
      </c>
    </row>
    <row r="279" spans="1:3">
      <c r="A279" s="64" t="s">
        <v>394</v>
      </c>
      <c r="B279" s="95">
        <v>0</v>
      </c>
      <c r="C279" s="95">
        <v>0</v>
      </c>
    </row>
    <row r="280" spans="1:3">
      <c r="A280" s="62" t="s">
        <v>395</v>
      </c>
      <c r="B280" s="95">
        <v>35.317519999999995</v>
      </c>
      <c r="C280" s="95">
        <v>35.317519999999995</v>
      </c>
    </row>
    <row r="281" spans="1:3">
      <c r="A281" s="62" t="s">
        <v>396</v>
      </c>
      <c r="B281" s="95">
        <v>2779.5259999999998</v>
      </c>
      <c r="C281" s="95">
        <v>2779.5259999999998</v>
      </c>
    </row>
    <row r="282" spans="1:3">
      <c r="A282" s="177" t="s">
        <v>397</v>
      </c>
      <c r="B282" s="57">
        <v>-254.56435000000002</v>
      </c>
      <c r="C282" s="57">
        <v>-254.56435000000002</v>
      </c>
    </row>
    <row r="283" spans="1:3">
      <c r="A283" s="64" t="s">
        <v>391</v>
      </c>
      <c r="B283" s="95">
        <v>-171.78748999999999</v>
      </c>
      <c r="C283" s="95">
        <v>-171.78748999999999</v>
      </c>
    </row>
    <row r="284" spans="1:3">
      <c r="A284" s="64" t="s">
        <v>398</v>
      </c>
      <c r="B284" s="95">
        <v>-77.248000000000005</v>
      </c>
      <c r="C284" s="95">
        <v>-77.248000000000005</v>
      </c>
    </row>
    <row r="285" spans="1:3">
      <c r="A285" s="64" t="s">
        <v>399</v>
      </c>
      <c r="B285" s="95">
        <v>-4.3482500000000002</v>
      </c>
      <c r="C285" s="95">
        <v>-4.3482500000000002</v>
      </c>
    </row>
    <row r="286" spans="1:3">
      <c r="A286" s="64" t="s">
        <v>400</v>
      </c>
      <c r="B286" s="95">
        <v>0</v>
      </c>
      <c r="C286" s="95">
        <v>0</v>
      </c>
    </row>
    <row r="287" spans="1:3">
      <c r="A287" s="65" t="s">
        <v>401</v>
      </c>
      <c r="B287" s="95">
        <v>0</v>
      </c>
      <c r="C287" s="95">
        <v>0</v>
      </c>
    </row>
    <row r="288" spans="1:3">
      <c r="A288" s="65" t="s">
        <v>402</v>
      </c>
      <c r="B288" s="95">
        <v>-1.1806099999999999</v>
      </c>
      <c r="C288" s="95">
        <v>-1.1806099999999999</v>
      </c>
    </row>
    <row r="289" spans="1:3">
      <c r="A289" s="177" t="s">
        <v>973</v>
      </c>
      <c r="B289" s="57">
        <v>21510.327300000001</v>
      </c>
      <c r="C289" s="57">
        <v>21510.327300000001</v>
      </c>
    </row>
    <row r="290" spans="1:3">
      <c r="A290" s="64" t="s">
        <v>403</v>
      </c>
      <c r="B290" s="95">
        <v>9307.0470700000005</v>
      </c>
      <c r="C290" s="95">
        <v>9307.0470700000005</v>
      </c>
    </row>
    <row r="291" spans="1:3">
      <c r="A291" s="64" t="s">
        <v>404</v>
      </c>
      <c r="B291" s="95">
        <v>80.674279999999996</v>
      </c>
      <c r="C291" s="95">
        <v>80.674279999999996</v>
      </c>
    </row>
    <row r="292" spans="1:3">
      <c r="A292" s="64" t="s">
        <v>405</v>
      </c>
      <c r="B292" s="95">
        <v>9226.3727899999994</v>
      </c>
      <c r="C292" s="95">
        <v>9226.3727899999994</v>
      </c>
    </row>
    <row r="293" spans="1:3">
      <c r="A293" s="64" t="s">
        <v>406</v>
      </c>
      <c r="B293" s="95">
        <v>0</v>
      </c>
      <c r="C293" s="95">
        <v>0</v>
      </c>
    </row>
    <row r="294" spans="1:3">
      <c r="A294" s="64" t="s">
        <v>407</v>
      </c>
      <c r="B294" s="95">
        <v>0</v>
      </c>
      <c r="C294" s="95">
        <v>0</v>
      </c>
    </row>
    <row r="295" spans="1:3">
      <c r="A295" s="64" t="s">
        <v>408</v>
      </c>
      <c r="B295" s="95">
        <v>0</v>
      </c>
      <c r="C295" s="95">
        <v>0</v>
      </c>
    </row>
    <row r="296" spans="1:3">
      <c r="A296" s="64" t="s">
        <v>409</v>
      </c>
      <c r="B296" s="95">
        <v>0</v>
      </c>
      <c r="C296" s="95">
        <v>0</v>
      </c>
    </row>
    <row r="297" spans="1:3">
      <c r="A297" s="64" t="s">
        <v>410</v>
      </c>
      <c r="B297" s="95">
        <v>0</v>
      </c>
      <c r="C297" s="95">
        <v>0</v>
      </c>
    </row>
    <row r="298" spans="1:3">
      <c r="A298" s="64" t="s">
        <v>411</v>
      </c>
      <c r="B298" s="95">
        <v>-15153.336070000001</v>
      </c>
      <c r="C298" s="95">
        <v>-15153.336070000001</v>
      </c>
    </row>
    <row r="299" spans="1:3">
      <c r="A299" s="64" t="s">
        <v>412</v>
      </c>
      <c r="B299" s="95">
        <v>-13988.05761</v>
      </c>
      <c r="C299" s="95">
        <v>-13988.05761</v>
      </c>
    </row>
    <row r="300" spans="1:3">
      <c r="A300" s="64" t="s">
        <v>413</v>
      </c>
      <c r="B300" s="95">
        <v>-3.8999999999999999E-4</v>
      </c>
      <c r="C300" s="95">
        <v>-3.8999999999999999E-4</v>
      </c>
    </row>
    <row r="301" spans="1:3">
      <c r="A301" s="64" t="s">
        <v>414</v>
      </c>
      <c r="B301" s="95">
        <v>-1.7133499999999999</v>
      </c>
      <c r="C301" s="95">
        <v>-1.7133499999999999</v>
      </c>
    </row>
    <row r="302" spans="1:3">
      <c r="A302" s="65" t="s">
        <v>415</v>
      </c>
      <c r="B302" s="95">
        <v>-1163.5647200000001</v>
      </c>
      <c r="C302" s="95">
        <v>-1163.5647200000001</v>
      </c>
    </row>
    <row r="303" spans="1:3">
      <c r="A303" s="65" t="s">
        <v>1450</v>
      </c>
      <c r="B303" s="95">
        <v>0</v>
      </c>
      <c r="C303" s="95">
        <v>0</v>
      </c>
    </row>
    <row r="304" spans="1:3">
      <c r="A304" s="64" t="s">
        <v>417</v>
      </c>
      <c r="B304" s="95">
        <v>0</v>
      </c>
      <c r="C304" s="95">
        <v>0</v>
      </c>
    </row>
    <row r="305" spans="1:3">
      <c r="A305" s="177" t="s">
        <v>972</v>
      </c>
      <c r="B305" s="57">
        <v>15664.0383</v>
      </c>
      <c r="C305" s="57">
        <v>15664.0383</v>
      </c>
    </row>
    <row r="306" spans="1:3">
      <c r="A306" s="177" t="s">
        <v>418</v>
      </c>
      <c r="B306" s="57">
        <v>-14501.326640000001</v>
      </c>
      <c r="C306" s="57">
        <v>-14501.326640000001</v>
      </c>
    </row>
    <row r="307" spans="1:3">
      <c r="A307" s="64" t="s">
        <v>419</v>
      </c>
      <c r="B307" s="95">
        <v>-7610.2591400000001</v>
      </c>
      <c r="C307" s="95">
        <v>-7610.2591400000001</v>
      </c>
    </row>
    <row r="308" spans="1:3">
      <c r="A308" s="64" t="s">
        <v>420</v>
      </c>
      <c r="B308" s="95">
        <v>-884.96514000000002</v>
      </c>
      <c r="C308" s="95">
        <v>-884.96514000000002</v>
      </c>
    </row>
    <row r="309" spans="1:3">
      <c r="A309" s="64" t="s">
        <v>421</v>
      </c>
      <c r="B309" s="95">
        <v>-21.089259999999999</v>
      </c>
      <c r="C309" s="95">
        <v>-21.089259999999999</v>
      </c>
    </row>
    <row r="310" spans="1:3">
      <c r="A310" s="64" t="s">
        <v>422</v>
      </c>
      <c r="B310" s="95">
        <v>-632.57514000000003</v>
      </c>
      <c r="C310" s="95">
        <v>-632.57514000000003</v>
      </c>
    </row>
    <row r="311" spans="1:3">
      <c r="A311" s="64" t="s">
        <v>423</v>
      </c>
      <c r="B311" s="95">
        <v>-1201.92365</v>
      </c>
      <c r="C311" s="95">
        <v>-1201.92365</v>
      </c>
    </row>
    <row r="312" spans="1:3">
      <c r="A312" s="64" t="s">
        <v>424</v>
      </c>
      <c r="B312" s="95">
        <v>-123.52135000000001</v>
      </c>
      <c r="C312" s="95">
        <v>-123.52135000000001</v>
      </c>
    </row>
    <row r="313" spans="1:3">
      <c r="A313" s="64" t="s">
        <v>425</v>
      </c>
      <c r="B313" s="95">
        <v>-397.77974</v>
      </c>
      <c r="C313" s="95">
        <v>-397.77974</v>
      </c>
    </row>
    <row r="314" spans="1:3">
      <c r="A314" s="64" t="s">
        <v>426</v>
      </c>
      <c r="B314" s="95">
        <v>-153.48405</v>
      </c>
      <c r="C314" s="95">
        <v>-153.48405</v>
      </c>
    </row>
    <row r="315" spans="1:3">
      <c r="A315" s="64" t="s">
        <v>427</v>
      </c>
      <c r="B315" s="95">
        <v>-3475.7291700000001</v>
      </c>
      <c r="C315" s="95">
        <v>-3475.7291700000001</v>
      </c>
    </row>
    <row r="316" spans="1:3">
      <c r="A316" s="155" t="s">
        <v>971</v>
      </c>
      <c r="B316" s="57">
        <v>1162.7116599999999</v>
      </c>
      <c r="C316" s="57">
        <v>1162.7116599999999</v>
      </c>
    </row>
    <row r="317" spans="1:3">
      <c r="A317" s="65" t="s">
        <v>428</v>
      </c>
      <c r="B317" s="95">
        <v>3.13E-3</v>
      </c>
      <c r="C317" s="95">
        <v>3.13E-3</v>
      </c>
    </row>
    <row r="318" spans="1:3">
      <c r="A318" s="65" t="s">
        <v>429</v>
      </c>
      <c r="B318" s="95">
        <v>0</v>
      </c>
      <c r="C318" s="95">
        <v>0</v>
      </c>
    </row>
    <row r="319" spans="1:3">
      <c r="A319" s="65" t="s">
        <v>430</v>
      </c>
      <c r="B319" s="95">
        <v>3.13E-3</v>
      </c>
      <c r="C319" s="95">
        <v>3.13E-3</v>
      </c>
    </row>
    <row r="320" spans="1:3">
      <c r="A320" s="65" t="s">
        <v>431</v>
      </c>
      <c r="B320" s="95">
        <v>0</v>
      </c>
      <c r="C320" s="95">
        <v>0</v>
      </c>
    </row>
    <row r="321" spans="1:3">
      <c r="A321" s="65" t="s">
        <v>432</v>
      </c>
      <c r="B321" s="95">
        <v>0</v>
      </c>
      <c r="C321" s="95">
        <v>0</v>
      </c>
    </row>
    <row r="322" spans="1:3">
      <c r="A322" s="65" t="s">
        <v>433</v>
      </c>
      <c r="B322" s="95">
        <v>0</v>
      </c>
      <c r="C322" s="95">
        <v>0</v>
      </c>
    </row>
    <row r="323" spans="1:3">
      <c r="A323" s="155" t="s">
        <v>1227</v>
      </c>
      <c r="B323" s="57">
        <v>1162.71479</v>
      </c>
      <c r="C323" s="57">
        <v>1162.71479</v>
      </c>
    </row>
    <row r="324" spans="1:3">
      <c r="A324" s="65" t="s">
        <v>434</v>
      </c>
      <c r="B324" s="95">
        <v>0</v>
      </c>
      <c r="C324" s="95">
        <v>0</v>
      </c>
    </row>
    <row r="325" spans="1:3">
      <c r="A325" s="155" t="s">
        <v>970</v>
      </c>
      <c r="B325" s="57">
        <v>1162.71479</v>
      </c>
      <c r="C325" s="57">
        <v>1162.71479</v>
      </c>
    </row>
    <row r="326" spans="1:3">
      <c r="A326" s="64" t="s">
        <v>435</v>
      </c>
      <c r="B326" s="95">
        <v>1214.9362699999999</v>
      </c>
      <c r="C326" s="95">
        <v>1214.9362699999999</v>
      </c>
    </row>
    <row r="327" spans="1:3">
      <c r="A327" s="155" t="s">
        <v>1228</v>
      </c>
      <c r="B327" s="57">
        <v>2377.6510600000001</v>
      </c>
      <c r="C327" s="57">
        <v>2377.6510600000001</v>
      </c>
    </row>
    <row r="328" spans="1:3">
      <c r="A328" s="64" t="s">
        <v>436</v>
      </c>
      <c r="B328" s="95">
        <v>0</v>
      </c>
      <c r="C328" s="95">
        <v>0</v>
      </c>
    </row>
    <row r="329" spans="1:3">
      <c r="A329" s="155" t="s">
        <v>969</v>
      </c>
      <c r="B329" s="57">
        <v>2377.6510600000001</v>
      </c>
      <c r="C329" s="57">
        <v>2377.6510600000001</v>
      </c>
    </row>
    <row r="330" spans="1:3">
      <c r="A330" s="65" t="s">
        <v>437</v>
      </c>
      <c r="B330" s="95">
        <v>0</v>
      </c>
      <c r="C330" s="95">
        <v>0</v>
      </c>
    </row>
    <row r="331" spans="1:3">
      <c r="A331" s="155" t="s">
        <v>968</v>
      </c>
      <c r="B331" s="57">
        <v>2377.6510600000001</v>
      </c>
      <c r="C331" s="57">
        <v>2377.6510600000001</v>
      </c>
    </row>
    <row r="332" spans="1:3" ht="3.75" customHeight="1" thickBot="1">
      <c r="A332" s="145"/>
      <c r="B332" s="208"/>
      <c r="C332" s="208"/>
    </row>
    <row r="333" spans="1:3" ht="15.75" thickTop="1">
      <c r="A333" s="64"/>
      <c r="B333" s="96"/>
      <c r="C333" s="96"/>
    </row>
  </sheetData>
  <mergeCells count="4">
    <mergeCell ref="A1:C1"/>
    <mergeCell ref="A2:C2"/>
    <mergeCell ref="A3:C3"/>
    <mergeCell ref="A4:C4"/>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6"/>
  <sheetViews>
    <sheetView workbookViewId="0">
      <selection activeCell="A3" sqref="A3:C3"/>
    </sheetView>
  </sheetViews>
  <sheetFormatPr defaultRowHeight="15"/>
  <cols>
    <col min="1" max="1" width="92.28515625" style="5" customWidth="1"/>
    <col min="2" max="2" width="8.28515625" style="5" bestFit="1" customWidth="1"/>
    <col min="3" max="3" width="9.28515625" style="5" bestFit="1" customWidth="1"/>
    <col min="4" max="16384" width="9.140625" style="5"/>
  </cols>
  <sheetData>
    <row r="1" spans="1:3" ht="30" customHeight="1">
      <c r="A1" s="727" t="s">
        <v>1015</v>
      </c>
      <c r="B1" s="727"/>
      <c r="C1" s="727"/>
    </row>
    <row r="2" spans="1:3" ht="18">
      <c r="A2" s="728" t="s">
        <v>962</v>
      </c>
      <c r="B2" s="728"/>
      <c r="C2" s="728"/>
    </row>
    <row r="3" spans="1:3" ht="30" customHeight="1">
      <c r="A3" s="734" t="s">
        <v>1468</v>
      </c>
      <c r="B3" s="734"/>
      <c r="C3" s="734"/>
    </row>
    <row r="4" spans="1:3">
      <c r="A4" s="103"/>
      <c r="B4" s="178"/>
      <c r="C4" s="178"/>
    </row>
    <row r="5" spans="1:3" ht="30" customHeight="1">
      <c r="A5" s="102"/>
      <c r="B5" s="52" t="s">
        <v>119</v>
      </c>
      <c r="C5" s="53" t="s">
        <v>518</v>
      </c>
    </row>
    <row r="6" spans="1:3">
      <c r="A6" s="103"/>
      <c r="B6" s="104"/>
      <c r="C6" s="105"/>
    </row>
    <row r="7" spans="1:3">
      <c r="A7" s="72" t="s">
        <v>520</v>
      </c>
      <c r="B7" s="52"/>
      <c r="C7" s="53"/>
    </row>
    <row r="8" spans="1:3">
      <c r="A8" s="103" t="s">
        <v>521</v>
      </c>
      <c r="B8" s="106">
        <v>2.29E-2</v>
      </c>
      <c r="C8" s="106">
        <v>2.29E-2</v>
      </c>
    </row>
    <row r="9" spans="1:3">
      <c r="A9" s="103" t="s">
        <v>522</v>
      </c>
      <c r="B9" s="106">
        <v>0.66149999999999998</v>
      </c>
      <c r="C9" s="106">
        <v>0.66149999999999998</v>
      </c>
    </row>
    <row r="10" spans="1:3">
      <c r="A10" s="72" t="s">
        <v>523</v>
      </c>
      <c r="B10" s="107"/>
      <c r="C10" s="107"/>
    </row>
    <row r="11" spans="1:3">
      <c r="A11" s="108" t="s">
        <v>1366</v>
      </c>
      <c r="B11" s="106">
        <v>0.55549999999999999</v>
      </c>
      <c r="C11" s="106">
        <v>0.55549999999999999</v>
      </c>
    </row>
    <row r="12" spans="1:3">
      <c r="A12" s="108" t="s">
        <v>1367</v>
      </c>
      <c r="B12" s="106">
        <v>0.55669999999999997</v>
      </c>
      <c r="C12" s="106">
        <v>0.55669999999999997</v>
      </c>
    </row>
    <row r="13" spans="1:3">
      <c r="A13" s="103" t="s">
        <v>1368</v>
      </c>
      <c r="B13" s="106">
        <v>0.32779999999999998</v>
      </c>
      <c r="C13" s="106">
        <v>0.32779999999999998</v>
      </c>
    </row>
    <row r="14" spans="1:3">
      <c r="A14" s="108" t="s">
        <v>1369</v>
      </c>
      <c r="B14" s="106">
        <v>0</v>
      </c>
      <c r="C14" s="106">
        <v>0</v>
      </c>
    </row>
    <row r="15" spans="1:3">
      <c r="A15" s="109" t="s">
        <v>524</v>
      </c>
      <c r="B15" s="107"/>
      <c r="C15" s="107"/>
    </row>
    <row r="16" spans="1:3">
      <c r="A16" s="108" t="s">
        <v>1417</v>
      </c>
      <c r="B16" s="106">
        <v>1</v>
      </c>
      <c r="C16" s="106">
        <v>1</v>
      </c>
    </row>
    <row r="17" spans="1:3">
      <c r="A17" s="108" t="s">
        <v>1371</v>
      </c>
      <c r="B17" s="106">
        <v>0</v>
      </c>
      <c r="C17" s="106">
        <v>0</v>
      </c>
    </row>
    <row r="18" spans="1:3">
      <c r="A18" s="108" t="s">
        <v>525</v>
      </c>
      <c r="B18" s="110">
        <v>959.72619999999995</v>
      </c>
      <c r="C18" s="110">
        <v>959.72619999999995</v>
      </c>
    </row>
    <row r="19" spans="1:3">
      <c r="A19" s="109" t="s">
        <v>526</v>
      </c>
      <c r="B19" s="111"/>
      <c r="C19" s="111"/>
    </row>
    <row r="20" spans="1:3">
      <c r="A20" s="103" t="s">
        <v>527</v>
      </c>
      <c r="B20" s="106">
        <v>0.98619999999999997</v>
      </c>
      <c r="C20" s="106">
        <v>0.98619999999999997</v>
      </c>
    </row>
    <row r="21" spans="1:3">
      <c r="A21" s="103" t="s">
        <v>528</v>
      </c>
      <c r="B21" s="106">
        <v>0.1144</v>
      </c>
      <c r="C21" s="106">
        <v>0.1144</v>
      </c>
    </row>
    <row r="22" spans="1:3">
      <c r="A22" s="108" t="s">
        <v>529</v>
      </c>
      <c r="B22" s="106">
        <v>1.38E-2</v>
      </c>
      <c r="C22" s="106">
        <v>1.38E-2</v>
      </c>
    </row>
    <row r="23" spans="1:3">
      <c r="A23" s="108" t="s">
        <v>530</v>
      </c>
      <c r="B23" s="106">
        <v>0.1135</v>
      </c>
      <c r="C23" s="106">
        <v>0.1135</v>
      </c>
    </row>
    <row r="24" spans="1:3">
      <c r="A24" s="108" t="s">
        <v>531</v>
      </c>
      <c r="B24" s="106">
        <v>2.1499999999999998E-2</v>
      </c>
      <c r="C24" s="106">
        <v>2.1499999999999998E-2</v>
      </c>
    </row>
    <row r="25" spans="1:3">
      <c r="A25" s="108" t="s">
        <v>532</v>
      </c>
      <c r="B25" s="106">
        <v>3.9699999999999999E-2</v>
      </c>
      <c r="C25" s="106">
        <v>3.9699999999999999E-2</v>
      </c>
    </row>
    <row r="26" spans="1:3">
      <c r="A26" s="108" t="s">
        <v>1372</v>
      </c>
      <c r="B26" s="106">
        <v>2.1899999999999999E-2</v>
      </c>
      <c r="C26" s="106">
        <v>2.1899999999999999E-2</v>
      </c>
    </row>
    <row r="27" spans="1:3">
      <c r="A27" s="108" t="s">
        <v>533</v>
      </c>
      <c r="B27" s="106">
        <v>0.97140000000000004</v>
      </c>
      <c r="C27" s="106">
        <v>0.97140000000000004</v>
      </c>
    </row>
    <row r="28" spans="1:3">
      <c r="A28" s="108" t="s">
        <v>534</v>
      </c>
      <c r="B28" s="106">
        <v>1.43E-2</v>
      </c>
      <c r="C28" s="106">
        <v>1.43E-2</v>
      </c>
    </row>
    <row r="29" spans="1:3">
      <c r="A29" s="108" t="s">
        <v>535</v>
      </c>
      <c r="B29" s="106">
        <v>8.9999999999999998E-4</v>
      </c>
      <c r="C29" s="106">
        <v>8.9999999999999998E-4</v>
      </c>
    </row>
    <row r="30" spans="1:3">
      <c r="A30" s="108" t="s">
        <v>536</v>
      </c>
      <c r="B30" s="106">
        <v>4.0000000000000002E-4</v>
      </c>
      <c r="C30" s="106">
        <v>4.0000000000000002E-4</v>
      </c>
    </row>
    <row r="31" spans="1:3">
      <c r="A31" s="108" t="s">
        <v>537</v>
      </c>
      <c r="B31" s="106">
        <v>4.4000000000000003E-3</v>
      </c>
      <c r="C31" s="106">
        <v>4.4000000000000003E-3</v>
      </c>
    </row>
    <row r="32" spans="1:3">
      <c r="A32" s="108" t="s">
        <v>538</v>
      </c>
      <c r="B32" s="106">
        <v>8.5000000000000006E-3</v>
      </c>
      <c r="C32" s="106">
        <v>8.5000000000000006E-3</v>
      </c>
    </row>
    <row r="33" spans="1:3">
      <c r="A33" s="109" t="s">
        <v>539</v>
      </c>
      <c r="B33" s="107"/>
      <c r="C33" s="107"/>
    </row>
    <row r="34" spans="1:3">
      <c r="A34" s="108" t="s">
        <v>540</v>
      </c>
      <c r="B34" s="106">
        <v>0</v>
      </c>
      <c r="C34" s="106">
        <v>0</v>
      </c>
    </row>
    <row r="35" spans="1:3">
      <c r="A35" s="108" t="s">
        <v>541</v>
      </c>
      <c r="B35" s="106">
        <v>0</v>
      </c>
      <c r="C35" s="106">
        <v>0</v>
      </c>
    </row>
    <row r="36" spans="1:3">
      <c r="A36" s="108" t="s">
        <v>542</v>
      </c>
      <c r="B36" s="106">
        <v>0.1328</v>
      </c>
      <c r="C36" s="106">
        <v>0.1328</v>
      </c>
    </row>
    <row r="37" spans="1:3">
      <c r="A37" s="108" t="s">
        <v>543</v>
      </c>
      <c r="B37" s="106">
        <v>0.1187</v>
      </c>
      <c r="C37" s="106">
        <v>0.1187</v>
      </c>
    </row>
    <row r="38" spans="1:3">
      <c r="A38" s="103" t="s">
        <v>1452</v>
      </c>
      <c r="B38" s="106">
        <v>0.2631</v>
      </c>
      <c r="C38" s="106">
        <v>0.2631</v>
      </c>
    </row>
    <row r="39" spans="1:3">
      <c r="A39" s="72" t="s">
        <v>544</v>
      </c>
      <c r="B39" s="107"/>
      <c r="C39" s="107"/>
    </row>
    <row r="40" spans="1:3">
      <c r="A40" s="108" t="s">
        <v>545</v>
      </c>
      <c r="B40" s="106">
        <v>0.1062</v>
      </c>
      <c r="C40" s="106">
        <v>0.1062</v>
      </c>
    </row>
    <row r="41" spans="1:3">
      <c r="A41" s="108" t="s">
        <v>546</v>
      </c>
      <c r="B41" s="106">
        <v>0.1062</v>
      </c>
      <c r="C41" s="106">
        <v>0.1062</v>
      </c>
    </row>
    <row r="42" spans="1:3">
      <c r="A42" s="108" t="s">
        <v>547</v>
      </c>
      <c r="B42" s="106">
        <v>8.4199999999999997E-2</v>
      </c>
      <c r="C42" s="106">
        <v>8.4199999999999997E-2</v>
      </c>
    </row>
    <row r="43" spans="1:3">
      <c r="A43" s="108" t="s">
        <v>548</v>
      </c>
      <c r="B43" s="106">
        <v>1.4999999999999999E-2</v>
      </c>
      <c r="C43" s="106">
        <v>1.4999999999999999E-2</v>
      </c>
    </row>
    <row r="44" spans="1:3">
      <c r="A44" s="108" t="s">
        <v>549</v>
      </c>
      <c r="B44" s="106">
        <v>3.3500000000000002E-2</v>
      </c>
      <c r="C44" s="106">
        <v>3.3500000000000002E-2</v>
      </c>
    </row>
    <row r="45" spans="1:3">
      <c r="A45" s="108" t="s">
        <v>550</v>
      </c>
      <c r="B45" s="106">
        <v>0.16239999999999999</v>
      </c>
      <c r="C45" s="106">
        <v>0.16239999999999999</v>
      </c>
    </row>
    <row r="46" spans="1:3">
      <c r="A46" s="109" t="s">
        <v>551</v>
      </c>
      <c r="B46" s="107"/>
      <c r="C46" s="107"/>
    </row>
    <row r="47" spans="1:3">
      <c r="A47" s="108" t="s">
        <v>552</v>
      </c>
      <c r="B47" s="106">
        <v>0.85350000000000004</v>
      </c>
      <c r="C47" s="106">
        <v>0.85350000000000004</v>
      </c>
    </row>
    <row r="48" spans="1:3">
      <c r="A48" s="108" t="s">
        <v>553</v>
      </c>
      <c r="B48" s="106">
        <v>0.95399999999999996</v>
      </c>
      <c r="C48" s="106">
        <v>0.95399999999999996</v>
      </c>
    </row>
    <row r="49" spans="1:3">
      <c r="A49" s="108" t="s">
        <v>554</v>
      </c>
      <c r="B49" s="106">
        <v>1E-3</v>
      </c>
      <c r="C49" s="106">
        <v>1E-3</v>
      </c>
    </row>
    <row r="50" spans="1:3" ht="15.75" thickBot="1">
      <c r="A50" s="288" t="s">
        <v>555</v>
      </c>
      <c r="B50" s="112">
        <v>1.3796999999999999</v>
      </c>
      <c r="C50" s="112">
        <v>1.3796999999999999</v>
      </c>
    </row>
    <row r="51" spans="1:3" ht="27" customHeight="1" thickTop="1">
      <c r="A51" s="795" t="s">
        <v>556</v>
      </c>
      <c r="B51" s="795"/>
      <c r="C51" s="795"/>
    </row>
    <row r="52" spans="1:3" ht="96.75" customHeight="1">
      <c r="A52" s="733" t="s">
        <v>557</v>
      </c>
      <c r="B52" s="733"/>
      <c r="C52" s="733"/>
    </row>
    <row r="53" spans="1:3" ht="82.5" customHeight="1">
      <c r="A53" s="733" t="s">
        <v>558</v>
      </c>
      <c r="B53" s="733"/>
      <c r="C53" s="733"/>
    </row>
    <row r="54" spans="1:3">
      <c r="A54" s="740" t="s">
        <v>1418</v>
      </c>
      <c r="B54" s="740"/>
      <c r="C54" s="740"/>
    </row>
    <row r="55" spans="1:3" ht="28.5" customHeight="1">
      <c r="A55" s="764" t="s">
        <v>560</v>
      </c>
      <c r="B55" s="764"/>
      <c r="C55" s="764"/>
    </row>
    <row r="56" spans="1:3">
      <c r="A56" s="11"/>
      <c r="B56" s="11"/>
      <c r="C56" s="11"/>
    </row>
    <row r="57" spans="1:3" ht="25.5">
      <c r="A57" s="159"/>
      <c r="B57" s="67" t="s">
        <v>119</v>
      </c>
      <c r="C57" s="68" t="s">
        <v>518</v>
      </c>
    </row>
    <row r="58" spans="1:3">
      <c r="A58" s="11"/>
      <c r="B58" s="11"/>
      <c r="C58" s="11"/>
    </row>
    <row r="59" spans="1:3">
      <c r="A59" s="109" t="s">
        <v>561</v>
      </c>
      <c r="B59" s="67"/>
      <c r="C59" s="68"/>
    </row>
    <row r="60" spans="1:3">
      <c r="A60" s="683" t="s">
        <v>890</v>
      </c>
      <c r="B60" s="160">
        <v>2.6100000000000002E-2</v>
      </c>
      <c r="C60" s="160">
        <v>2.6100000000000002E-2</v>
      </c>
    </row>
    <row r="61" spans="1:3">
      <c r="A61" s="683" t="s">
        <v>1373</v>
      </c>
      <c r="B61" s="160">
        <v>3.1399999999999997E-2</v>
      </c>
      <c r="C61" s="160">
        <v>3.1399999999999997E-2</v>
      </c>
    </row>
    <row r="62" spans="1:3">
      <c r="A62" s="683" t="s">
        <v>1374</v>
      </c>
      <c r="B62" s="160">
        <v>2.29E-2</v>
      </c>
      <c r="C62" s="160">
        <v>2.29E-2</v>
      </c>
    </row>
    <row r="63" spans="1:3">
      <c r="A63" s="683" t="s">
        <v>1375</v>
      </c>
      <c r="B63" s="160">
        <v>1.6999999999999999E-3</v>
      </c>
      <c r="C63" s="160">
        <v>1.6999999999999999E-3</v>
      </c>
    </row>
    <row r="64" spans="1:3">
      <c r="A64" s="683" t="s">
        <v>1376</v>
      </c>
      <c r="B64" s="160">
        <v>3.5000000000000001E-3</v>
      </c>
      <c r="C64" s="160">
        <v>3.5000000000000001E-3</v>
      </c>
    </row>
    <row r="65" spans="1:3">
      <c r="A65" s="683" t="s">
        <v>1377</v>
      </c>
      <c r="B65" s="160">
        <v>3.5000000000000001E-3</v>
      </c>
      <c r="C65" s="160">
        <v>3.5000000000000001E-3</v>
      </c>
    </row>
    <row r="66" spans="1:3">
      <c r="A66" s="683" t="s">
        <v>1378</v>
      </c>
      <c r="B66" s="160">
        <v>3.27E-2</v>
      </c>
      <c r="C66" s="160">
        <v>3.27E-2</v>
      </c>
    </row>
    <row r="67" spans="1:3">
      <c r="A67" s="684" t="s">
        <v>562</v>
      </c>
      <c r="B67" s="67"/>
      <c r="C67" s="68"/>
    </row>
    <row r="68" spans="1:3">
      <c r="A68" s="683" t="s">
        <v>898</v>
      </c>
      <c r="B68" s="160">
        <v>5.8999999999999997E-2</v>
      </c>
      <c r="C68" s="160">
        <v>5.8999999999999997E-2</v>
      </c>
    </row>
    <row r="69" spans="1:3">
      <c r="A69" s="683" t="s">
        <v>900</v>
      </c>
      <c r="B69" s="160">
        <v>-3.2899999999999999E-2</v>
      </c>
      <c r="C69" s="160">
        <v>-3.2899999999999999E-2</v>
      </c>
    </row>
    <row r="70" spans="1:3">
      <c r="A70" s="683" t="s">
        <v>902</v>
      </c>
      <c r="B70" s="160">
        <v>3.85E-2</v>
      </c>
      <c r="C70" s="160">
        <v>3.85E-2</v>
      </c>
    </row>
    <row r="71" spans="1:3">
      <c r="A71" s="683" t="s">
        <v>904</v>
      </c>
      <c r="B71" s="160">
        <v>0</v>
      </c>
      <c r="C71" s="160">
        <v>0</v>
      </c>
    </row>
    <row r="72" spans="1:3">
      <c r="A72" s="683" t="s">
        <v>1379</v>
      </c>
      <c r="B72" s="160">
        <v>-8.5000000000000006E-3</v>
      </c>
      <c r="C72" s="160">
        <v>-8.5000000000000006E-3</v>
      </c>
    </row>
    <row r="73" spans="1:3">
      <c r="A73" s="683" t="s">
        <v>1380</v>
      </c>
      <c r="B73" s="160">
        <v>5.3E-3</v>
      </c>
      <c r="C73" s="160">
        <v>5.3E-3</v>
      </c>
    </row>
    <row r="74" spans="1:3">
      <c r="A74" s="683" t="s">
        <v>1381</v>
      </c>
      <c r="B74" s="160">
        <v>-2.12E-2</v>
      </c>
      <c r="C74" s="160">
        <v>-2.12E-2</v>
      </c>
    </row>
    <row r="75" spans="1:3">
      <c r="A75" s="683" t="s">
        <v>1382</v>
      </c>
      <c r="B75" s="160">
        <v>1.8E-3</v>
      </c>
      <c r="C75" s="160">
        <v>1.8E-3</v>
      </c>
    </row>
    <row r="76" spans="1:3">
      <c r="A76" s="683" t="s">
        <v>1383</v>
      </c>
      <c r="B76" s="160">
        <v>0.27410000000000001</v>
      </c>
      <c r="C76" s="160">
        <v>0.27410000000000001</v>
      </c>
    </row>
    <row r="77" spans="1:3">
      <c r="A77" s="684" t="s">
        <v>563</v>
      </c>
      <c r="B77" s="67"/>
      <c r="C77" s="68"/>
    </row>
    <row r="78" spans="1:3">
      <c r="A78" s="683" t="s">
        <v>1384</v>
      </c>
      <c r="B78" s="160">
        <v>9.1200000000000003E-2</v>
      </c>
      <c r="C78" s="160">
        <v>9.1200000000000003E-2</v>
      </c>
    </row>
    <row r="79" spans="1:3">
      <c r="A79" s="683" t="s">
        <v>1385</v>
      </c>
      <c r="B79" s="160">
        <v>0</v>
      </c>
      <c r="C79" s="160">
        <v>0</v>
      </c>
    </row>
    <row r="80" spans="1:3">
      <c r="A80" s="683" t="s">
        <v>1386</v>
      </c>
      <c r="B80" s="160">
        <v>6.5199999999999994E-2</v>
      </c>
      <c r="C80" s="160">
        <v>6.5199999999999994E-2</v>
      </c>
    </row>
    <row r="81" spans="1:3">
      <c r="A81" s="683" t="s">
        <v>1387</v>
      </c>
      <c r="B81" s="160">
        <v>0</v>
      </c>
      <c r="C81" s="160">
        <v>0</v>
      </c>
    </row>
    <row r="82" spans="1:3">
      <c r="A82" s="683" t="s">
        <v>1388</v>
      </c>
      <c r="B82" s="160">
        <v>0</v>
      </c>
      <c r="C82" s="160">
        <v>0</v>
      </c>
    </row>
    <row r="83" spans="1:3">
      <c r="A83" s="683" t="s">
        <v>1389</v>
      </c>
      <c r="B83" s="160">
        <v>0</v>
      </c>
      <c r="C83" s="160">
        <v>0</v>
      </c>
    </row>
    <row r="84" spans="1:3">
      <c r="A84" s="683" t="s">
        <v>1390</v>
      </c>
      <c r="B84" s="160">
        <v>0</v>
      </c>
      <c r="C84" s="160">
        <v>0</v>
      </c>
    </row>
    <row r="85" spans="1:3">
      <c r="A85" s="683" t="s">
        <v>1391</v>
      </c>
      <c r="B85" s="160">
        <v>0</v>
      </c>
      <c r="C85" s="160">
        <v>0</v>
      </c>
    </row>
    <row r="86" spans="1:3">
      <c r="A86" s="683" t="s">
        <v>1392</v>
      </c>
      <c r="B86" s="160">
        <v>0</v>
      </c>
      <c r="C86" s="160">
        <v>0</v>
      </c>
    </row>
    <row r="87" spans="1:3">
      <c r="A87" s="683" t="s">
        <v>1393</v>
      </c>
      <c r="B87" s="160">
        <v>4.2599999999999999E-2</v>
      </c>
      <c r="C87" s="160">
        <v>4.2599999999999999E-2</v>
      </c>
    </row>
    <row r="88" spans="1:3">
      <c r="A88" s="683" t="s">
        <v>1394</v>
      </c>
      <c r="B88" s="160">
        <v>3.7900000000000003E-2</v>
      </c>
      <c r="C88" s="160">
        <v>3.7900000000000003E-2</v>
      </c>
    </row>
    <row r="89" spans="1:3">
      <c r="A89" s="683" t="s">
        <v>1395</v>
      </c>
      <c r="B89" s="160">
        <v>2.1000000000000001E-2</v>
      </c>
      <c r="C89" s="160">
        <v>2.1000000000000001E-2</v>
      </c>
    </row>
    <row r="90" spans="1:3">
      <c r="A90" s="684" t="s">
        <v>564</v>
      </c>
      <c r="B90" s="67"/>
      <c r="C90" s="68"/>
    </row>
    <row r="91" spans="1:3">
      <c r="A91" s="684" t="s">
        <v>565</v>
      </c>
      <c r="B91" s="67"/>
      <c r="C91" s="68"/>
    </row>
    <row r="92" spans="1:3">
      <c r="A92" s="683" t="s">
        <v>922</v>
      </c>
      <c r="B92" s="160">
        <v>2.12E-2</v>
      </c>
      <c r="C92" s="160">
        <v>2.12E-2</v>
      </c>
    </row>
    <row r="93" spans="1:3">
      <c r="A93" s="683" t="s">
        <v>924</v>
      </c>
      <c r="B93" s="160">
        <v>2.4899999999999999E-2</v>
      </c>
      <c r="C93" s="160">
        <v>2.4899999999999999E-2</v>
      </c>
    </row>
    <row r="94" spans="1:3">
      <c r="A94" s="683" t="s">
        <v>926</v>
      </c>
      <c r="B94" s="160">
        <v>3.27E-2</v>
      </c>
      <c r="C94" s="160">
        <v>3.27E-2</v>
      </c>
    </row>
    <row r="95" spans="1:3">
      <c r="A95" s="683" t="s">
        <v>1396</v>
      </c>
      <c r="B95" s="160">
        <v>0.04</v>
      </c>
      <c r="C95" s="160">
        <v>0.04</v>
      </c>
    </row>
    <row r="96" spans="1:3">
      <c r="A96" s="684" t="s">
        <v>566</v>
      </c>
      <c r="B96" s="67"/>
      <c r="C96" s="68"/>
    </row>
    <row r="97" spans="1:3">
      <c r="A97" s="683" t="s">
        <v>929</v>
      </c>
      <c r="B97" s="160">
        <v>0.52480000000000004</v>
      </c>
      <c r="C97" s="160">
        <v>0.52480000000000004</v>
      </c>
    </row>
    <row r="98" spans="1:3">
      <c r="A98" s="683" t="s">
        <v>931</v>
      </c>
      <c r="B98" s="160">
        <v>3.7999999999999999E-2</v>
      </c>
      <c r="C98" s="160">
        <v>3.7999999999999999E-2</v>
      </c>
    </row>
    <row r="99" spans="1:3">
      <c r="A99" s="683" t="s">
        <v>933</v>
      </c>
      <c r="B99" s="160">
        <v>0.43719999999999998</v>
      </c>
      <c r="C99" s="160">
        <v>0.43719999999999998</v>
      </c>
    </row>
    <row r="100" spans="1:3">
      <c r="A100" s="683" t="s">
        <v>935</v>
      </c>
      <c r="B100" s="160">
        <v>0.27560000000000001</v>
      </c>
      <c r="C100" s="160">
        <v>0.27560000000000001</v>
      </c>
    </row>
    <row r="101" spans="1:3">
      <c r="A101" s="684" t="s">
        <v>567</v>
      </c>
      <c r="B101" s="67"/>
      <c r="C101" s="68"/>
    </row>
    <row r="102" spans="1:3">
      <c r="A102" s="683" t="s">
        <v>937</v>
      </c>
      <c r="B102" s="160">
        <v>2.9700000000000001E-2</v>
      </c>
      <c r="C102" s="160">
        <v>2.9700000000000001E-2</v>
      </c>
    </row>
    <row r="103" spans="1:3">
      <c r="A103" s="683" t="s">
        <v>939</v>
      </c>
      <c r="B103" s="160">
        <v>2.4400000000000002E-2</v>
      </c>
      <c r="C103" s="160">
        <v>2.4400000000000002E-2</v>
      </c>
    </row>
    <row r="104" spans="1:3">
      <c r="A104" s="685" t="s">
        <v>1397</v>
      </c>
      <c r="B104" s="160">
        <v>3.3799999999999997E-2</v>
      </c>
      <c r="C104" s="160">
        <v>3.3799999999999997E-2</v>
      </c>
    </row>
    <row r="105" spans="1:3">
      <c r="A105" s="685" t="s">
        <v>942</v>
      </c>
      <c r="B105" s="160">
        <v>6.6699999999999995E-2</v>
      </c>
      <c r="C105" s="160">
        <v>6.6699999999999995E-2</v>
      </c>
    </row>
    <row r="106" spans="1:3">
      <c r="A106" s="685" t="s">
        <v>944</v>
      </c>
      <c r="B106" s="160">
        <v>-3.2899999999999999E-2</v>
      </c>
      <c r="C106" s="160">
        <v>-3.2899999999999999E-2</v>
      </c>
    </row>
    <row r="107" spans="1:3">
      <c r="A107" s="685" t="s">
        <v>946</v>
      </c>
      <c r="B107" s="160">
        <v>-9.4000000000000004E-3</v>
      </c>
      <c r="C107" s="160">
        <v>-9.4000000000000004E-3</v>
      </c>
    </row>
    <row r="108" spans="1:3">
      <c r="A108" s="685" t="s">
        <v>948</v>
      </c>
      <c r="B108" s="160">
        <v>5.3E-3</v>
      </c>
      <c r="C108" s="160">
        <v>5.3E-3</v>
      </c>
    </row>
    <row r="109" spans="1:3">
      <c r="A109" s="684" t="s">
        <v>949</v>
      </c>
      <c r="B109" s="67"/>
      <c r="C109" s="68"/>
    </row>
    <row r="110" spans="1:3">
      <c r="A110" s="685" t="s">
        <v>937</v>
      </c>
      <c r="B110" s="160">
        <v>2.9700000000000001E-2</v>
      </c>
      <c r="C110" s="160">
        <v>2.9700000000000001E-2</v>
      </c>
    </row>
    <row r="111" spans="1:3">
      <c r="A111" s="685" t="s">
        <v>951</v>
      </c>
      <c r="B111" s="160">
        <v>-6.7999999999999996E-3</v>
      </c>
      <c r="C111" s="160">
        <v>-6.7999999999999996E-3</v>
      </c>
    </row>
    <row r="112" spans="1:3">
      <c r="A112" s="685" t="s">
        <v>953</v>
      </c>
      <c r="B112" s="160">
        <v>-2.12E-2</v>
      </c>
      <c r="C112" s="160">
        <v>-2.12E-2</v>
      </c>
    </row>
    <row r="113" spans="1:3">
      <c r="A113" s="685" t="s">
        <v>955</v>
      </c>
      <c r="B113" s="160">
        <v>0</v>
      </c>
      <c r="C113" s="160">
        <v>0</v>
      </c>
    </row>
    <row r="114" spans="1:3">
      <c r="A114" s="685" t="s">
        <v>957</v>
      </c>
      <c r="B114" s="160">
        <v>1.8E-3</v>
      </c>
      <c r="C114" s="160">
        <v>1.8E-3</v>
      </c>
    </row>
    <row r="115" spans="1:3">
      <c r="A115" s="685" t="s">
        <v>958</v>
      </c>
      <c r="B115" s="160">
        <v>0</v>
      </c>
      <c r="C115" s="160">
        <v>0</v>
      </c>
    </row>
    <row r="116" spans="1:3">
      <c r="A116" s="72" t="s">
        <v>568</v>
      </c>
      <c r="B116" s="161">
        <v>3.5000000000000001E-3</v>
      </c>
      <c r="C116" s="161">
        <v>3.5000000000000001E-3</v>
      </c>
    </row>
    <row r="117" spans="1:3" ht="3.75" customHeight="1" thickBot="1">
      <c r="A117" s="191"/>
      <c r="B117" s="217"/>
      <c r="C117" s="217"/>
    </row>
    <row r="118" spans="1:3" ht="15.75" thickTop="1">
      <c r="A118" s="765" t="s">
        <v>1361</v>
      </c>
      <c r="B118" s="765"/>
      <c r="C118" s="765"/>
    </row>
    <row r="119" spans="1:3">
      <c r="A119" s="770" t="s">
        <v>1362</v>
      </c>
      <c r="B119" s="770"/>
      <c r="C119" s="770"/>
    </row>
    <row r="120" spans="1:3">
      <c r="A120" s="770" t="s">
        <v>1363</v>
      </c>
      <c r="B120" s="770"/>
      <c r="C120" s="770"/>
    </row>
    <row r="121" spans="1:3">
      <c r="A121" s="770" t="s">
        <v>1364</v>
      </c>
      <c r="B121" s="770"/>
      <c r="C121" s="770"/>
    </row>
    <row r="122" spans="1:3" ht="27" customHeight="1">
      <c r="A122" s="770" t="s">
        <v>1365</v>
      </c>
      <c r="B122" s="770"/>
      <c r="C122" s="770"/>
    </row>
    <row r="123" spans="1:3" ht="30" customHeight="1">
      <c r="A123" s="738" t="s">
        <v>963</v>
      </c>
      <c r="B123" s="738"/>
      <c r="C123" s="738"/>
    </row>
    <row r="124" spans="1:3">
      <c r="A124" s="770" t="s">
        <v>570</v>
      </c>
      <c r="B124" s="770"/>
      <c r="C124" s="770"/>
    </row>
    <row r="125" spans="1:3" ht="30" customHeight="1">
      <c r="A125" s="738" t="s">
        <v>964</v>
      </c>
      <c r="B125" s="738"/>
      <c r="C125" s="738"/>
    </row>
    <row r="126" spans="1:3">
      <c r="A126" s="11"/>
      <c r="B126" s="146"/>
      <c r="C126" s="146"/>
    </row>
  </sheetData>
  <mergeCells count="16">
    <mergeCell ref="A122:C122"/>
    <mergeCell ref="A123:C123"/>
    <mergeCell ref="A124:C124"/>
    <mergeCell ref="A125:C125"/>
    <mergeCell ref="A54:C54"/>
    <mergeCell ref="A55:C55"/>
    <mergeCell ref="A118:C118"/>
    <mergeCell ref="A119:C119"/>
    <mergeCell ref="A120:C120"/>
    <mergeCell ref="A121:C121"/>
    <mergeCell ref="A53:C53"/>
    <mergeCell ref="A1:C1"/>
    <mergeCell ref="A2:C2"/>
    <mergeCell ref="A3:C3"/>
    <mergeCell ref="A51:C51"/>
    <mergeCell ref="A52:C52"/>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activeCell="A2" sqref="A2:K2"/>
    </sheetView>
  </sheetViews>
  <sheetFormatPr defaultRowHeight="18"/>
  <cols>
    <col min="1" max="1" width="89.85546875" style="14" bestFit="1" customWidth="1"/>
    <col min="2" max="8" width="10.7109375" style="14" bestFit="1" customWidth="1"/>
    <col min="9" max="10" width="10.7109375" style="14" customWidth="1"/>
    <col min="11" max="11" width="10.7109375" style="18" bestFit="1" customWidth="1"/>
    <col min="12" max="16384" width="9.140625" style="14"/>
  </cols>
  <sheetData>
    <row r="1" spans="1:11" ht="30" customHeight="1">
      <c r="A1" s="742" t="s">
        <v>1015</v>
      </c>
      <c r="B1" s="742"/>
      <c r="C1" s="742"/>
      <c r="D1" s="742"/>
      <c r="E1" s="742"/>
      <c r="F1" s="742"/>
      <c r="G1" s="742"/>
      <c r="H1" s="742"/>
      <c r="I1" s="742"/>
      <c r="J1" s="742"/>
      <c r="K1" s="742"/>
    </row>
    <row r="2" spans="1:11" ht="15" customHeight="1">
      <c r="A2" s="743" t="s">
        <v>571</v>
      </c>
      <c r="B2" s="743"/>
      <c r="C2" s="743"/>
      <c r="D2" s="743"/>
      <c r="E2" s="743"/>
      <c r="F2" s="743"/>
      <c r="G2" s="743"/>
      <c r="H2" s="743"/>
      <c r="I2" s="743"/>
      <c r="J2" s="743"/>
      <c r="K2" s="743"/>
    </row>
    <row r="3" spans="1:11" ht="30" customHeight="1">
      <c r="A3" s="744" t="s">
        <v>511</v>
      </c>
      <c r="B3" s="744"/>
      <c r="C3" s="744"/>
      <c r="D3" s="744"/>
      <c r="E3" s="744"/>
      <c r="F3" s="744"/>
      <c r="G3" s="744"/>
      <c r="H3" s="744"/>
      <c r="I3" s="744"/>
      <c r="J3" s="744"/>
      <c r="K3" s="744"/>
    </row>
    <row r="4" spans="1:11" ht="3.75" customHeight="1" thickBot="1">
      <c r="A4" s="47"/>
      <c r="B4" s="47"/>
      <c r="C4" s="47"/>
      <c r="D4" s="47"/>
      <c r="E4" s="47"/>
      <c r="F4" s="47"/>
      <c r="G4" s="47"/>
      <c r="H4" s="47"/>
      <c r="I4" s="47"/>
      <c r="J4" s="47"/>
      <c r="K4" s="47"/>
    </row>
    <row r="5" spans="1:11" s="15" customFormat="1" ht="30" customHeight="1" thickTop="1" thickBot="1">
      <c r="A5" s="548"/>
      <c r="B5" s="390" t="s">
        <v>574</v>
      </c>
      <c r="C5" s="390" t="s">
        <v>575</v>
      </c>
      <c r="D5" s="390" t="s">
        <v>576</v>
      </c>
      <c r="E5" s="390" t="s">
        <v>577</v>
      </c>
      <c r="F5" s="390" t="s">
        <v>578</v>
      </c>
      <c r="G5" s="390" t="s">
        <v>1254</v>
      </c>
      <c r="H5" s="390" t="s">
        <v>1321</v>
      </c>
      <c r="I5" s="390" t="s">
        <v>1474</v>
      </c>
      <c r="J5" s="390" t="s">
        <v>1462</v>
      </c>
      <c r="K5" s="390" t="s">
        <v>1475</v>
      </c>
    </row>
    <row r="6" spans="1:11" ht="15" customHeight="1" thickTop="1" thickBot="1">
      <c r="A6" s="392" t="s">
        <v>579</v>
      </c>
      <c r="B6" s="393">
        <v>2291179.05798</v>
      </c>
      <c r="C6" s="393">
        <v>2802304.4663200001</v>
      </c>
      <c r="D6" s="393">
        <v>3551069.3998799999</v>
      </c>
      <c r="E6" s="393">
        <v>4374583.7067399994</v>
      </c>
      <c r="F6" s="393">
        <v>5551518.2495799996</v>
      </c>
      <c r="G6" s="393">
        <v>7126139.2755200006</v>
      </c>
      <c r="H6" s="393">
        <v>7718467.9462099997</v>
      </c>
      <c r="I6" s="393">
        <v>7741010.2210200001</v>
      </c>
      <c r="J6" s="393">
        <v>8203668.6418699995</v>
      </c>
      <c r="K6" s="393">
        <v>8227514.1411300004</v>
      </c>
    </row>
    <row r="7" spans="1:11" s="16" customFormat="1" ht="15" customHeight="1" thickTop="1">
      <c r="A7" s="147" t="s">
        <v>161</v>
      </c>
      <c r="B7" s="114">
        <v>75632.465469999996</v>
      </c>
      <c r="C7" s="114">
        <v>34558.96746</v>
      </c>
      <c r="D7" s="114">
        <v>105194.50708</v>
      </c>
      <c r="E7" s="114">
        <v>33660.982349999998</v>
      </c>
      <c r="F7" s="114">
        <v>40160.804299999996</v>
      </c>
      <c r="G7" s="114">
        <v>98902.918049999993</v>
      </c>
      <c r="H7" s="114">
        <v>466205.15279000002</v>
      </c>
      <c r="I7" s="114">
        <v>353929.84706</v>
      </c>
      <c r="J7" s="114">
        <v>214862.37891999999</v>
      </c>
      <c r="K7" s="114">
        <v>188370.37299999999</v>
      </c>
    </row>
    <row r="8" spans="1:11" s="16" customFormat="1" ht="15" customHeight="1">
      <c r="A8" s="147" t="s">
        <v>170</v>
      </c>
      <c r="B8" s="114">
        <v>169545.55041</v>
      </c>
      <c r="C8" s="114">
        <v>209188.99453</v>
      </c>
      <c r="D8" s="114">
        <v>52720.908520000005</v>
      </c>
      <c r="E8" s="114">
        <v>77401.024120000002</v>
      </c>
      <c r="F8" s="114">
        <v>112718.76996999999</v>
      </c>
      <c r="G8" s="114">
        <v>666063.89358000003</v>
      </c>
      <c r="H8" s="114">
        <v>741465.46629999997</v>
      </c>
      <c r="I8" s="114">
        <v>821496.44452000002</v>
      </c>
      <c r="J8" s="114">
        <v>779477.17559</v>
      </c>
      <c r="K8" s="114">
        <v>788485.49132000003</v>
      </c>
    </row>
    <row r="9" spans="1:11" s="16" customFormat="1" ht="15" customHeight="1">
      <c r="A9" s="147" t="s">
        <v>179</v>
      </c>
      <c r="B9" s="114">
        <v>1486801.8136800001</v>
      </c>
      <c r="C9" s="114">
        <v>1824959.8581400001</v>
      </c>
      <c r="D9" s="114">
        <v>2485672.6386299999</v>
      </c>
      <c r="E9" s="114">
        <v>3225565.4301499999</v>
      </c>
      <c r="F9" s="114">
        <v>3840059.01498</v>
      </c>
      <c r="G9" s="114">
        <v>4662769.7634300003</v>
      </c>
      <c r="H9" s="114">
        <v>4696239.3191099996</v>
      </c>
      <c r="I9" s="114">
        <v>4715791.7437200006</v>
      </c>
      <c r="J9" s="114">
        <v>5407359.5464700004</v>
      </c>
      <c r="K9" s="114">
        <v>5442847.9564300003</v>
      </c>
    </row>
    <row r="10" spans="1:11" s="16" customFormat="1" ht="15" customHeight="1">
      <c r="A10" s="148" t="s">
        <v>580</v>
      </c>
      <c r="B10" s="114">
        <v>1552127.4343099999</v>
      </c>
      <c r="C10" s="114">
        <v>1885782.0617</v>
      </c>
      <c r="D10" s="114">
        <v>2534144.3994</v>
      </c>
      <c r="E10" s="114">
        <v>3249109.3643</v>
      </c>
      <c r="F10" s="114">
        <v>3835789.1685799998</v>
      </c>
      <c r="G10" s="114">
        <v>4537783.40142</v>
      </c>
      <c r="H10" s="114">
        <v>4536708.8538300004</v>
      </c>
      <c r="I10" s="114">
        <v>4554874.2513900008</v>
      </c>
      <c r="J10" s="114">
        <v>5233406.0194799993</v>
      </c>
      <c r="K10" s="114">
        <v>5269649.0213100007</v>
      </c>
    </row>
    <row r="11" spans="1:11" s="16" customFormat="1" ht="15" customHeight="1">
      <c r="A11" s="148" t="s">
        <v>581</v>
      </c>
      <c r="B11" s="114">
        <v>1552127.4343099999</v>
      </c>
      <c r="C11" s="114">
        <v>1885680.0671700002</v>
      </c>
      <c r="D11" s="114">
        <v>2533688.4385700002</v>
      </c>
      <c r="E11" s="114">
        <v>3244212.6769099999</v>
      </c>
      <c r="F11" s="114">
        <v>3828902.1836599996</v>
      </c>
      <c r="G11" s="114">
        <v>4530854.6741899997</v>
      </c>
      <c r="H11" s="114">
        <v>4159796.0914600003</v>
      </c>
      <c r="I11" s="114">
        <v>4158169.7782199997</v>
      </c>
      <c r="J11" s="114">
        <v>4632206.1421000008</v>
      </c>
      <c r="K11" s="114">
        <v>4671736.61864</v>
      </c>
    </row>
    <row r="12" spans="1:11" s="16" customFormat="1" ht="15" customHeight="1">
      <c r="A12" s="148" t="s">
        <v>582</v>
      </c>
      <c r="B12" s="114">
        <v>0</v>
      </c>
      <c r="C12" s="114">
        <v>101.99453</v>
      </c>
      <c r="D12" s="114">
        <v>455.96083000000004</v>
      </c>
      <c r="E12" s="114">
        <v>4896.6873900000001</v>
      </c>
      <c r="F12" s="114">
        <v>6886.9849199999999</v>
      </c>
      <c r="G12" s="114">
        <v>6928.7272300000004</v>
      </c>
      <c r="H12" s="114">
        <v>376912.76237000001</v>
      </c>
      <c r="I12" s="114">
        <v>396704.47317000001</v>
      </c>
      <c r="J12" s="114">
        <v>601199.87737999996</v>
      </c>
      <c r="K12" s="114">
        <v>597912.40266999998</v>
      </c>
    </row>
    <row r="13" spans="1:11" s="16" customFormat="1" ht="15" customHeight="1">
      <c r="A13" s="148" t="s">
        <v>583</v>
      </c>
      <c r="B13" s="114">
        <v>0</v>
      </c>
      <c r="C13" s="114">
        <v>238.09289000000001</v>
      </c>
      <c r="D13" s="114">
        <v>1185.52369</v>
      </c>
      <c r="E13" s="114">
        <v>5204.1306599999998</v>
      </c>
      <c r="F13" s="114">
        <v>6794.9845599999999</v>
      </c>
      <c r="G13" s="114">
        <v>6519.7216799999997</v>
      </c>
      <c r="H13" s="114">
        <v>35103.383090000003</v>
      </c>
      <c r="I13" s="114">
        <v>27371.16203</v>
      </c>
      <c r="J13" s="114">
        <v>28966.958620000001</v>
      </c>
      <c r="K13" s="114">
        <v>30705.18318</v>
      </c>
    </row>
    <row r="14" spans="1:11" s="16" customFormat="1" ht="15" customHeight="1">
      <c r="A14" s="148" t="s">
        <v>584</v>
      </c>
      <c r="B14" s="114">
        <v>0</v>
      </c>
      <c r="C14" s="114">
        <v>238.09289000000001</v>
      </c>
      <c r="D14" s="114">
        <v>1185.52369</v>
      </c>
      <c r="E14" s="114">
        <v>5204.1306599999998</v>
      </c>
      <c r="F14" s="114">
        <v>6480.3633600000003</v>
      </c>
      <c r="G14" s="114">
        <v>6387.9201600000006</v>
      </c>
      <c r="H14" s="114">
        <v>34998.154350000004</v>
      </c>
      <c r="I14" s="114">
        <v>27063.69728</v>
      </c>
      <c r="J14" s="114">
        <v>21382.160479999999</v>
      </c>
      <c r="K14" s="114">
        <v>20997.2405</v>
      </c>
    </row>
    <row r="15" spans="1:11" s="16" customFormat="1" ht="15" customHeight="1">
      <c r="A15" s="148" t="s">
        <v>585</v>
      </c>
      <c r="B15" s="114">
        <v>0</v>
      </c>
      <c r="C15" s="114">
        <v>0</v>
      </c>
      <c r="D15" s="114">
        <v>0</v>
      </c>
      <c r="E15" s="114">
        <v>0</v>
      </c>
      <c r="F15" s="114">
        <v>314.62119999999999</v>
      </c>
      <c r="G15" s="114">
        <v>131.80151999999998</v>
      </c>
      <c r="H15" s="114">
        <v>105.22874</v>
      </c>
      <c r="I15" s="114">
        <v>307.46474999999998</v>
      </c>
      <c r="J15" s="114">
        <v>7584.7981399999999</v>
      </c>
      <c r="K15" s="114">
        <v>9707.9426800000001</v>
      </c>
    </row>
    <row r="16" spans="1:11" s="16" customFormat="1" ht="15" customHeight="1">
      <c r="A16" s="148" t="s">
        <v>586</v>
      </c>
      <c r="B16" s="114">
        <v>0</v>
      </c>
      <c r="C16" s="114">
        <v>0</v>
      </c>
      <c r="D16" s="114">
        <v>5483.9552199999998</v>
      </c>
      <c r="E16" s="114">
        <v>11439.58258</v>
      </c>
      <c r="F16" s="114">
        <v>13588.96924</v>
      </c>
      <c r="G16" s="114">
        <v>17016.194820000001</v>
      </c>
      <c r="H16" s="114">
        <v>13849.36643</v>
      </c>
      <c r="I16" s="114">
        <v>27852.401760000001</v>
      </c>
      <c r="J16" s="114">
        <v>40937.28314</v>
      </c>
      <c r="K16" s="114">
        <v>42810.616259999995</v>
      </c>
    </row>
    <row r="17" spans="1:11" s="16" customFormat="1" ht="15" customHeight="1">
      <c r="A17" s="148" t="s">
        <v>587</v>
      </c>
      <c r="B17" s="114">
        <v>0</v>
      </c>
      <c r="C17" s="114">
        <v>0</v>
      </c>
      <c r="D17" s="114">
        <v>5442.9860699999999</v>
      </c>
      <c r="E17" s="114">
        <v>11169.441939999999</v>
      </c>
      <c r="F17" s="114">
        <v>13549.746289999999</v>
      </c>
      <c r="G17" s="114">
        <v>16723.901229999999</v>
      </c>
      <c r="H17" s="114">
        <v>13684.610140000001</v>
      </c>
      <c r="I17" s="114">
        <v>27687.645469999999</v>
      </c>
      <c r="J17" s="114">
        <v>37700.270200000006</v>
      </c>
      <c r="K17" s="114">
        <v>39377.417110000002</v>
      </c>
    </row>
    <row r="18" spans="1:11" s="16" customFormat="1" ht="15" customHeight="1">
      <c r="A18" s="148" t="s">
        <v>588</v>
      </c>
      <c r="B18" s="114">
        <v>0</v>
      </c>
      <c r="C18" s="114">
        <v>0</v>
      </c>
      <c r="D18" s="114">
        <v>40.969149999999999</v>
      </c>
      <c r="E18" s="114">
        <v>270.14064000000002</v>
      </c>
      <c r="F18" s="114">
        <v>39.222949999999997</v>
      </c>
      <c r="G18" s="114">
        <v>292.29359000000005</v>
      </c>
      <c r="H18" s="114">
        <v>164.75629000000001</v>
      </c>
      <c r="I18" s="114">
        <v>164.75629000000001</v>
      </c>
      <c r="J18" s="114">
        <v>3237.0129400000001</v>
      </c>
      <c r="K18" s="114">
        <v>3433.1991499999999</v>
      </c>
    </row>
    <row r="19" spans="1:11" s="16" customFormat="1" ht="15" customHeight="1">
      <c r="A19" s="148" t="s">
        <v>192</v>
      </c>
      <c r="B19" s="114">
        <v>10237.28866</v>
      </c>
      <c r="C19" s="114">
        <v>15127.060380000001</v>
      </c>
      <c r="D19" s="114">
        <v>25297.943079999997</v>
      </c>
      <c r="E19" s="114">
        <v>36336.759060000004</v>
      </c>
      <c r="F19" s="114">
        <v>53580.459259999996</v>
      </c>
      <c r="G19" s="114">
        <v>172323.94190000001</v>
      </c>
      <c r="H19" s="114">
        <v>194268.03704</v>
      </c>
      <c r="I19" s="114">
        <v>196009.35139</v>
      </c>
      <c r="J19" s="114">
        <v>212306.0876</v>
      </c>
      <c r="K19" s="114">
        <v>211908.48078000001</v>
      </c>
    </row>
    <row r="20" spans="1:11" s="16" customFormat="1" ht="15" customHeight="1">
      <c r="A20" s="148" t="s">
        <v>589</v>
      </c>
      <c r="B20" s="114">
        <v>-75562.909290000011</v>
      </c>
      <c r="C20" s="114">
        <v>-76187.356830000004</v>
      </c>
      <c r="D20" s="114">
        <v>-80439.182760000011</v>
      </c>
      <c r="E20" s="114">
        <v>-76524.406450000009</v>
      </c>
      <c r="F20" s="114">
        <v>-69694.566659999997</v>
      </c>
      <c r="G20" s="114">
        <v>-70873.49639</v>
      </c>
      <c r="H20" s="114">
        <v>-83690.321280000004</v>
      </c>
      <c r="I20" s="114">
        <v>-90315.422849999988</v>
      </c>
      <c r="J20" s="114">
        <v>-108256.80237</v>
      </c>
      <c r="K20" s="114">
        <v>-112225.34509999999</v>
      </c>
    </row>
    <row r="21" spans="1:11" s="16" customFormat="1" ht="15" customHeight="1">
      <c r="A21" s="147" t="s">
        <v>205</v>
      </c>
      <c r="B21" s="114">
        <v>3417.3564200000001</v>
      </c>
      <c r="C21" s="114">
        <v>3872.97883</v>
      </c>
      <c r="D21" s="114">
        <v>11960.472599999999</v>
      </c>
      <c r="E21" s="114">
        <v>5371.7016700000004</v>
      </c>
      <c r="F21" s="114">
        <v>7144.6997899999997</v>
      </c>
      <c r="G21" s="114">
        <v>7990.2418899999993</v>
      </c>
      <c r="H21" s="114">
        <v>7035.8343499999992</v>
      </c>
      <c r="I21" s="114">
        <v>7304.7208700000001</v>
      </c>
      <c r="J21" s="114">
        <v>5503.2050499999996</v>
      </c>
      <c r="K21" s="114">
        <v>6250.4768700000004</v>
      </c>
    </row>
    <row r="22" spans="1:11" s="16" customFormat="1" ht="15" customHeight="1">
      <c r="A22" s="147" t="s">
        <v>211</v>
      </c>
      <c r="B22" s="114">
        <v>0</v>
      </c>
      <c r="C22" s="114">
        <v>0</v>
      </c>
      <c r="D22" s="114">
        <v>0</v>
      </c>
      <c r="E22" s="114">
        <v>0</v>
      </c>
      <c r="F22" s="114">
        <v>2170.9320299999999</v>
      </c>
      <c r="G22" s="114">
        <v>1877.4249499999999</v>
      </c>
      <c r="H22" s="114">
        <v>130.96244999999999</v>
      </c>
      <c r="I22" s="114">
        <v>82.855530000000002</v>
      </c>
      <c r="J22" s="114">
        <v>1652.47504</v>
      </c>
      <c r="K22" s="114">
        <v>1670.6265000000001</v>
      </c>
    </row>
    <row r="23" spans="1:11" s="16" customFormat="1" ht="15" customHeight="1">
      <c r="A23" s="147" t="s">
        <v>590</v>
      </c>
      <c r="B23" s="114">
        <v>177137.31</v>
      </c>
      <c r="C23" s="114">
        <v>294010.51874999999</v>
      </c>
      <c r="D23" s="114">
        <v>404160.53443</v>
      </c>
      <c r="E23" s="114">
        <v>427233.46183999995</v>
      </c>
      <c r="F23" s="114">
        <v>834552.09460000007</v>
      </c>
      <c r="G23" s="114">
        <v>949042.61014999996</v>
      </c>
      <c r="H23" s="114">
        <v>1075627.80382</v>
      </c>
      <c r="I23" s="114">
        <v>1106372.4055399999</v>
      </c>
      <c r="J23" s="114">
        <v>1064132.5024900001</v>
      </c>
      <c r="K23" s="114">
        <v>1066166.44716</v>
      </c>
    </row>
    <row r="24" spans="1:11" s="16" customFormat="1" ht="15" customHeight="1">
      <c r="A24" s="147" t="s">
        <v>222</v>
      </c>
      <c r="B24" s="114">
        <v>10914.90108</v>
      </c>
      <c r="C24" s="114">
        <v>12228.05315</v>
      </c>
      <c r="D24" s="114">
        <v>13807.42438</v>
      </c>
      <c r="E24" s="114">
        <v>20190.886589999998</v>
      </c>
      <c r="F24" s="114">
        <v>19343.554960000001</v>
      </c>
      <c r="G24" s="114">
        <v>17240.276320000001</v>
      </c>
      <c r="H24" s="114">
        <v>14798.949689999999</v>
      </c>
      <c r="I24" s="114">
        <v>14992.218369999999</v>
      </c>
      <c r="J24" s="114">
        <v>17316.33322</v>
      </c>
      <c r="K24" s="114">
        <v>17510.429479999999</v>
      </c>
    </row>
    <row r="25" spans="1:11" s="16" customFormat="1" ht="15" customHeight="1">
      <c r="A25" s="147" t="s">
        <v>591</v>
      </c>
      <c r="B25" s="114">
        <v>2668.92848</v>
      </c>
      <c r="C25" s="114">
        <v>1611.7813899999999</v>
      </c>
      <c r="D25" s="114">
        <v>2145.3939300000002</v>
      </c>
      <c r="E25" s="114">
        <v>3408.6325899999997</v>
      </c>
      <c r="F25" s="114">
        <v>3052.9101800000003</v>
      </c>
      <c r="G25" s="114">
        <v>1698.2263400000002</v>
      </c>
      <c r="H25" s="114">
        <v>1714.1817800000001</v>
      </c>
      <c r="I25" s="114">
        <v>1696.40569</v>
      </c>
      <c r="J25" s="114">
        <v>1994.7172</v>
      </c>
      <c r="K25" s="114">
        <v>1979.38339</v>
      </c>
    </row>
    <row r="26" spans="1:11" s="17" customFormat="1" ht="15" customHeight="1" thickBot="1">
      <c r="A26" s="147" t="s">
        <v>238</v>
      </c>
      <c r="B26" s="114">
        <v>365060.73243999999</v>
      </c>
      <c r="C26" s="114">
        <v>421873.31406999996</v>
      </c>
      <c r="D26" s="114">
        <v>475407.52030999999</v>
      </c>
      <c r="E26" s="114">
        <v>581751.58742999996</v>
      </c>
      <c r="F26" s="114">
        <v>692315.46877000004</v>
      </c>
      <c r="G26" s="114">
        <v>720553.92080999992</v>
      </c>
      <c r="H26" s="114">
        <v>715250.27591999993</v>
      </c>
      <c r="I26" s="114">
        <v>719343.57972000004</v>
      </c>
      <c r="J26" s="114">
        <v>711370.30788999994</v>
      </c>
      <c r="K26" s="114">
        <v>714232.95698000002</v>
      </c>
    </row>
    <row r="27" spans="1:11" ht="15" customHeight="1" thickTop="1" thickBot="1">
      <c r="A27" s="392" t="s">
        <v>592</v>
      </c>
      <c r="B27" s="393">
        <v>1780051.96477</v>
      </c>
      <c r="C27" s="393">
        <v>2266993.9284299999</v>
      </c>
      <c r="D27" s="393">
        <v>2986189.5417199996</v>
      </c>
      <c r="E27" s="393">
        <v>3787857.0433700001</v>
      </c>
      <c r="F27" s="393">
        <v>4936844.1802700004</v>
      </c>
      <c r="G27" s="393">
        <v>6498334.6071300004</v>
      </c>
      <c r="H27" s="393">
        <v>6908322.7295600008</v>
      </c>
      <c r="I27" s="393">
        <v>6934671.9153199997</v>
      </c>
      <c r="J27" s="393">
        <v>7332476.3367499998</v>
      </c>
      <c r="K27" s="393">
        <v>7353944.1849499997</v>
      </c>
    </row>
    <row r="28" spans="1:11" s="16" customFormat="1" ht="15" customHeight="1" thickTop="1">
      <c r="A28" s="147" t="s">
        <v>593</v>
      </c>
      <c r="B28" s="114">
        <v>223036.06664999999</v>
      </c>
      <c r="C28" s="114">
        <v>929801.73284000007</v>
      </c>
      <c r="D28" s="114">
        <v>1848995.7657399999</v>
      </c>
      <c r="E28" s="114">
        <v>2448022.9246900002</v>
      </c>
      <c r="F28" s="114">
        <v>3270963.2093500001</v>
      </c>
      <c r="G28" s="114">
        <v>4164228.74474</v>
      </c>
      <c r="H28" s="114">
        <v>4180403.3288499997</v>
      </c>
      <c r="I28" s="114">
        <v>4224027.9856099999</v>
      </c>
      <c r="J28" s="114">
        <v>4548226.7915000003</v>
      </c>
      <c r="K28" s="114">
        <v>4570039.4665299999</v>
      </c>
    </row>
    <row r="29" spans="1:11" s="16" customFormat="1" ht="15" customHeight="1">
      <c r="A29" s="148" t="s">
        <v>594</v>
      </c>
      <c r="B29" s="114">
        <v>0</v>
      </c>
      <c r="C29" s="114">
        <v>0</v>
      </c>
      <c r="D29" s="114">
        <v>0</v>
      </c>
      <c r="E29" s="114">
        <v>0</v>
      </c>
      <c r="F29" s="114">
        <v>0</v>
      </c>
      <c r="G29" s="114">
        <v>0</v>
      </c>
      <c r="H29" s="114">
        <v>0</v>
      </c>
      <c r="I29" s="114">
        <v>0</v>
      </c>
      <c r="J29" s="114">
        <v>0</v>
      </c>
      <c r="K29" s="114">
        <v>0</v>
      </c>
    </row>
    <row r="30" spans="1:11" s="16" customFormat="1" ht="15" customHeight="1">
      <c r="A30" s="148" t="s">
        <v>595</v>
      </c>
      <c r="B30" s="114">
        <v>0</v>
      </c>
      <c r="C30" s="114">
        <v>0</v>
      </c>
      <c r="D30" s="114">
        <v>0</v>
      </c>
      <c r="E30" s="114">
        <v>0</v>
      </c>
      <c r="F30" s="114">
        <v>0</v>
      </c>
      <c r="G30" s="114">
        <v>0</v>
      </c>
      <c r="H30" s="114">
        <v>0</v>
      </c>
      <c r="I30" s="114">
        <v>0</v>
      </c>
      <c r="J30" s="114">
        <v>0</v>
      </c>
      <c r="K30" s="114">
        <v>0</v>
      </c>
    </row>
    <row r="31" spans="1:11" s="16" customFormat="1" ht="15" customHeight="1">
      <c r="A31" s="148" t="s">
        <v>596</v>
      </c>
      <c r="B31" s="114">
        <v>0</v>
      </c>
      <c r="C31" s="114">
        <v>0</v>
      </c>
      <c r="D31" s="114">
        <v>0</v>
      </c>
      <c r="E31" s="114">
        <v>0</v>
      </c>
      <c r="F31" s="114">
        <v>0</v>
      </c>
      <c r="G31" s="114">
        <v>0</v>
      </c>
      <c r="H31" s="114">
        <v>0</v>
      </c>
      <c r="I31" s="114">
        <v>0</v>
      </c>
      <c r="J31" s="114">
        <v>0</v>
      </c>
      <c r="K31" s="114">
        <v>0</v>
      </c>
    </row>
    <row r="32" spans="1:11" s="16" customFormat="1" ht="15" customHeight="1">
      <c r="A32" s="148" t="s">
        <v>597</v>
      </c>
      <c r="B32" s="114">
        <v>0</v>
      </c>
      <c r="C32" s="114">
        <v>0</v>
      </c>
      <c r="D32" s="114">
        <v>0</v>
      </c>
      <c r="E32" s="114">
        <v>0</v>
      </c>
      <c r="F32" s="114">
        <v>0</v>
      </c>
      <c r="G32" s="114">
        <v>0</v>
      </c>
      <c r="H32" s="114">
        <v>0</v>
      </c>
      <c r="I32" s="114">
        <v>0</v>
      </c>
      <c r="J32" s="114">
        <v>0</v>
      </c>
      <c r="K32" s="114">
        <v>0</v>
      </c>
    </row>
    <row r="33" spans="1:11" s="16" customFormat="1" ht="15" customHeight="1">
      <c r="A33" s="148" t="s">
        <v>598</v>
      </c>
      <c r="B33" s="114">
        <v>223000</v>
      </c>
      <c r="C33" s="114">
        <v>913860</v>
      </c>
      <c r="D33" s="114">
        <v>1805199</v>
      </c>
      <c r="E33" s="114">
        <v>2351510</v>
      </c>
      <c r="F33" s="114">
        <v>3142023.13858</v>
      </c>
      <c r="G33" s="114">
        <v>3980121.2406000001</v>
      </c>
      <c r="H33" s="114">
        <v>3999937.96324</v>
      </c>
      <c r="I33" s="114">
        <v>4032493.0368300001</v>
      </c>
      <c r="J33" s="114">
        <v>4346356.0021200003</v>
      </c>
      <c r="K33" s="114">
        <v>4361124.6021199999</v>
      </c>
    </row>
    <row r="34" spans="1:11" s="16" customFormat="1" ht="15" customHeight="1">
      <c r="A34" s="148" t="s">
        <v>599</v>
      </c>
      <c r="B34" s="114">
        <v>36.066650000000003</v>
      </c>
      <c r="C34" s="114">
        <v>15941.732840000001</v>
      </c>
      <c r="D34" s="114">
        <v>43796.765740000003</v>
      </c>
      <c r="E34" s="114">
        <v>96512.92469</v>
      </c>
      <c r="F34" s="114">
        <v>128940.07076999999</v>
      </c>
      <c r="G34" s="114">
        <v>184107.50413999998</v>
      </c>
      <c r="H34" s="114">
        <v>180465.36561000001</v>
      </c>
      <c r="I34" s="114">
        <v>191534.94878000001</v>
      </c>
      <c r="J34" s="114">
        <v>201870.78938</v>
      </c>
      <c r="K34" s="114">
        <v>208914.86441000001</v>
      </c>
    </row>
    <row r="35" spans="1:11" s="16" customFormat="1" ht="15" customHeight="1">
      <c r="A35" s="147" t="s">
        <v>600</v>
      </c>
      <c r="B35" s="114">
        <v>0</v>
      </c>
      <c r="C35" s="114">
        <v>0</v>
      </c>
      <c r="D35" s="114">
        <v>0</v>
      </c>
      <c r="E35" s="114">
        <v>0</v>
      </c>
      <c r="F35" s="114">
        <v>0</v>
      </c>
      <c r="G35" s="114">
        <v>0</v>
      </c>
      <c r="H35" s="114">
        <v>0</v>
      </c>
      <c r="I35" s="114">
        <v>0</v>
      </c>
      <c r="J35" s="114">
        <v>0</v>
      </c>
      <c r="K35" s="114">
        <v>0</v>
      </c>
    </row>
    <row r="36" spans="1:11" s="16" customFormat="1" ht="15" customHeight="1">
      <c r="A36" s="147" t="s">
        <v>601</v>
      </c>
      <c r="B36" s="114">
        <v>920347.80855999992</v>
      </c>
      <c r="C36" s="114">
        <v>876343.64245000004</v>
      </c>
      <c r="D36" s="114">
        <v>856566.92619000003</v>
      </c>
      <c r="E36" s="114">
        <v>1220221.5493099999</v>
      </c>
      <c r="F36" s="114">
        <v>1614354.1113900002</v>
      </c>
      <c r="G36" s="114">
        <v>2236792.3911700002</v>
      </c>
      <c r="H36" s="114">
        <v>2666128.4313600003</v>
      </c>
      <c r="I36" s="114">
        <v>2632241.87219</v>
      </c>
      <c r="J36" s="114">
        <v>2697253.1375899999</v>
      </c>
      <c r="K36" s="114">
        <v>2697113.9799299999</v>
      </c>
    </row>
    <row r="37" spans="1:11" s="16" customFormat="1" ht="15" customHeight="1">
      <c r="A37" s="147" t="s">
        <v>602</v>
      </c>
      <c r="B37" s="114">
        <v>9517.8359700000001</v>
      </c>
      <c r="C37" s="114">
        <v>11077.612499999999</v>
      </c>
      <c r="D37" s="114">
        <v>14666.026260000001</v>
      </c>
      <c r="E37" s="114">
        <v>19368.209170000002</v>
      </c>
      <c r="F37" s="114">
        <v>30173.757600000001</v>
      </c>
      <c r="G37" s="114">
        <v>33716.231690000001</v>
      </c>
      <c r="H37" s="114">
        <v>33734.248479999995</v>
      </c>
      <c r="I37" s="114">
        <v>38532.394540000001</v>
      </c>
      <c r="J37" s="114">
        <v>40961.861939999995</v>
      </c>
      <c r="K37" s="114">
        <v>39445.848130000006</v>
      </c>
    </row>
    <row r="38" spans="1:11" s="16" customFormat="1" ht="15" customHeight="1">
      <c r="A38" s="147" t="s">
        <v>276</v>
      </c>
      <c r="B38" s="114">
        <v>5159.3535899999997</v>
      </c>
      <c r="C38" s="114">
        <v>6992.5106399999995</v>
      </c>
      <c r="D38" s="114">
        <v>10415.633529999999</v>
      </c>
      <c r="E38" s="114">
        <v>15030.670199999999</v>
      </c>
      <c r="F38" s="114">
        <v>21353.101930000001</v>
      </c>
      <c r="G38" s="114">
        <v>25750.239530000003</v>
      </c>
      <c r="H38" s="114">
        <v>28056.720870000001</v>
      </c>
      <c r="I38" s="114">
        <v>29314.179640000002</v>
      </c>
      <c r="J38" s="114">
        <v>36161.221409999998</v>
      </c>
      <c r="K38" s="114">
        <v>36847.957029999998</v>
      </c>
    </row>
    <row r="39" spans="1:11" s="16" customFormat="1" ht="15" customHeight="1">
      <c r="A39" s="147" t="s">
        <v>282</v>
      </c>
      <c r="B39" s="114">
        <v>621990.9</v>
      </c>
      <c r="C39" s="114">
        <v>442778.43</v>
      </c>
      <c r="D39" s="114">
        <v>255545.19</v>
      </c>
      <c r="E39" s="114">
        <v>85213.69</v>
      </c>
      <c r="F39" s="114">
        <v>0</v>
      </c>
      <c r="G39" s="114">
        <v>0</v>
      </c>
      <c r="H39" s="114">
        <v>0</v>
      </c>
      <c r="I39" s="114">
        <v>0</v>
      </c>
      <c r="J39" s="114">
        <v>0</v>
      </c>
      <c r="K39" s="114">
        <v>0</v>
      </c>
    </row>
    <row r="40" spans="1:11" s="16" customFormat="1" ht="15" customHeight="1">
      <c r="A40" s="147" t="s">
        <v>603</v>
      </c>
      <c r="B40" s="114">
        <v>0</v>
      </c>
      <c r="C40" s="114">
        <v>0</v>
      </c>
      <c r="D40" s="114">
        <v>0</v>
      </c>
      <c r="E40" s="114">
        <v>0</v>
      </c>
      <c r="F40" s="114">
        <v>0</v>
      </c>
      <c r="G40" s="114">
        <v>0</v>
      </c>
      <c r="H40" s="114">
        <v>0</v>
      </c>
      <c r="I40" s="114">
        <v>0</v>
      </c>
      <c r="J40" s="114">
        <v>0</v>
      </c>
      <c r="K40" s="114">
        <v>0</v>
      </c>
    </row>
    <row r="41" spans="1:11" s="17" customFormat="1" ht="15" customHeight="1" thickBot="1">
      <c r="A41" s="147" t="s">
        <v>454</v>
      </c>
      <c r="B41" s="114">
        <v>0</v>
      </c>
      <c r="C41" s="114">
        <v>0</v>
      </c>
      <c r="D41" s="114">
        <v>0</v>
      </c>
      <c r="E41" s="114">
        <v>0</v>
      </c>
      <c r="F41" s="114">
        <v>0</v>
      </c>
      <c r="G41" s="114">
        <v>37847</v>
      </c>
      <c r="H41" s="114">
        <v>0</v>
      </c>
      <c r="I41" s="114">
        <v>10555.483340000001</v>
      </c>
      <c r="J41" s="114">
        <v>9873.32431</v>
      </c>
      <c r="K41" s="114">
        <v>10496.93333</v>
      </c>
    </row>
    <row r="42" spans="1:11" ht="15" customHeight="1" thickTop="1" thickBot="1">
      <c r="A42" s="392" t="s">
        <v>604</v>
      </c>
      <c r="B42" s="393">
        <v>511127.09324000002</v>
      </c>
      <c r="C42" s="393">
        <v>535310.53786000004</v>
      </c>
      <c r="D42" s="393">
        <v>564879.85744000005</v>
      </c>
      <c r="E42" s="393">
        <v>586726.66265999991</v>
      </c>
      <c r="F42" s="393">
        <v>614674.06858000008</v>
      </c>
      <c r="G42" s="393">
        <v>627804.66764999996</v>
      </c>
      <c r="H42" s="393">
        <v>810145.21594000002</v>
      </c>
      <c r="I42" s="393">
        <v>806338.30498000002</v>
      </c>
      <c r="J42" s="393">
        <v>871192.30434999999</v>
      </c>
      <c r="K42" s="393">
        <v>873569.95540999994</v>
      </c>
    </row>
    <row r="43" spans="1:11" s="16" customFormat="1" ht="15" customHeight="1" thickTop="1">
      <c r="A43" s="147" t="s">
        <v>297</v>
      </c>
      <c r="B43" s="114">
        <v>300163.5</v>
      </c>
      <c r="C43" s="114">
        <v>300163.5</v>
      </c>
      <c r="D43" s="114">
        <v>416239.5</v>
      </c>
      <c r="E43" s="114">
        <v>442851.5</v>
      </c>
      <c r="F43" s="114">
        <v>462513.5</v>
      </c>
      <c r="G43" s="114">
        <v>487666</v>
      </c>
      <c r="H43" s="114">
        <v>499483.5</v>
      </c>
      <c r="I43" s="114">
        <v>499483.5</v>
      </c>
      <c r="J43" s="114">
        <v>721213.5</v>
      </c>
      <c r="K43" s="114">
        <v>721213.5</v>
      </c>
    </row>
    <row r="44" spans="1:11" s="16" customFormat="1" ht="15" customHeight="1">
      <c r="A44" s="147" t="s">
        <v>301</v>
      </c>
      <c r="B44" s="114">
        <v>0</v>
      </c>
      <c r="C44" s="114">
        <v>0</v>
      </c>
      <c r="D44" s="114">
        <v>0</v>
      </c>
      <c r="E44" s="114">
        <v>0</v>
      </c>
      <c r="F44" s="114">
        <v>0</v>
      </c>
      <c r="G44" s="114">
        <v>0</v>
      </c>
      <c r="H44" s="114">
        <v>164640</v>
      </c>
      <c r="I44" s="114">
        <v>164640</v>
      </c>
      <c r="J44" s="114">
        <v>0</v>
      </c>
      <c r="K44" s="114">
        <v>0</v>
      </c>
    </row>
    <row r="45" spans="1:11" s="16" customFormat="1" ht="15" customHeight="1">
      <c r="A45" s="147" t="s">
        <v>305</v>
      </c>
      <c r="B45" s="114">
        <v>0</v>
      </c>
      <c r="C45" s="114">
        <v>0</v>
      </c>
      <c r="D45" s="114">
        <v>0</v>
      </c>
      <c r="E45" s="114">
        <v>0</v>
      </c>
      <c r="F45" s="114">
        <v>0</v>
      </c>
      <c r="G45" s="114">
        <v>0</v>
      </c>
      <c r="H45" s="114">
        <v>0</v>
      </c>
      <c r="I45" s="114">
        <v>0</v>
      </c>
      <c r="J45" s="114">
        <v>0</v>
      </c>
      <c r="K45" s="114">
        <v>0</v>
      </c>
    </row>
    <row r="46" spans="1:11" s="16" customFormat="1" ht="15" customHeight="1">
      <c r="A46" s="147" t="s">
        <v>605</v>
      </c>
      <c r="B46" s="114">
        <v>113577.01564</v>
      </c>
      <c r="C46" s="114">
        <v>116652.42020000001</v>
      </c>
      <c r="D46" s="114">
        <v>119070.76467</v>
      </c>
      <c r="E46" s="114">
        <v>122027.69667</v>
      </c>
      <c r="F46" s="114">
        <v>124212.37719</v>
      </c>
      <c r="G46" s="114">
        <v>127007.11778</v>
      </c>
      <c r="H46" s="114">
        <v>128320.17769</v>
      </c>
      <c r="I46" s="114">
        <v>128320.17769</v>
      </c>
      <c r="J46" s="114">
        <v>130090.23251999999</v>
      </c>
      <c r="K46" s="114">
        <v>130090.23251999999</v>
      </c>
    </row>
    <row r="47" spans="1:11" s="16" customFormat="1" ht="15" customHeight="1">
      <c r="A47" s="147" t="s">
        <v>311</v>
      </c>
      <c r="B47" s="114">
        <v>97386.57759999999</v>
      </c>
      <c r="C47" s="114">
        <v>118494.61766</v>
      </c>
      <c r="D47" s="114">
        <v>29569.592769999999</v>
      </c>
      <c r="E47" s="114">
        <v>21847.465989999997</v>
      </c>
      <c r="F47" s="114">
        <v>27948.19139</v>
      </c>
      <c r="G47" s="114">
        <v>13131.549869999999</v>
      </c>
      <c r="H47" s="114">
        <v>17701.538250000001</v>
      </c>
      <c r="I47" s="114">
        <v>13894.627289999999</v>
      </c>
      <c r="J47" s="114">
        <v>19888.571829999997</v>
      </c>
      <c r="K47" s="114">
        <v>22266.222890000001</v>
      </c>
    </row>
    <row r="48" spans="1:11" s="16" customFormat="1" ht="15" customHeight="1">
      <c r="A48" s="148" t="s">
        <v>606</v>
      </c>
      <c r="B48" s="114">
        <v>66632.532000000007</v>
      </c>
      <c r="C48" s="114">
        <v>94311.173009999999</v>
      </c>
      <c r="D48" s="114">
        <v>0.27318999999999999</v>
      </c>
      <c r="E48" s="114">
        <v>0.66076999999999997</v>
      </c>
      <c r="F48" s="114">
        <v>0.78547</v>
      </c>
      <c r="G48" s="114">
        <v>0.95079999999999998</v>
      </c>
      <c r="H48" s="114">
        <v>0.98996000000000006</v>
      </c>
      <c r="I48" s="114">
        <v>17701.538250000001</v>
      </c>
      <c r="J48" s="114">
        <v>1.4834200000000002</v>
      </c>
      <c r="K48" s="114">
        <v>19888.571829999997</v>
      </c>
    </row>
    <row r="49" spans="1:11" s="17" customFormat="1" ht="15" customHeight="1" thickBot="1">
      <c r="A49" s="148" t="s">
        <v>607</v>
      </c>
      <c r="B49" s="114">
        <v>30754.045600000001</v>
      </c>
      <c r="C49" s="114">
        <v>24183.444649999998</v>
      </c>
      <c r="D49" s="114">
        <v>29569.319579999999</v>
      </c>
      <c r="E49" s="114">
        <v>21846.805219999998</v>
      </c>
      <c r="F49" s="114">
        <v>27947.405920000001</v>
      </c>
      <c r="G49" s="114">
        <v>13130.59907</v>
      </c>
      <c r="H49" s="114">
        <v>17700.548289999999</v>
      </c>
      <c r="I49" s="114">
        <v>-3806.9109600000002</v>
      </c>
      <c r="J49" s="114">
        <v>19887.08841</v>
      </c>
      <c r="K49" s="114">
        <v>2377.6510600000001</v>
      </c>
    </row>
    <row r="50" spans="1:11" ht="15" customHeight="1" thickTop="1" thickBot="1">
      <c r="A50" s="392" t="s">
        <v>608</v>
      </c>
      <c r="B50" s="393">
        <v>2291179.0580100003</v>
      </c>
      <c r="C50" s="393">
        <v>2802304.4662899999</v>
      </c>
      <c r="D50" s="393">
        <v>3551069.39916</v>
      </c>
      <c r="E50" s="393">
        <v>4374583.70603</v>
      </c>
      <c r="F50" s="393">
        <v>5551518.2488500001</v>
      </c>
      <c r="G50" s="393">
        <v>7126139.2747799996</v>
      </c>
      <c r="H50" s="393">
        <v>7718467.9455000004</v>
      </c>
      <c r="I50" s="393">
        <v>7741010.2203000002</v>
      </c>
      <c r="J50" s="393">
        <v>8203668.6411000006</v>
      </c>
      <c r="K50" s="393">
        <v>8227514.1403599996</v>
      </c>
    </row>
    <row r="51" spans="1:11" s="16" customFormat="1" ht="15" customHeight="1" thickTop="1">
      <c r="A51" s="113" t="s">
        <v>609</v>
      </c>
      <c r="B51" s="114">
        <v>0</v>
      </c>
      <c r="C51" s="114">
        <v>0</v>
      </c>
      <c r="D51" s="114">
        <v>0</v>
      </c>
      <c r="E51" s="114">
        <v>0</v>
      </c>
      <c r="F51" s="114">
        <v>0</v>
      </c>
      <c r="G51" s="114">
        <v>0</v>
      </c>
      <c r="H51" s="114">
        <v>0</v>
      </c>
      <c r="I51" s="114">
        <v>0</v>
      </c>
      <c r="J51" s="114">
        <v>0</v>
      </c>
      <c r="K51" s="114">
        <v>0</v>
      </c>
    </row>
    <row r="52" spans="1:11" s="17" customFormat="1" ht="15" customHeight="1">
      <c r="A52" s="148" t="s">
        <v>610</v>
      </c>
      <c r="B52" s="114">
        <v>0</v>
      </c>
      <c r="C52" s="114">
        <v>0</v>
      </c>
      <c r="D52" s="114">
        <v>0</v>
      </c>
      <c r="E52" s="114">
        <v>0</v>
      </c>
      <c r="F52" s="114">
        <v>0</v>
      </c>
      <c r="G52" s="114">
        <v>0</v>
      </c>
      <c r="H52" s="114">
        <v>0</v>
      </c>
      <c r="I52" s="114">
        <v>0</v>
      </c>
      <c r="J52" s="114">
        <v>0</v>
      </c>
      <c r="K52" s="114">
        <v>0</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0</v>
      </c>
      <c r="C54" s="114">
        <v>0</v>
      </c>
      <c r="D54" s="114">
        <v>0</v>
      </c>
      <c r="E54" s="114">
        <v>0</v>
      </c>
      <c r="F54" s="114">
        <v>0</v>
      </c>
      <c r="G54" s="114">
        <v>0</v>
      </c>
      <c r="H54" s="114">
        <v>0</v>
      </c>
      <c r="I54" s="114">
        <v>0</v>
      </c>
      <c r="J54" s="114">
        <v>0</v>
      </c>
      <c r="K54" s="114">
        <v>0</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0</v>
      </c>
      <c r="C56" s="114">
        <v>0</v>
      </c>
      <c r="D56" s="114">
        <v>0</v>
      </c>
      <c r="E56" s="114">
        <v>0</v>
      </c>
      <c r="F56" s="114">
        <v>0</v>
      </c>
      <c r="G56" s="114">
        <v>0</v>
      </c>
      <c r="H56" s="114">
        <v>0</v>
      </c>
      <c r="I56" s="114">
        <v>0</v>
      </c>
      <c r="J56" s="114">
        <v>0</v>
      </c>
      <c r="K56" s="114">
        <v>0</v>
      </c>
    </row>
    <row r="57" spans="1:11" s="17" customFormat="1" ht="15" customHeight="1">
      <c r="A57" s="147" t="s">
        <v>615</v>
      </c>
      <c r="B57" s="114">
        <v>14429848.82478</v>
      </c>
      <c r="C57" s="114">
        <v>14702543.18176</v>
      </c>
      <c r="D57" s="114">
        <v>20073727.421069998</v>
      </c>
      <c r="E57" s="114">
        <v>17533207.13036</v>
      </c>
      <c r="F57" s="114">
        <v>19782129.122919999</v>
      </c>
      <c r="G57" s="114">
        <v>22282778.375610001</v>
      </c>
      <c r="H57" s="114">
        <v>23555066.35438</v>
      </c>
      <c r="I57" s="114">
        <v>24149710.341349997</v>
      </c>
      <c r="J57" s="114">
        <v>22365482.44585</v>
      </c>
      <c r="K57" s="114">
        <v>21281777.929919999</v>
      </c>
    </row>
    <row r="58" spans="1:11" ht="30" customHeight="1">
      <c r="A58" s="394" t="s">
        <v>616</v>
      </c>
      <c r="B58" s="395">
        <v>74978.445139999996</v>
      </c>
      <c r="C58" s="395">
        <v>93162.987099999998</v>
      </c>
      <c r="D58" s="395">
        <v>125133.99462</v>
      </c>
      <c r="E58" s="395">
        <v>199725.23152999999</v>
      </c>
      <c r="F58" s="395">
        <v>260637.94158000001</v>
      </c>
      <c r="G58" s="395">
        <v>320209.94935000001</v>
      </c>
      <c r="H58" s="395">
        <v>389852.52152999997</v>
      </c>
      <c r="I58" s="395">
        <v>36800.233909999995</v>
      </c>
      <c r="J58" s="395">
        <v>448087.22196</v>
      </c>
      <c r="K58" s="395">
        <v>40376.019009999996</v>
      </c>
    </row>
    <row r="59" spans="1:11" ht="15" customHeight="1">
      <c r="A59" s="148" t="s">
        <v>617</v>
      </c>
      <c r="B59" s="114">
        <v>-35082.135560000002</v>
      </c>
      <c r="C59" s="114">
        <v>-46083.885670000003</v>
      </c>
      <c r="D59" s="114">
        <v>-57975.694499999998</v>
      </c>
      <c r="E59" s="114">
        <v>-105631.24209</v>
      </c>
      <c r="F59" s="114">
        <v>-136425.96909999999</v>
      </c>
      <c r="G59" s="114">
        <v>-208754.58140999998</v>
      </c>
      <c r="H59" s="114">
        <v>-249141.60037999999</v>
      </c>
      <c r="I59" s="114">
        <v>-21881.033429999999</v>
      </c>
      <c r="J59" s="114">
        <v>-257857.03688</v>
      </c>
      <c r="K59" s="114">
        <v>-22510.587210000002</v>
      </c>
    </row>
    <row r="60" spans="1:11" ht="15" customHeight="1">
      <c r="A60" s="147" t="s">
        <v>618</v>
      </c>
      <c r="B60" s="114">
        <v>39896.309580000001</v>
      </c>
      <c r="C60" s="114">
        <v>47079.101430000002</v>
      </c>
      <c r="D60" s="114">
        <v>67158.30012</v>
      </c>
      <c r="E60" s="114">
        <v>94093.989440000005</v>
      </c>
      <c r="F60" s="114">
        <v>124211.97248000001</v>
      </c>
      <c r="G60" s="114">
        <v>111455.36794</v>
      </c>
      <c r="H60" s="114">
        <v>140710.92115000001</v>
      </c>
      <c r="I60" s="114">
        <v>14919.200480000001</v>
      </c>
      <c r="J60" s="114">
        <v>190230.18508000002</v>
      </c>
      <c r="K60" s="114">
        <v>17865.431800000002</v>
      </c>
    </row>
    <row r="61" spans="1:11" ht="15" customHeight="1">
      <c r="A61" s="116" t="s">
        <v>619</v>
      </c>
      <c r="B61" s="114">
        <v>32780.557910000003</v>
      </c>
      <c r="C61" s="114">
        <v>35282.691500000001</v>
      </c>
      <c r="D61" s="114">
        <v>46570.700469999996</v>
      </c>
      <c r="E61" s="114">
        <v>41302.617030000001</v>
      </c>
      <c r="F61" s="114">
        <v>49514.929659999994</v>
      </c>
      <c r="G61" s="114">
        <v>51902.052389999997</v>
      </c>
      <c r="H61" s="114">
        <v>59332.89759</v>
      </c>
      <c r="I61" s="114">
        <v>3530.6945099999998</v>
      </c>
      <c r="J61" s="114">
        <v>56157.206789999997</v>
      </c>
      <c r="K61" s="114">
        <v>3899.4598500000002</v>
      </c>
    </row>
    <row r="62" spans="1:11" ht="15" customHeight="1">
      <c r="A62" s="148" t="s">
        <v>620</v>
      </c>
      <c r="B62" s="114">
        <v>-1665.5329400000001</v>
      </c>
      <c r="C62" s="114">
        <v>-5225.8845700000002</v>
      </c>
      <c r="D62" s="114">
        <v>-4415.4586500000005</v>
      </c>
      <c r="E62" s="114">
        <v>-8040.7725499999997</v>
      </c>
      <c r="F62" s="114">
        <v>-9719.5255099999995</v>
      </c>
      <c r="G62" s="114">
        <v>-7766.1376300000002</v>
      </c>
      <c r="H62" s="114">
        <v>-7763.8121500000007</v>
      </c>
      <c r="I62" s="114">
        <v>-302.81315999999998</v>
      </c>
      <c r="J62" s="114">
        <v>-7576.2473099999997</v>
      </c>
      <c r="K62" s="114">
        <v>-254.56435000000002</v>
      </c>
    </row>
    <row r="63" spans="1:11" ht="15" customHeight="1">
      <c r="A63" s="117" t="s">
        <v>621</v>
      </c>
      <c r="B63" s="114">
        <v>71011.33455</v>
      </c>
      <c r="C63" s="114">
        <v>77135.908360000001</v>
      </c>
      <c r="D63" s="114">
        <v>109313.54194</v>
      </c>
      <c r="E63" s="114">
        <v>127355.83392</v>
      </c>
      <c r="F63" s="114">
        <v>164007.37662999998</v>
      </c>
      <c r="G63" s="114">
        <v>155591.28269999998</v>
      </c>
      <c r="H63" s="114">
        <v>192280.00659</v>
      </c>
      <c r="I63" s="114">
        <v>18147.081829999999</v>
      </c>
      <c r="J63" s="114">
        <v>238811.14456000002</v>
      </c>
      <c r="K63" s="114">
        <v>21510.327300000001</v>
      </c>
    </row>
    <row r="64" spans="1:11" ht="15" customHeight="1">
      <c r="A64" s="116" t="s">
        <v>622</v>
      </c>
      <c r="B64" s="114">
        <v>664.82204000000002</v>
      </c>
      <c r="C64" s="114">
        <v>504.65251000000001</v>
      </c>
      <c r="D64" s="114">
        <v>34086.586020000002</v>
      </c>
      <c r="E64" s="114">
        <v>36747.075039999996</v>
      </c>
      <c r="F64" s="114">
        <v>67907.819090000005</v>
      </c>
      <c r="G64" s="114">
        <v>53909.065340000001</v>
      </c>
      <c r="H64" s="114">
        <v>221805.87278000001</v>
      </c>
      <c r="I64" s="114">
        <v>29053.715690000001</v>
      </c>
      <c r="J64" s="114">
        <v>250347.81600999998</v>
      </c>
      <c r="K64" s="114">
        <v>9307.0470700000005</v>
      </c>
    </row>
    <row r="65" spans="1:11" ht="15" customHeight="1">
      <c r="A65" s="116" t="s">
        <v>623</v>
      </c>
      <c r="B65" s="114">
        <v>-1002.75206</v>
      </c>
      <c r="C65" s="114">
        <v>-3838.2973400000001</v>
      </c>
      <c r="D65" s="114">
        <v>-42656.227299999999</v>
      </c>
      <c r="E65" s="114">
        <v>-39766.550909999998</v>
      </c>
      <c r="F65" s="114">
        <v>-82838.503970000005</v>
      </c>
      <c r="G65" s="114">
        <v>-62471.606749999999</v>
      </c>
      <c r="H65" s="114">
        <v>-257770.76519000001</v>
      </c>
      <c r="I65" s="114">
        <v>-39575.563560000002</v>
      </c>
      <c r="J65" s="114">
        <v>-307436.93458999996</v>
      </c>
      <c r="K65" s="114">
        <v>-15153.336070000001</v>
      </c>
    </row>
    <row r="66" spans="1:11" ht="15" customHeight="1">
      <c r="A66" s="147" t="s">
        <v>624</v>
      </c>
      <c r="B66" s="114">
        <v>70673.40453</v>
      </c>
      <c r="C66" s="114">
        <v>73802.263529999997</v>
      </c>
      <c r="D66" s="114">
        <v>100743.90066</v>
      </c>
      <c r="E66" s="114">
        <v>124336.35805</v>
      </c>
      <c r="F66" s="114">
        <v>149076.69175</v>
      </c>
      <c r="G66" s="114">
        <v>147028.74129000001</v>
      </c>
      <c r="H66" s="114">
        <v>156315.11418</v>
      </c>
      <c r="I66" s="114">
        <v>7625.2339599999996</v>
      </c>
      <c r="J66" s="114">
        <v>181722.02597999998</v>
      </c>
      <c r="K66" s="114">
        <v>15664.0383</v>
      </c>
    </row>
    <row r="67" spans="1:11" ht="15" customHeight="1">
      <c r="A67" s="148" t="s">
        <v>625</v>
      </c>
      <c r="B67" s="114">
        <v>-40492.590609999999</v>
      </c>
      <c r="C67" s="114">
        <v>-50911.4755</v>
      </c>
      <c r="D67" s="114">
        <v>-73897.461249999993</v>
      </c>
      <c r="E67" s="114">
        <v>-102052.55589</v>
      </c>
      <c r="F67" s="114">
        <v>-117063.38782999999</v>
      </c>
      <c r="G67" s="114">
        <v>-132304.23933000001</v>
      </c>
      <c r="H67" s="114">
        <v>-138551.88053999998</v>
      </c>
      <c r="I67" s="114">
        <v>-12236.16411</v>
      </c>
      <c r="J67" s="114">
        <v>-164115.31397999998</v>
      </c>
      <c r="K67" s="114">
        <v>-14501.326640000001</v>
      </c>
    </row>
    <row r="68" spans="1:11" ht="15" customHeight="1">
      <c r="A68" s="117" t="s">
        <v>626</v>
      </c>
      <c r="B68" s="114">
        <v>30180.813920000001</v>
      </c>
      <c r="C68" s="114">
        <v>22890.78803</v>
      </c>
      <c r="D68" s="114">
        <v>26846.439409999999</v>
      </c>
      <c r="E68" s="114">
        <v>22283.802159999999</v>
      </c>
      <c r="F68" s="114">
        <v>32013.303920000002</v>
      </c>
      <c r="G68" s="114">
        <v>14724.501960000001</v>
      </c>
      <c r="H68" s="114">
        <v>17763.233640000002</v>
      </c>
      <c r="I68" s="114">
        <v>-4610.9301500000001</v>
      </c>
      <c r="J68" s="114">
        <v>17606.712</v>
      </c>
      <c r="K68" s="114">
        <v>1162.7116599999999</v>
      </c>
    </row>
    <row r="69" spans="1:11" ht="15" customHeight="1">
      <c r="A69" s="117" t="s">
        <v>627</v>
      </c>
      <c r="B69" s="114">
        <v>111.30597</v>
      </c>
      <c r="C69" s="114">
        <v>284.96609000000001</v>
      </c>
      <c r="D69" s="114">
        <v>2.4739999999999998E-2</v>
      </c>
      <c r="E69" s="114">
        <v>2.4719999999999999E-2</v>
      </c>
      <c r="F69" s="114">
        <v>1.8539999999999997E-2</v>
      </c>
      <c r="G69" s="114">
        <v>1.2199999999999999E-2</v>
      </c>
      <c r="H69" s="114">
        <v>6.4099999999999999E-3</v>
      </c>
      <c r="I69" s="114">
        <v>7.6000000000000004E-4</v>
      </c>
      <c r="J69" s="114">
        <v>1.5900000000000001E-2</v>
      </c>
      <c r="K69" s="114">
        <v>3.13E-3</v>
      </c>
    </row>
    <row r="70" spans="1:11" ht="15" customHeight="1">
      <c r="A70" s="115" t="s">
        <v>976</v>
      </c>
      <c r="B70" s="114">
        <v>0</v>
      </c>
      <c r="C70" s="114">
        <v>0</v>
      </c>
      <c r="D70" s="114">
        <v>0</v>
      </c>
      <c r="E70" s="114">
        <v>7.5000000000000002E-4</v>
      </c>
      <c r="F70" s="114">
        <v>1E-3</v>
      </c>
      <c r="G70" s="114">
        <v>1.1999999999999999E-4</v>
      </c>
      <c r="H70" s="114">
        <v>2.0000000000000001E-4</v>
      </c>
      <c r="I70" s="114">
        <v>0</v>
      </c>
      <c r="J70" s="114">
        <v>0</v>
      </c>
      <c r="K70" s="114">
        <v>0</v>
      </c>
    </row>
    <row r="71" spans="1:11" ht="15" customHeight="1">
      <c r="A71" s="115" t="s">
        <v>977</v>
      </c>
      <c r="B71" s="114">
        <v>111.30597</v>
      </c>
      <c r="C71" s="114">
        <v>284.96609000000001</v>
      </c>
      <c r="D71" s="114">
        <v>2.4739999999999998E-2</v>
      </c>
      <c r="E71" s="114">
        <v>2.3969999999999998E-2</v>
      </c>
      <c r="F71" s="114">
        <v>1.754E-2</v>
      </c>
      <c r="G71" s="114">
        <v>1.208E-2</v>
      </c>
      <c r="H71" s="114">
        <v>6.2100000000000002E-3</v>
      </c>
      <c r="I71" s="114">
        <v>7.6000000000000004E-4</v>
      </c>
      <c r="J71" s="114">
        <v>1.5900000000000001E-2</v>
      </c>
      <c r="K71" s="114">
        <v>3.13E-3</v>
      </c>
    </row>
    <row r="72" spans="1:11" ht="15" customHeight="1">
      <c r="A72" s="147" t="s">
        <v>628</v>
      </c>
      <c r="B72" s="114">
        <v>0</v>
      </c>
      <c r="C72" s="114">
        <v>0</v>
      </c>
      <c r="D72" s="114">
        <v>0</v>
      </c>
      <c r="E72" s="114">
        <v>0</v>
      </c>
      <c r="F72" s="114">
        <v>0</v>
      </c>
      <c r="G72" s="114">
        <v>0</v>
      </c>
      <c r="H72" s="114">
        <v>0</v>
      </c>
      <c r="I72" s="114">
        <v>0</v>
      </c>
      <c r="J72" s="114">
        <v>0</v>
      </c>
      <c r="K72" s="114">
        <v>0</v>
      </c>
    </row>
    <row r="73" spans="1:11" ht="15" customHeight="1">
      <c r="A73" s="147" t="s">
        <v>1288</v>
      </c>
      <c r="B73" s="114">
        <v>0</v>
      </c>
      <c r="C73" s="114">
        <v>0</v>
      </c>
      <c r="D73" s="114">
        <v>0</v>
      </c>
      <c r="E73" s="114">
        <v>0</v>
      </c>
      <c r="F73" s="114">
        <v>0</v>
      </c>
      <c r="G73" s="114">
        <v>0</v>
      </c>
      <c r="H73" s="114">
        <v>0</v>
      </c>
      <c r="I73" s="114">
        <v>0</v>
      </c>
      <c r="J73" s="114">
        <v>0</v>
      </c>
      <c r="K73" s="114">
        <v>0</v>
      </c>
    </row>
    <row r="74" spans="1:11" ht="15" customHeight="1">
      <c r="A74" s="148" t="s">
        <v>978</v>
      </c>
      <c r="B74" s="114">
        <v>0</v>
      </c>
      <c r="C74" s="114">
        <v>0</v>
      </c>
      <c r="D74" s="114">
        <v>0</v>
      </c>
      <c r="E74" s="114">
        <v>0</v>
      </c>
      <c r="F74" s="114">
        <v>0</v>
      </c>
      <c r="G74" s="114">
        <v>0</v>
      </c>
      <c r="H74" s="114">
        <v>0</v>
      </c>
      <c r="I74" s="114">
        <v>0</v>
      </c>
      <c r="J74" s="114">
        <v>0</v>
      </c>
      <c r="K74" s="114">
        <v>0</v>
      </c>
    </row>
    <row r="75" spans="1:11" ht="15" customHeight="1">
      <c r="A75" s="147" t="s">
        <v>629</v>
      </c>
      <c r="B75" s="114">
        <v>30292.119890000002</v>
      </c>
      <c r="C75" s="114">
        <v>23175.754120000001</v>
      </c>
      <c r="D75" s="114">
        <v>26846.46415</v>
      </c>
      <c r="E75" s="114">
        <v>22283.826880000001</v>
      </c>
      <c r="F75" s="114">
        <v>32013.322459999999</v>
      </c>
      <c r="G75" s="114">
        <v>14724.514160000001</v>
      </c>
      <c r="H75" s="114">
        <v>17763.24005</v>
      </c>
      <c r="I75" s="114">
        <v>-4610.9293899999993</v>
      </c>
      <c r="J75" s="114">
        <v>17606.727899999998</v>
      </c>
      <c r="K75" s="114">
        <v>1162.71479</v>
      </c>
    </row>
    <row r="76" spans="1:11" ht="15" customHeight="1">
      <c r="A76" s="149" t="s">
        <v>967</v>
      </c>
      <c r="B76" s="114">
        <v>289.46652</v>
      </c>
      <c r="C76" s="114">
        <v>327.86859999999996</v>
      </c>
      <c r="D76" s="114">
        <v>681.94938999999999</v>
      </c>
      <c r="E76" s="114">
        <v>826.76631999999995</v>
      </c>
      <c r="F76" s="114">
        <v>623.02379000000008</v>
      </c>
      <c r="G76" s="114">
        <v>396.34631999999999</v>
      </c>
      <c r="H76" s="114">
        <v>1741.98504</v>
      </c>
      <c r="I76" s="114">
        <v>0</v>
      </c>
      <c r="J76" s="114">
        <v>2990.4499100000003</v>
      </c>
      <c r="K76" s="114">
        <v>0</v>
      </c>
    </row>
    <row r="77" spans="1:11" ht="15" customHeight="1">
      <c r="A77" s="117" t="s">
        <v>630</v>
      </c>
      <c r="B77" s="114">
        <v>30581.58641</v>
      </c>
      <c r="C77" s="114">
        <v>23503.622719999999</v>
      </c>
      <c r="D77" s="114">
        <v>27528.413539999998</v>
      </c>
      <c r="E77" s="114">
        <v>23110.593199999999</v>
      </c>
      <c r="F77" s="114">
        <v>32636.346249999999</v>
      </c>
      <c r="G77" s="114">
        <v>15120.860480000001</v>
      </c>
      <c r="H77" s="114">
        <v>19505.22509</v>
      </c>
      <c r="I77" s="114">
        <v>-4610.9293899999993</v>
      </c>
      <c r="J77" s="114">
        <v>20597.177809999997</v>
      </c>
      <c r="K77" s="114">
        <v>1162.71479</v>
      </c>
    </row>
    <row r="78" spans="1:11" ht="15" customHeight="1">
      <c r="A78" s="116" t="s">
        <v>631</v>
      </c>
      <c r="B78" s="114">
        <v>172.45919000000001</v>
      </c>
      <c r="C78" s="114">
        <v>679.82193000000007</v>
      </c>
      <c r="D78" s="114">
        <v>2040.9060400000001</v>
      </c>
      <c r="E78" s="114">
        <v>-157.55798000000001</v>
      </c>
      <c r="F78" s="114">
        <v>-840.23032999999998</v>
      </c>
      <c r="G78" s="114">
        <v>909.67858999999999</v>
      </c>
      <c r="H78" s="114">
        <v>1054.96847</v>
      </c>
      <c r="I78" s="114">
        <v>804.01843000000008</v>
      </c>
      <c r="J78" s="114">
        <v>2388.6705999999999</v>
      </c>
      <c r="K78" s="114">
        <v>1214.9362699999999</v>
      </c>
    </row>
    <row r="79" spans="1:11" ht="15" customHeight="1">
      <c r="A79" s="147" t="s">
        <v>632</v>
      </c>
      <c r="B79" s="114">
        <v>30754.045600000001</v>
      </c>
      <c r="C79" s="114">
        <v>24183.444649999998</v>
      </c>
      <c r="D79" s="114">
        <v>29569.319579999999</v>
      </c>
      <c r="E79" s="114">
        <v>22953.035219999998</v>
      </c>
      <c r="F79" s="114">
        <v>31796.11592</v>
      </c>
      <c r="G79" s="114">
        <v>16030.539070000001</v>
      </c>
      <c r="H79" s="114">
        <v>20560.19356</v>
      </c>
      <c r="I79" s="114">
        <v>-3806.9109600000002</v>
      </c>
      <c r="J79" s="114">
        <v>22985.848409999999</v>
      </c>
      <c r="K79" s="114">
        <v>2377.6510600000001</v>
      </c>
    </row>
    <row r="80" spans="1:11" ht="15" customHeight="1">
      <c r="A80" s="116" t="s">
        <v>633</v>
      </c>
      <c r="B80" s="114">
        <v>0</v>
      </c>
      <c r="C80" s="114">
        <v>0</v>
      </c>
      <c r="D80" s="114">
        <v>0</v>
      </c>
      <c r="E80" s="114">
        <v>0</v>
      </c>
      <c r="F80" s="114">
        <v>0</v>
      </c>
      <c r="G80" s="114">
        <v>0</v>
      </c>
      <c r="H80" s="114">
        <v>0</v>
      </c>
      <c r="I80" s="114">
        <v>0</v>
      </c>
      <c r="J80" s="114">
        <v>0</v>
      </c>
      <c r="K80" s="114">
        <v>0</v>
      </c>
    </row>
    <row r="81" spans="1:11" ht="15" customHeight="1">
      <c r="A81" s="147" t="s">
        <v>634</v>
      </c>
      <c r="B81" s="114">
        <v>30754.045600000001</v>
      </c>
      <c r="C81" s="114">
        <v>24183.444649999998</v>
      </c>
      <c r="D81" s="114">
        <v>29569.319579999999</v>
      </c>
      <c r="E81" s="114">
        <v>22953.035219999998</v>
      </c>
      <c r="F81" s="114">
        <v>31796.11592</v>
      </c>
      <c r="G81" s="114">
        <v>16030.539070000001</v>
      </c>
      <c r="H81" s="114">
        <v>20560.19356</v>
      </c>
      <c r="I81" s="114">
        <v>-3806.9109600000002</v>
      </c>
      <c r="J81" s="114">
        <v>22985.848409999999</v>
      </c>
      <c r="K81" s="114">
        <v>2377.6510600000001</v>
      </c>
    </row>
    <row r="82" spans="1:11" ht="15" customHeight="1" thickBot="1">
      <c r="A82" s="116" t="s">
        <v>635</v>
      </c>
      <c r="B82" s="114">
        <v>0</v>
      </c>
      <c r="C82" s="114">
        <v>0</v>
      </c>
      <c r="D82" s="114">
        <v>0</v>
      </c>
      <c r="E82" s="114">
        <v>-1106.23</v>
      </c>
      <c r="F82" s="114">
        <v>-3848.71</v>
      </c>
      <c r="G82" s="114">
        <v>-2899.94</v>
      </c>
      <c r="H82" s="114">
        <v>-2859.64527</v>
      </c>
      <c r="I82" s="114">
        <v>0</v>
      </c>
      <c r="J82" s="114">
        <v>-3098.76</v>
      </c>
      <c r="K82" s="114">
        <v>0</v>
      </c>
    </row>
    <row r="83" spans="1:11" ht="15" customHeight="1" thickTop="1" thickBot="1">
      <c r="A83" s="392" t="s">
        <v>636</v>
      </c>
      <c r="B83" s="393">
        <v>30754.045600000001</v>
      </c>
      <c r="C83" s="393">
        <v>24183.444649999998</v>
      </c>
      <c r="D83" s="393">
        <v>29569.319579999999</v>
      </c>
      <c r="E83" s="393">
        <v>21846.805219999998</v>
      </c>
      <c r="F83" s="393">
        <v>27947.405920000001</v>
      </c>
      <c r="G83" s="393">
        <v>13130.59907</v>
      </c>
      <c r="H83" s="393">
        <v>17700.548289999999</v>
      </c>
      <c r="I83" s="393">
        <v>-3806.9109600000002</v>
      </c>
      <c r="J83" s="393">
        <v>19887.08841</v>
      </c>
      <c r="K83" s="393">
        <v>2377.6510600000001</v>
      </c>
    </row>
    <row r="84" spans="1:11" ht="3.75" customHeight="1" thickTop="1" thickBot="1">
      <c r="A84" s="118"/>
      <c r="B84" s="119"/>
      <c r="C84" s="119"/>
      <c r="D84" s="119"/>
      <c r="E84" s="119"/>
      <c r="F84" s="119"/>
      <c r="G84" s="119"/>
      <c r="H84" s="119"/>
      <c r="I84" s="119"/>
      <c r="J84" s="119"/>
      <c r="K84" s="119"/>
    </row>
    <row r="85" spans="1:11"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42"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8"/>
  <sheetViews>
    <sheetView topLeftCell="C1" zoomScaleNormal="100" workbookViewId="0">
      <selection activeCell="C3" sqref="C3:M3"/>
    </sheetView>
  </sheetViews>
  <sheetFormatPr defaultRowHeight="12.75"/>
  <cols>
    <col min="1" max="1" width="3" style="44" hidden="1" customWidth="1"/>
    <col min="2" max="2" width="6" style="44" hidden="1" customWidth="1"/>
    <col min="3" max="3" width="81.5703125" style="44" customWidth="1"/>
    <col min="4" max="10" width="8.28515625" style="44" bestFit="1" customWidth="1"/>
    <col min="11" max="12" width="8.28515625" style="44" customWidth="1"/>
    <col min="13" max="13" width="8.28515625" style="44" bestFit="1" customWidth="1"/>
    <col min="14" max="16384" width="9.140625" style="44"/>
  </cols>
  <sheetData>
    <row r="1" spans="1:13" s="43" customFormat="1" ht="15" customHeight="1">
      <c r="A1" s="396"/>
      <c r="B1" s="396"/>
      <c r="C1" s="747"/>
      <c r="D1" s="747"/>
      <c r="E1" s="747"/>
      <c r="F1" s="747"/>
      <c r="G1" s="747"/>
      <c r="H1" s="747"/>
      <c r="I1" s="747"/>
      <c r="J1" s="747"/>
      <c r="K1" s="747"/>
      <c r="L1" s="747"/>
      <c r="M1" s="747"/>
    </row>
    <row r="2" spans="1:13" s="43" customFormat="1" ht="18">
      <c r="A2" s="748" t="s">
        <v>1015</v>
      </c>
      <c r="B2" s="748"/>
      <c r="C2" s="748"/>
      <c r="D2" s="748"/>
      <c r="E2" s="748"/>
      <c r="F2" s="748"/>
      <c r="G2" s="748"/>
      <c r="H2" s="748"/>
      <c r="I2" s="748"/>
      <c r="J2" s="748"/>
      <c r="K2" s="748"/>
      <c r="L2" s="748"/>
      <c r="M2" s="748"/>
    </row>
    <row r="3" spans="1:13" s="43" customFormat="1" ht="15" customHeight="1">
      <c r="A3" s="396"/>
      <c r="B3" s="396"/>
      <c r="C3" s="748" t="s">
        <v>817</v>
      </c>
      <c r="D3" s="748"/>
      <c r="E3" s="748"/>
      <c r="F3" s="748"/>
      <c r="G3" s="748"/>
      <c r="H3" s="748"/>
      <c r="I3" s="748"/>
      <c r="J3" s="748"/>
      <c r="K3" s="748"/>
      <c r="L3" s="748"/>
      <c r="M3" s="748"/>
    </row>
    <row r="4" spans="1:13" s="43" customFormat="1" ht="15" customHeight="1">
      <c r="A4" s="749"/>
      <c r="B4" s="748"/>
      <c r="C4" s="748"/>
      <c r="D4" s="748"/>
      <c r="E4" s="748"/>
      <c r="F4" s="748"/>
      <c r="G4" s="748"/>
      <c r="H4" s="748"/>
      <c r="I4" s="748"/>
      <c r="J4" s="748"/>
      <c r="K4" s="748"/>
      <c r="L4" s="748"/>
      <c r="M4" s="748"/>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7"/>
      <c r="D6" s="390" t="s">
        <v>574</v>
      </c>
      <c r="E6" s="390" t="s">
        <v>575</v>
      </c>
      <c r="F6" s="390" t="s">
        <v>576</v>
      </c>
      <c r="G6" s="390" t="s">
        <v>577</v>
      </c>
      <c r="H6" s="398" t="s">
        <v>578</v>
      </c>
      <c r="I6" s="398" t="s">
        <v>1254</v>
      </c>
      <c r="J6" s="398" t="s">
        <v>1321</v>
      </c>
      <c r="K6" s="398" t="s">
        <v>1474</v>
      </c>
      <c r="L6" s="398" t="s">
        <v>1462</v>
      </c>
      <c r="M6" s="398" t="s">
        <v>1475</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399" t="s">
        <v>520</v>
      </c>
      <c r="D8" s="400"/>
      <c r="E8" s="400"/>
      <c r="F8" s="400"/>
      <c r="G8" s="400"/>
      <c r="H8" s="401"/>
      <c r="I8" s="401"/>
      <c r="J8" s="401"/>
      <c r="K8" s="401"/>
      <c r="L8" s="401"/>
      <c r="M8" s="401"/>
    </row>
    <row r="9" spans="1:13" ht="15" customHeight="1" thickTop="1">
      <c r="A9" s="47" t="s">
        <v>747</v>
      </c>
      <c r="B9" s="46" t="s">
        <v>818</v>
      </c>
      <c r="C9" s="165" t="s">
        <v>819</v>
      </c>
      <c r="D9" s="130">
        <v>3.3000000000000002E-2</v>
      </c>
      <c r="E9" s="130">
        <v>1.23E-2</v>
      </c>
      <c r="F9" s="130">
        <v>2.9600000000000001E-2</v>
      </c>
      <c r="G9" s="130">
        <v>7.7000000000000002E-3</v>
      </c>
      <c r="H9" s="130">
        <v>7.1999999999999998E-3</v>
      </c>
      <c r="I9" s="130">
        <v>1.3899999999999999E-2</v>
      </c>
      <c r="J9" s="130">
        <v>6.0400000000000002E-2</v>
      </c>
      <c r="K9" s="130">
        <v>4.5699999999999998E-2</v>
      </c>
      <c r="L9" s="130">
        <v>2.6200000000000001E-2</v>
      </c>
      <c r="M9" s="130">
        <v>2.29E-2</v>
      </c>
    </row>
    <row r="10" spans="1:13" ht="15" customHeight="1" thickBot="1">
      <c r="A10" s="47" t="s">
        <v>747</v>
      </c>
      <c r="B10" s="46" t="s">
        <v>820</v>
      </c>
      <c r="C10" s="165" t="s">
        <v>821</v>
      </c>
      <c r="D10" s="130">
        <v>0.64890000000000003</v>
      </c>
      <c r="E10" s="130">
        <v>0.6512</v>
      </c>
      <c r="F10" s="130">
        <v>0.7</v>
      </c>
      <c r="G10" s="130">
        <v>0.73729999999999996</v>
      </c>
      <c r="H10" s="130">
        <v>0.69169999999999998</v>
      </c>
      <c r="I10" s="130">
        <v>0.65429999999999999</v>
      </c>
      <c r="J10" s="130">
        <v>0.60840000000000005</v>
      </c>
      <c r="K10" s="130">
        <v>0.60919999999999996</v>
      </c>
      <c r="L10" s="130">
        <v>0.65910000000000002</v>
      </c>
      <c r="M10" s="130">
        <v>0.66149999999999998</v>
      </c>
    </row>
    <row r="11" spans="1:13" s="19" customFormat="1" ht="15" customHeight="1" thickTop="1" thickBot="1">
      <c r="A11" s="47"/>
      <c r="B11" s="164"/>
      <c r="C11" s="399" t="s">
        <v>523</v>
      </c>
      <c r="D11" s="400"/>
      <c r="E11" s="400"/>
      <c r="F11" s="400"/>
      <c r="G11" s="400"/>
      <c r="H11" s="401"/>
      <c r="I11" s="401"/>
      <c r="J11" s="401"/>
      <c r="K11" s="401"/>
      <c r="L11" s="401"/>
      <c r="M11" s="401"/>
    </row>
    <row r="12" spans="1:13" s="78" customFormat="1" ht="15" customHeight="1" thickTop="1">
      <c r="A12" s="47" t="s">
        <v>747</v>
      </c>
      <c r="B12" s="46" t="s">
        <v>822</v>
      </c>
      <c r="C12" s="165" t="s">
        <v>1398</v>
      </c>
      <c r="D12" s="130">
        <v>9.7299999999999998E-2</v>
      </c>
      <c r="E12" s="130">
        <v>0.33179999999999998</v>
      </c>
      <c r="F12" s="130">
        <v>0.52070000000000005</v>
      </c>
      <c r="G12" s="130">
        <v>0.55959999999999999</v>
      </c>
      <c r="H12" s="130">
        <v>0.58919999999999995</v>
      </c>
      <c r="I12" s="130">
        <v>0.58440000000000003</v>
      </c>
      <c r="J12" s="130">
        <v>0.54159999999999997</v>
      </c>
      <c r="K12" s="130">
        <v>0.54569999999999996</v>
      </c>
      <c r="L12" s="130">
        <v>0.5544</v>
      </c>
      <c r="M12" s="130">
        <v>0.55549999999999999</v>
      </c>
    </row>
    <row r="13" spans="1:13" s="77" customFormat="1" ht="15" customHeight="1">
      <c r="A13" s="47" t="s">
        <v>747</v>
      </c>
      <c r="B13" s="46" t="s">
        <v>823</v>
      </c>
      <c r="C13" s="165" t="s">
        <v>1399</v>
      </c>
      <c r="D13" s="130">
        <v>9.7299999999999998E-2</v>
      </c>
      <c r="E13" s="130">
        <v>0.33179999999999998</v>
      </c>
      <c r="F13" s="130">
        <v>0.52070000000000005</v>
      </c>
      <c r="G13" s="130">
        <v>0.55959999999999999</v>
      </c>
      <c r="H13" s="130">
        <v>0.58919999999999995</v>
      </c>
      <c r="I13" s="130">
        <v>0.5897</v>
      </c>
      <c r="J13" s="130">
        <v>0.54159999999999997</v>
      </c>
      <c r="K13" s="130">
        <v>0.54700000000000004</v>
      </c>
      <c r="L13" s="130">
        <v>0.55559999999999998</v>
      </c>
      <c r="M13" s="130">
        <v>0.55669999999999997</v>
      </c>
    </row>
    <row r="14" spans="1:13" s="77" customFormat="1" ht="15" customHeight="1">
      <c r="A14" s="47"/>
      <c r="B14" s="46"/>
      <c r="C14" s="165" t="s">
        <v>1400</v>
      </c>
      <c r="D14" s="130">
        <v>0.4017</v>
      </c>
      <c r="E14" s="130">
        <v>0.31269999999999998</v>
      </c>
      <c r="F14" s="130">
        <v>0.2412</v>
      </c>
      <c r="G14" s="130">
        <v>0.27889999999999998</v>
      </c>
      <c r="H14" s="130">
        <v>0.2908</v>
      </c>
      <c r="I14" s="130">
        <v>0.31390000000000001</v>
      </c>
      <c r="J14" s="130">
        <v>0.34539999999999998</v>
      </c>
      <c r="K14" s="130">
        <v>0.34</v>
      </c>
      <c r="L14" s="130">
        <v>0.32879999999999998</v>
      </c>
      <c r="M14" s="130">
        <v>0.32779999999999998</v>
      </c>
    </row>
    <row r="15" spans="1:13" s="77" customFormat="1" ht="15" customHeight="1" thickBot="1">
      <c r="A15" s="47" t="s">
        <v>747</v>
      </c>
      <c r="B15" s="46" t="s">
        <v>824</v>
      </c>
      <c r="C15" s="165" t="s">
        <v>1401</v>
      </c>
      <c r="D15" s="130">
        <v>0</v>
      </c>
      <c r="E15" s="130">
        <v>0</v>
      </c>
      <c r="F15" s="130">
        <v>0</v>
      </c>
      <c r="G15" s="130">
        <v>0</v>
      </c>
      <c r="H15" s="130">
        <v>0</v>
      </c>
      <c r="I15" s="130">
        <v>0</v>
      </c>
      <c r="J15" s="130">
        <v>0</v>
      </c>
      <c r="K15" s="130">
        <v>0</v>
      </c>
      <c r="L15" s="130">
        <v>0</v>
      </c>
      <c r="M15" s="130">
        <v>0</v>
      </c>
    </row>
    <row r="16" spans="1:13" s="19" customFormat="1" ht="15" customHeight="1" thickTop="1" thickBot="1">
      <c r="A16" s="47"/>
      <c r="B16" s="164"/>
      <c r="C16" s="399" t="s">
        <v>825</v>
      </c>
      <c r="D16" s="400"/>
      <c r="E16" s="400"/>
      <c r="F16" s="400"/>
      <c r="G16" s="400"/>
      <c r="H16" s="401"/>
      <c r="I16" s="401"/>
      <c r="J16" s="401"/>
      <c r="K16" s="401"/>
      <c r="L16" s="401"/>
      <c r="M16" s="401"/>
    </row>
    <row r="17" spans="1:13" s="78" customFormat="1" ht="15" customHeight="1" thickTop="1">
      <c r="A17" s="47" t="s">
        <v>747</v>
      </c>
      <c r="B17" s="46" t="s">
        <v>826</v>
      </c>
      <c r="C17" s="165" t="s">
        <v>1402</v>
      </c>
      <c r="D17" s="130">
        <v>0</v>
      </c>
      <c r="E17" s="130">
        <v>1</v>
      </c>
      <c r="F17" s="130">
        <v>1</v>
      </c>
      <c r="G17" s="130">
        <v>1</v>
      </c>
      <c r="H17" s="130">
        <v>0.99980000000000002</v>
      </c>
      <c r="I17" s="130">
        <v>1</v>
      </c>
      <c r="J17" s="130">
        <v>1</v>
      </c>
      <c r="K17" s="130">
        <v>1</v>
      </c>
      <c r="L17" s="130">
        <v>1</v>
      </c>
      <c r="M17" s="130">
        <v>1</v>
      </c>
    </row>
    <row r="18" spans="1:13" s="77" customFormat="1" ht="15" customHeight="1">
      <c r="A18" s="47" t="s">
        <v>747</v>
      </c>
      <c r="B18" s="46" t="s">
        <v>827</v>
      </c>
      <c r="C18" s="165" t="s">
        <v>1403</v>
      </c>
      <c r="D18" s="130">
        <v>0</v>
      </c>
      <c r="E18" s="130">
        <v>0</v>
      </c>
      <c r="F18" s="130">
        <v>0</v>
      </c>
      <c r="G18" s="130">
        <v>0</v>
      </c>
      <c r="H18" s="130">
        <v>2.0000000000000001E-4</v>
      </c>
      <c r="I18" s="130">
        <v>0</v>
      </c>
      <c r="J18" s="130">
        <v>0</v>
      </c>
      <c r="K18" s="130">
        <v>0</v>
      </c>
      <c r="L18" s="130">
        <v>0</v>
      </c>
      <c r="M18" s="130">
        <v>0</v>
      </c>
    </row>
    <row r="19" spans="1:13" s="77" customFormat="1" ht="15" customHeight="1" thickBot="1">
      <c r="A19" s="47" t="s">
        <v>747</v>
      </c>
      <c r="B19" s="46" t="s">
        <v>828</v>
      </c>
      <c r="C19" s="165" t="s">
        <v>829</v>
      </c>
      <c r="D19" s="339">
        <v>0</v>
      </c>
      <c r="E19" s="339">
        <v>0</v>
      </c>
      <c r="F19" s="339">
        <v>0</v>
      </c>
      <c r="G19" s="339">
        <v>900.68740000000003</v>
      </c>
      <c r="H19" s="339">
        <v>1015.0029</v>
      </c>
      <c r="I19" s="339">
        <v>1003.8942</v>
      </c>
      <c r="J19" s="339">
        <v>999.54600000000005</v>
      </c>
      <c r="K19" s="339">
        <v>1000.2702</v>
      </c>
      <c r="L19" s="339">
        <v>963.92880000000002</v>
      </c>
      <c r="M19" s="339">
        <v>959.72619999999995</v>
      </c>
    </row>
    <row r="20" spans="1:13" s="19" customFormat="1" ht="15" customHeight="1" thickTop="1" thickBot="1">
      <c r="A20" s="47"/>
      <c r="B20" s="164"/>
      <c r="C20" s="399" t="s">
        <v>830</v>
      </c>
      <c r="D20" s="400"/>
      <c r="E20" s="400"/>
      <c r="F20" s="400"/>
      <c r="G20" s="400"/>
      <c r="H20" s="401"/>
      <c r="I20" s="401"/>
      <c r="J20" s="401"/>
      <c r="K20" s="401"/>
      <c r="L20" s="401"/>
      <c r="M20" s="401"/>
    </row>
    <row r="21" spans="1:13" s="78" customFormat="1" ht="15" customHeight="1" thickTop="1">
      <c r="A21" s="47" t="s">
        <v>747</v>
      </c>
      <c r="B21" s="46" t="s">
        <v>831</v>
      </c>
      <c r="C21" s="165" t="s">
        <v>832</v>
      </c>
      <c r="D21" s="130">
        <v>1</v>
      </c>
      <c r="E21" s="130">
        <v>0.99990000000000001</v>
      </c>
      <c r="F21" s="130">
        <v>0.99739999999999995</v>
      </c>
      <c r="G21" s="130">
        <v>0.99490000000000001</v>
      </c>
      <c r="H21" s="130">
        <v>0.99470000000000003</v>
      </c>
      <c r="I21" s="130">
        <v>0.99480000000000002</v>
      </c>
      <c r="J21" s="130">
        <v>0.98929999999999996</v>
      </c>
      <c r="K21" s="130">
        <v>0.98799999999999999</v>
      </c>
      <c r="L21" s="130">
        <v>0.98680000000000001</v>
      </c>
      <c r="M21" s="130">
        <v>0.98619999999999997</v>
      </c>
    </row>
    <row r="22" spans="1:13" s="77" customFormat="1" ht="15" customHeight="1">
      <c r="A22" s="47" t="s">
        <v>747</v>
      </c>
      <c r="B22" s="46" t="s">
        <v>833</v>
      </c>
      <c r="C22" s="165" t="s">
        <v>834</v>
      </c>
      <c r="D22" s="130">
        <v>0</v>
      </c>
      <c r="E22" s="130">
        <v>1E-4</v>
      </c>
      <c r="F22" s="130">
        <v>2.0000000000000001E-4</v>
      </c>
      <c r="G22" s="130">
        <v>1.6000000000000001E-3</v>
      </c>
      <c r="H22" s="130">
        <v>1.9E-3</v>
      </c>
      <c r="I22" s="130">
        <v>1.6000000000000001E-3</v>
      </c>
      <c r="J22" s="130">
        <v>8.2299999999999998E-2</v>
      </c>
      <c r="K22" s="130">
        <v>8.6199999999999999E-2</v>
      </c>
      <c r="L22" s="130">
        <v>0.1154</v>
      </c>
      <c r="M22" s="130">
        <v>0.1144</v>
      </c>
    </row>
    <row r="23" spans="1:13" s="77" customFormat="1" ht="15" customHeight="1">
      <c r="A23" s="47" t="s">
        <v>747</v>
      </c>
      <c r="B23" s="46" t="s">
        <v>835</v>
      </c>
      <c r="C23" s="165" t="s">
        <v>836</v>
      </c>
      <c r="D23" s="130">
        <v>0</v>
      </c>
      <c r="E23" s="130">
        <v>1E-4</v>
      </c>
      <c r="F23" s="130">
        <v>2.5999999999999999E-3</v>
      </c>
      <c r="G23" s="130">
        <v>5.1000000000000004E-3</v>
      </c>
      <c r="H23" s="130">
        <v>5.3E-3</v>
      </c>
      <c r="I23" s="130">
        <v>5.1999999999999998E-3</v>
      </c>
      <c r="J23" s="130">
        <v>1.0699999999999999E-2</v>
      </c>
      <c r="K23" s="130">
        <v>1.2E-2</v>
      </c>
      <c r="L23" s="130">
        <v>1.32E-2</v>
      </c>
      <c r="M23" s="130">
        <v>1.38E-2</v>
      </c>
    </row>
    <row r="24" spans="1:13" s="77" customFormat="1" ht="15" customHeight="1">
      <c r="A24" s="47" t="s">
        <v>747</v>
      </c>
      <c r="B24" s="46" t="s">
        <v>837</v>
      </c>
      <c r="C24" s="165" t="s">
        <v>838</v>
      </c>
      <c r="D24" s="130">
        <v>0</v>
      </c>
      <c r="E24" s="130">
        <v>1E-4</v>
      </c>
      <c r="F24" s="130">
        <v>2.0000000000000001E-4</v>
      </c>
      <c r="G24" s="130">
        <v>1.5E-3</v>
      </c>
      <c r="H24" s="130">
        <v>1.8E-3</v>
      </c>
      <c r="I24" s="130">
        <v>1.5E-3</v>
      </c>
      <c r="J24" s="130">
        <v>8.3099999999999993E-2</v>
      </c>
      <c r="K24" s="130">
        <v>8.7099999999999997E-2</v>
      </c>
      <c r="L24" s="130">
        <v>0.1149</v>
      </c>
      <c r="M24" s="130">
        <v>0.1135</v>
      </c>
    </row>
    <row r="25" spans="1:13" s="77" customFormat="1" ht="15" customHeight="1">
      <c r="A25" s="47" t="s">
        <v>747</v>
      </c>
      <c r="B25" s="46" t="s">
        <v>839</v>
      </c>
      <c r="C25" s="165" t="s">
        <v>840</v>
      </c>
      <c r="D25" s="130">
        <v>0</v>
      </c>
      <c r="E25" s="130">
        <v>0</v>
      </c>
      <c r="F25" s="130">
        <v>8.2400000000000001E-2</v>
      </c>
      <c r="G25" s="130">
        <v>5.2299999999999999E-2</v>
      </c>
      <c r="H25" s="130">
        <v>4.8899999999999999E-2</v>
      </c>
      <c r="I25" s="130">
        <v>5.7700000000000001E-2</v>
      </c>
      <c r="J25" s="130">
        <v>6.9999999999999999E-4</v>
      </c>
      <c r="K25" s="130">
        <v>1.1999999999999999E-3</v>
      </c>
      <c r="L25" s="130">
        <v>1.77E-2</v>
      </c>
      <c r="M25" s="130">
        <v>2.1499999999999998E-2</v>
      </c>
    </row>
    <row r="26" spans="1:13" s="77" customFormat="1" ht="15" customHeight="1">
      <c r="A26" s="47" t="s">
        <v>747</v>
      </c>
      <c r="B26" s="46" t="s">
        <v>841</v>
      </c>
      <c r="C26" s="165" t="s">
        <v>842</v>
      </c>
      <c r="D26" s="130">
        <v>6.6E-3</v>
      </c>
      <c r="E26" s="130">
        <v>8.0000000000000002E-3</v>
      </c>
      <c r="F26" s="130">
        <v>0.01</v>
      </c>
      <c r="G26" s="130">
        <v>1.11E-2</v>
      </c>
      <c r="H26" s="130">
        <v>1.3899999999999999E-2</v>
      </c>
      <c r="I26" s="130">
        <v>3.78E-2</v>
      </c>
      <c r="J26" s="130">
        <v>4.24E-2</v>
      </c>
      <c r="K26" s="130">
        <v>4.2500000000000003E-2</v>
      </c>
      <c r="L26" s="130">
        <v>0.04</v>
      </c>
      <c r="M26" s="130">
        <v>3.9699999999999999E-2</v>
      </c>
    </row>
    <row r="27" spans="1:13" s="77" customFormat="1" ht="15" customHeight="1">
      <c r="A27" s="47" t="s">
        <v>747</v>
      </c>
      <c r="B27" s="46" t="s">
        <v>843</v>
      </c>
      <c r="C27" s="165" t="s">
        <v>1404</v>
      </c>
      <c r="D27" s="130">
        <v>5.1799999999999999E-2</v>
      </c>
      <c r="E27" s="130">
        <v>4.2999999999999997E-2</v>
      </c>
      <c r="F27" s="130">
        <v>3.3599999999999998E-2</v>
      </c>
      <c r="G27" s="130">
        <v>2.4899999999999999E-2</v>
      </c>
      <c r="H27" s="130">
        <v>1.9300000000000001E-2</v>
      </c>
      <c r="I27" s="130">
        <v>1.66E-2</v>
      </c>
      <c r="J27" s="130">
        <v>1.9300000000000001E-2</v>
      </c>
      <c r="K27" s="130">
        <v>2.06E-2</v>
      </c>
      <c r="L27" s="130">
        <v>2.1299999999999999E-2</v>
      </c>
      <c r="M27" s="130">
        <v>2.1899999999999999E-2</v>
      </c>
    </row>
    <row r="28" spans="1:13" s="77" customFormat="1" ht="15" customHeight="1">
      <c r="A28" s="47" t="s">
        <v>747</v>
      </c>
      <c r="B28" s="46" t="s">
        <v>844</v>
      </c>
      <c r="C28" s="165" t="s">
        <v>845</v>
      </c>
      <c r="D28" s="130">
        <v>0</v>
      </c>
      <c r="E28" s="130">
        <v>0.99919999999999998</v>
      </c>
      <c r="F28" s="130">
        <v>0.997</v>
      </c>
      <c r="G28" s="130">
        <v>0.99370000000000003</v>
      </c>
      <c r="H28" s="130">
        <v>0.99429999999999996</v>
      </c>
      <c r="I28" s="130">
        <v>0.99399999999999999</v>
      </c>
      <c r="J28" s="130">
        <v>0.97130000000000005</v>
      </c>
      <c r="K28" s="130">
        <v>0.98380000000000001</v>
      </c>
      <c r="L28" s="130">
        <v>0.97340000000000004</v>
      </c>
      <c r="M28" s="130">
        <v>0.97140000000000004</v>
      </c>
    </row>
    <row r="29" spans="1:13" s="77" customFormat="1" ht="15" customHeight="1">
      <c r="A29" s="47" t="s">
        <v>747</v>
      </c>
      <c r="B29" s="46" t="s">
        <v>846</v>
      </c>
      <c r="C29" s="165" t="s">
        <v>847</v>
      </c>
      <c r="D29" s="130">
        <v>0</v>
      </c>
      <c r="E29" s="130">
        <v>2.9999999999999997E-4</v>
      </c>
      <c r="F29" s="130">
        <v>2.9999999999999997E-4</v>
      </c>
      <c r="G29" s="130">
        <v>1.1999999999999999E-3</v>
      </c>
      <c r="H29" s="130">
        <v>4.0000000000000002E-4</v>
      </c>
      <c r="I29" s="130">
        <v>8.0000000000000004E-4</v>
      </c>
      <c r="J29" s="130">
        <v>1.7600000000000001E-2</v>
      </c>
      <c r="K29" s="130">
        <v>3.0000000000000001E-3</v>
      </c>
      <c r="L29" s="130">
        <v>1.29E-2</v>
      </c>
      <c r="M29" s="130">
        <v>1.43E-2</v>
      </c>
    </row>
    <row r="30" spans="1:13" s="77" customFormat="1" ht="15" customHeight="1">
      <c r="A30" s="47" t="s">
        <v>747</v>
      </c>
      <c r="B30" s="46" t="s">
        <v>848</v>
      </c>
      <c r="C30" s="165" t="s">
        <v>849</v>
      </c>
      <c r="D30" s="130">
        <v>0</v>
      </c>
      <c r="E30" s="130">
        <v>1E-4</v>
      </c>
      <c r="F30" s="130">
        <v>2.0000000000000001E-4</v>
      </c>
      <c r="G30" s="130">
        <v>4.0000000000000002E-4</v>
      </c>
      <c r="H30" s="130">
        <v>0</v>
      </c>
      <c r="I30" s="130">
        <v>0</v>
      </c>
      <c r="J30" s="130">
        <v>2.2000000000000001E-3</v>
      </c>
      <c r="K30" s="130">
        <v>1E-3</v>
      </c>
      <c r="L30" s="130">
        <v>6.9999999999999999E-4</v>
      </c>
      <c r="M30" s="130">
        <v>8.9999999999999998E-4</v>
      </c>
    </row>
    <row r="31" spans="1:13" s="77" customFormat="1" ht="15" customHeight="1">
      <c r="A31" s="47" t="s">
        <v>747</v>
      </c>
      <c r="B31" s="46" t="s">
        <v>850</v>
      </c>
      <c r="C31" s="165" t="s">
        <v>851</v>
      </c>
      <c r="D31" s="130">
        <v>0</v>
      </c>
      <c r="E31" s="130">
        <v>0</v>
      </c>
      <c r="F31" s="130">
        <v>0</v>
      </c>
      <c r="G31" s="130">
        <v>1E-4</v>
      </c>
      <c r="H31" s="130">
        <v>0</v>
      </c>
      <c r="I31" s="130">
        <v>0</v>
      </c>
      <c r="J31" s="130">
        <v>2.0000000000000001E-4</v>
      </c>
      <c r="K31" s="130">
        <v>3.2000000000000002E-3</v>
      </c>
      <c r="L31" s="130">
        <v>2.0000000000000001E-4</v>
      </c>
      <c r="M31" s="130">
        <v>4.0000000000000002E-4</v>
      </c>
    </row>
    <row r="32" spans="1:13" s="77" customFormat="1" ht="15" customHeight="1">
      <c r="A32" s="47" t="s">
        <v>747</v>
      </c>
      <c r="B32" s="46" t="s">
        <v>852</v>
      </c>
      <c r="C32" s="165" t="s">
        <v>853</v>
      </c>
      <c r="D32" s="130">
        <v>0</v>
      </c>
      <c r="E32" s="130">
        <v>1E-4</v>
      </c>
      <c r="F32" s="130">
        <v>2.0000000000000001E-4</v>
      </c>
      <c r="G32" s="130">
        <v>5.0000000000000001E-4</v>
      </c>
      <c r="H32" s="130">
        <v>5.0000000000000001E-4</v>
      </c>
      <c r="I32" s="130">
        <v>0</v>
      </c>
      <c r="J32" s="130">
        <v>3.5999999999999999E-3</v>
      </c>
      <c r="K32" s="130">
        <v>5.9999999999999995E-4</v>
      </c>
      <c r="L32" s="130">
        <v>4.3E-3</v>
      </c>
      <c r="M32" s="130">
        <v>4.4000000000000003E-3</v>
      </c>
    </row>
    <row r="33" spans="1:13" s="77" customFormat="1" ht="15" customHeight="1" thickBot="1">
      <c r="A33" s="47" t="s">
        <v>747</v>
      </c>
      <c r="B33" s="165" t="s">
        <v>854</v>
      </c>
      <c r="C33" s="165" t="s">
        <v>855</v>
      </c>
      <c r="D33" s="130">
        <v>0</v>
      </c>
      <c r="E33" s="130">
        <v>2.0000000000000001E-4</v>
      </c>
      <c r="F33" s="130">
        <v>2.3E-3</v>
      </c>
      <c r="G33" s="130">
        <v>4.1000000000000003E-3</v>
      </c>
      <c r="H33" s="130">
        <v>4.7999999999999996E-3</v>
      </c>
      <c r="I33" s="130">
        <v>5.1999999999999998E-3</v>
      </c>
      <c r="J33" s="130">
        <v>5.0000000000000001E-3</v>
      </c>
      <c r="K33" s="130">
        <v>8.3999999999999995E-3</v>
      </c>
      <c r="L33" s="130">
        <v>8.5000000000000006E-3</v>
      </c>
      <c r="M33" s="130">
        <v>8.5000000000000006E-3</v>
      </c>
    </row>
    <row r="34" spans="1:13" s="19" customFormat="1" ht="15" customHeight="1" thickTop="1" thickBot="1">
      <c r="A34" s="47"/>
      <c r="B34" s="164"/>
      <c r="C34" s="399" t="s">
        <v>539</v>
      </c>
      <c r="D34" s="400"/>
      <c r="E34" s="400"/>
      <c r="F34" s="400"/>
      <c r="G34" s="400"/>
      <c r="H34" s="401"/>
      <c r="I34" s="401"/>
      <c r="J34" s="401"/>
      <c r="K34" s="401"/>
      <c r="L34" s="401"/>
      <c r="M34" s="401"/>
    </row>
    <row r="35" spans="1:13" s="78" customFormat="1" ht="15" customHeight="1" thickTop="1">
      <c r="A35" s="47" t="s">
        <v>747</v>
      </c>
      <c r="B35" s="46" t="s">
        <v>856</v>
      </c>
      <c r="C35" s="165" t="s">
        <v>857</v>
      </c>
      <c r="D35" s="130">
        <v>0</v>
      </c>
      <c r="E35" s="130">
        <v>0</v>
      </c>
      <c r="F35" s="130">
        <v>0</v>
      </c>
      <c r="G35" s="130">
        <v>0</v>
      </c>
      <c r="H35" s="130">
        <v>0</v>
      </c>
      <c r="I35" s="130">
        <v>0</v>
      </c>
      <c r="J35" s="130">
        <v>0</v>
      </c>
      <c r="K35" s="130">
        <v>0</v>
      </c>
      <c r="L35" s="130">
        <v>0</v>
      </c>
      <c r="M35" s="130">
        <v>0</v>
      </c>
    </row>
    <row r="36" spans="1:13" s="77" customFormat="1" ht="15" customHeight="1">
      <c r="A36" s="47" t="s">
        <v>747</v>
      </c>
      <c r="B36" s="46" t="s">
        <v>858</v>
      </c>
      <c r="C36" s="165" t="s">
        <v>859</v>
      </c>
      <c r="D36" s="130">
        <v>0</v>
      </c>
      <c r="E36" s="130">
        <v>0</v>
      </c>
      <c r="F36" s="130">
        <v>0</v>
      </c>
      <c r="G36" s="130">
        <v>0</v>
      </c>
      <c r="H36" s="130">
        <v>0</v>
      </c>
      <c r="I36" s="130">
        <v>0</v>
      </c>
      <c r="J36" s="130">
        <v>0</v>
      </c>
      <c r="K36" s="130">
        <v>0</v>
      </c>
      <c r="L36" s="130">
        <v>0</v>
      </c>
      <c r="M36" s="130">
        <v>0</v>
      </c>
    </row>
    <row r="37" spans="1:13" s="77" customFormat="1" ht="15" customHeight="1">
      <c r="A37" s="47" t="s">
        <v>747</v>
      </c>
      <c r="B37" s="46" t="s">
        <v>860</v>
      </c>
      <c r="C37" s="165" t="s">
        <v>861</v>
      </c>
      <c r="D37" s="130">
        <v>0.13769999999999999</v>
      </c>
      <c r="E37" s="130">
        <v>0.1075</v>
      </c>
      <c r="F37" s="130">
        <v>5.2900000000000003E-2</v>
      </c>
      <c r="G37" s="130">
        <v>2.93E-2</v>
      </c>
      <c r="H37" s="130">
        <v>3.1E-2</v>
      </c>
      <c r="I37" s="130">
        <v>0.1177</v>
      </c>
      <c r="J37" s="130">
        <v>0.17480000000000001</v>
      </c>
      <c r="K37" s="130">
        <v>0.16950000000000001</v>
      </c>
      <c r="L37" s="130">
        <v>0.1356</v>
      </c>
      <c r="M37" s="130">
        <v>0.1328</v>
      </c>
    </row>
    <row r="38" spans="1:13" s="77" customFormat="1" ht="15" customHeight="1">
      <c r="A38" s="47" t="s">
        <v>747</v>
      </c>
      <c r="B38" s="46" t="s">
        <v>862</v>
      </c>
      <c r="C38" s="165" t="s">
        <v>863</v>
      </c>
      <c r="D38" s="130">
        <v>0.107</v>
      </c>
      <c r="E38" s="130">
        <v>8.6999999999999994E-2</v>
      </c>
      <c r="F38" s="130">
        <v>4.4499999999999998E-2</v>
      </c>
      <c r="G38" s="130">
        <v>2.5399999999999999E-2</v>
      </c>
      <c r="H38" s="130">
        <v>2.75E-2</v>
      </c>
      <c r="I38" s="130">
        <v>0.10730000000000001</v>
      </c>
      <c r="J38" s="130">
        <v>0.1565</v>
      </c>
      <c r="K38" s="130">
        <v>0.15179999999999999</v>
      </c>
      <c r="L38" s="130">
        <v>0.1212</v>
      </c>
      <c r="M38" s="130">
        <v>0.1187</v>
      </c>
    </row>
    <row r="39" spans="1:13" s="77" customFormat="1" ht="15" customHeight="1" thickBot="1">
      <c r="A39" s="47" t="s">
        <v>747</v>
      </c>
      <c r="B39" s="46" t="s">
        <v>864</v>
      </c>
      <c r="C39" s="103" t="s">
        <v>1193</v>
      </c>
      <c r="D39" s="130">
        <v>3.0446274741249999</v>
      </c>
      <c r="E39" s="130">
        <v>0</v>
      </c>
      <c r="F39" s="130">
        <v>0</v>
      </c>
      <c r="G39" s="130">
        <v>0.19256849961854564</v>
      </c>
      <c r="H39" s="130">
        <v>0.17649999999999999</v>
      </c>
      <c r="I39" s="130">
        <v>0.21809999999999999</v>
      </c>
      <c r="J39" s="130">
        <v>0.46189999999999998</v>
      </c>
      <c r="K39" s="130">
        <v>0.43780000000000002</v>
      </c>
      <c r="L39" s="130">
        <v>0.2782</v>
      </c>
      <c r="M39" s="130">
        <v>0.2631</v>
      </c>
    </row>
    <row r="40" spans="1:13" s="19" customFormat="1" ht="15" customHeight="1" thickTop="1" thickBot="1">
      <c r="A40" s="47"/>
      <c r="B40" s="164"/>
      <c r="C40" s="399" t="s">
        <v>544</v>
      </c>
      <c r="D40" s="400"/>
      <c r="E40" s="400"/>
      <c r="F40" s="400"/>
      <c r="G40" s="400"/>
      <c r="H40" s="401"/>
      <c r="I40" s="401"/>
      <c r="J40" s="401"/>
      <c r="K40" s="401"/>
      <c r="L40" s="401"/>
      <c r="M40" s="401"/>
    </row>
    <row r="41" spans="1:13" s="78" customFormat="1" ht="15" customHeight="1" thickTop="1">
      <c r="A41" s="47" t="s">
        <v>747</v>
      </c>
      <c r="B41" s="46" t="s">
        <v>865</v>
      </c>
      <c r="C41" s="165" t="s">
        <v>866</v>
      </c>
      <c r="D41" s="130">
        <v>0.22309999999999999</v>
      </c>
      <c r="E41" s="130">
        <v>0.191</v>
      </c>
      <c r="F41" s="130">
        <v>0.15909999999999999</v>
      </c>
      <c r="G41" s="130">
        <v>0.1341</v>
      </c>
      <c r="H41" s="130">
        <v>0.11070000000000001</v>
      </c>
      <c r="I41" s="130">
        <v>8.8099999999999998E-2</v>
      </c>
      <c r="J41" s="130">
        <v>0.105</v>
      </c>
      <c r="K41" s="130">
        <v>0.1042</v>
      </c>
      <c r="L41" s="130">
        <v>0.1062</v>
      </c>
      <c r="M41" s="130">
        <v>0.1062</v>
      </c>
    </row>
    <row r="42" spans="1:13" s="77" customFormat="1" ht="15" customHeight="1">
      <c r="A42" s="47" t="s">
        <v>747</v>
      </c>
      <c r="B42" s="46" t="s">
        <v>867</v>
      </c>
      <c r="C42" s="165" t="s">
        <v>868</v>
      </c>
      <c r="D42" s="130">
        <v>0.22309999999999999</v>
      </c>
      <c r="E42" s="130">
        <v>0.191</v>
      </c>
      <c r="F42" s="130">
        <v>0.15909999999999999</v>
      </c>
      <c r="G42" s="130">
        <v>0.1341</v>
      </c>
      <c r="H42" s="130">
        <v>0.11070000000000001</v>
      </c>
      <c r="I42" s="130">
        <v>8.8099999999999998E-2</v>
      </c>
      <c r="J42" s="130">
        <v>0.105</v>
      </c>
      <c r="K42" s="130">
        <v>0.1042</v>
      </c>
      <c r="L42" s="130">
        <v>0.1062</v>
      </c>
      <c r="M42" s="130">
        <v>0.1062</v>
      </c>
    </row>
    <row r="43" spans="1:13" s="77" customFormat="1" ht="15" customHeight="1">
      <c r="A43" s="47" t="s">
        <v>747</v>
      </c>
      <c r="B43" s="46" t="s">
        <v>869</v>
      </c>
      <c r="C43" s="165" t="s">
        <v>870</v>
      </c>
      <c r="D43" s="130">
        <v>0</v>
      </c>
      <c r="E43" s="130">
        <v>4.0000000000000002E-4</v>
      </c>
      <c r="F43" s="130">
        <v>1.18E-2</v>
      </c>
      <c r="G43" s="130">
        <v>2.8400000000000002E-2</v>
      </c>
      <c r="H43" s="130">
        <v>3.32E-2</v>
      </c>
      <c r="I43" s="130">
        <v>3.7499999999999999E-2</v>
      </c>
      <c r="J43" s="130">
        <v>6.0400000000000002E-2</v>
      </c>
      <c r="K43" s="130">
        <v>6.8500000000000005E-2</v>
      </c>
      <c r="L43" s="130">
        <v>8.0199999999999994E-2</v>
      </c>
      <c r="M43" s="130">
        <v>8.4199999999999997E-2</v>
      </c>
    </row>
    <row r="44" spans="1:13" s="77" customFormat="1" ht="15" customHeight="1">
      <c r="A44" s="47" t="s">
        <v>747</v>
      </c>
      <c r="B44" s="46" t="s">
        <v>871</v>
      </c>
      <c r="C44" s="165" t="s">
        <v>872</v>
      </c>
      <c r="D44" s="130">
        <v>0</v>
      </c>
      <c r="E44" s="130">
        <v>0</v>
      </c>
      <c r="F44" s="130">
        <v>1E-4</v>
      </c>
      <c r="G44" s="130">
        <v>5.0000000000000001E-4</v>
      </c>
      <c r="H44" s="130">
        <v>5.9999999999999995E-4</v>
      </c>
      <c r="I44" s="130">
        <v>6.9999999999999999E-4</v>
      </c>
      <c r="J44" s="130">
        <v>2.9999999999999997E-4</v>
      </c>
      <c r="K44" s="130">
        <v>5.9999999999999995E-4</v>
      </c>
      <c r="L44" s="130">
        <v>1.24E-2</v>
      </c>
      <c r="M44" s="130">
        <v>1.4999999999999999E-2</v>
      </c>
    </row>
    <row r="45" spans="1:13" s="77" customFormat="1" ht="15" customHeight="1">
      <c r="A45" s="47" t="s">
        <v>747</v>
      </c>
      <c r="B45" s="46" t="s">
        <v>873</v>
      </c>
      <c r="C45" s="165" t="s">
        <v>874</v>
      </c>
      <c r="D45" s="130">
        <v>0</v>
      </c>
      <c r="E45" s="130">
        <v>2.0000000000000001E-4</v>
      </c>
      <c r="F45" s="130">
        <v>3.0000000000000001E-3</v>
      </c>
      <c r="G45" s="130">
        <v>5.3E-3</v>
      </c>
      <c r="H45" s="130">
        <v>3.2000000000000002E-3</v>
      </c>
      <c r="I45" s="130">
        <v>2.5000000000000001E-3</v>
      </c>
      <c r="J45" s="130">
        <v>2.3199999999999998E-2</v>
      </c>
      <c r="K45" s="130">
        <v>2.3800000000000002E-2</v>
      </c>
      <c r="L45" s="130">
        <v>3.1899999999999998E-2</v>
      </c>
      <c r="M45" s="130">
        <v>3.3500000000000002E-2</v>
      </c>
    </row>
    <row r="46" spans="1:13" s="77" customFormat="1" ht="15" customHeight="1" thickBot="1">
      <c r="A46" s="47" t="s">
        <v>747</v>
      </c>
      <c r="B46" s="46" t="s">
        <v>875</v>
      </c>
      <c r="C46" s="165" t="s">
        <v>876</v>
      </c>
      <c r="D46" s="130">
        <v>0.40100000000000002</v>
      </c>
      <c r="E46" s="130">
        <v>0.30230000000000001</v>
      </c>
      <c r="F46" s="130">
        <v>0.3347</v>
      </c>
      <c r="G46" s="130">
        <v>0.2344</v>
      </c>
      <c r="H46" s="130">
        <v>0.14710000000000001</v>
      </c>
      <c r="I46" s="130">
        <v>0.14169999999999999</v>
      </c>
      <c r="J46" s="130">
        <v>0.13619999999999999</v>
      </c>
      <c r="K46" s="130">
        <v>0.158</v>
      </c>
      <c r="L46" s="130">
        <v>0.1638</v>
      </c>
      <c r="M46" s="130">
        <v>0.16239999999999999</v>
      </c>
    </row>
    <row r="47" spans="1:13" s="45" customFormat="1" ht="15" customHeight="1" thickTop="1" thickBot="1">
      <c r="A47" s="47"/>
      <c r="B47" s="164"/>
      <c r="C47" s="399" t="s">
        <v>877</v>
      </c>
      <c r="D47" s="400"/>
      <c r="E47" s="400"/>
      <c r="F47" s="400"/>
      <c r="G47" s="400"/>
      <c r="H47" s="401"/>
      <c r="I47" s="401"/>
      <c r="J47" s="401"/>
      <c r="K47" s="401"/>
      <c r="L47" s="401"/>
      <c r="M47" s="401"/>
    </row>
    <row r="48" spans="1:13" s="78" customFormat="1" ht="15" customHeight="1" thickTop="1">
      <c r="A48" s="47" t="s">
        <v>747</v>
      </c>
      <c r="B48" s="46" t="s">
        <v>878</v>
      </c>
      <c r="C48" s="165" t="s">
        <v>879</v>
      </c>
      <c r="D48" s="130">
        <v>0.82630000000000003</v>
      </c>
      <c r="E48" s="130">
        <v>0.85009999999999997</v>
      </c>
      <c r="F48" s="130">
        <v>0.83960000000000001</v>
      </c>
      <c r="G48" s="130">
        <v>0.85270000000000001</v>
      </c>
      <c r="H48" s="130">
        <v>0.84760000000000002</v>
      </c>
      <c r="I48" s="130">
        <v>0.85060000000000002</v>
      </c>
      <c r="J48" s="130">
        <v>0.81159999999999999</v>
      </c>
      <c r="K48" s="130">
        <v>0.82609999999999995</v>
      </c>
      <c r="L48" s="130">
        <v>0.84989999999999999</v>
      </c>
      <c r="M48" s="130">
        <v>0.85350000000000004</v>
      </c>
    </row>
    <row r="49" spans="1:13" s="77" customFormat="1" ht="15" customHeight="1">
      <c r="A49" s="47" t="s">
        <v>747</v>
      </c>
      <c r="B49" s="46" t="s">
        <v>880</v>
      </c>
      <c r="C49" s="165" t="s">
        <v>881</v>
      </c>
      <c r="D49" s="130">
        <v>0.98939999999999995</v>
      </c>
      <c r="E49" s="130">
        <v>0.98350000000000004</v>
      </c>
      <c r="F49" s="130">
        <v>0.97589999999999999</v>
      </c>
      <c r="G49" s="130">
        <v>0.96479999999999999</v>
      </c>
      <c r="H49" s="130">
        <v>0.96279999999999999</v>
      </c>
      <c r="I49" s="130">
        <v>0.96189999999999998</v>
      </c>
      <c r="J49" s="130">
        <v>0.95879999999999999</v>
      </c>
      <c r="K49" s="130">
        <v>0.95579999999999998</v>
      </c>
      <c r="L49" s="130">
        <v>0.95509999999999995</v>
      </c>
      <c r="M49" s="130">
        <v>0.95399999999999996</v>
      </c>
    </row>
    <row r="50" spans="1:13" s="77" customFormat="1" ht="15" customHeight="1">
      <c r="A50" s="47" t="s">
        <v>747</v>
      </c>
      <c r="B50" s="46" t="s">
        <v>882</v>
      </c>
      <c r="C50" s="165" t="s">
        <v>883</v>
      </c>
      <c r="D50" s="130">
        <v>7.4999999999999997E-2</v>
      </c>
      <c r="E50" s="130">
        <v>6.8400000000000002E-2</v>
      </c>
      <c r="F50" s="130">
        <v>2.3E-2</v>
      </c>
      <c r="G50" s="130">
        <v>2.07E-2</v>
      </c>
      <c r="H50" s="130">
        <v>-1.01E-2</v>
      </c>
      <c r="I50" s="130">
        <v>-3.0200000000000001E-2</v>
      </c>
      <c r="J50" s="130">
        <v>-5.4199999999999998E-2</v>
      </c>
      <c r="K50" s="130">
        <v>-3.5299999999999998E-2</v>
      </c>
      <c r="L50" s="130">
        <v>-4.4000000000000003E-3</v>
      </c>
      <c r="M50" s="130">
        <v>1E-3</v>
      </c>
    </row>
    <row r="51" spans="1:13" s="77" customFormat="1" ht="15" customHeight="1">
      <c r="A51" s="47" t="s">
        <v>747</v>
      </c>
      <c r="B51" s="46" t="s">
        <v>884</v>
      </c>
      <c r="C51" s="165" t="s">
        <v>1424</v>
      </c>
      <c r="D51" s="130">
        <v>0.77839999999999998</v>
      </c>
      <c r="E51" s="130">
        <v>0.78480000000000005</v>
      </c>
      <c r="F51" s="130">
        <v>1.0085</v>
      </c>
      <c r="G51" s="130">
        <v>1.0984</v>
      </c>
      <c r="H51" s="130">
        <v>1.3766</v>
      </c>
      <c r="I51" s="130">
        <v>1.6957</v>
      </c>
      <c r="J51" s="130">
        <v>1.7947</v>
      </c>
      <c r="K51" s="130">
        <v>1.6698999999999999</v>
      </c>
      <c r="L51" s="130">
        <v>1.4132</v>
      </c>
      <c r="M51" s="130">
        <v>1.3796999999999999</v>
      </c>
    </row>
    <row r="52" spans="1:13" ht="3.75" customHeight="1" thickBot="1">
      <c r="A52" s="47"/>
      <c r="B52" s="47"/>
      <c r="C52" s="118"/>
      <c r="D52" s="118"/>
      <c r="E52" s="118"/>
      <c r="F52" s="118"/>
      <c r="G52" s="118"/>
      <c r="H52" s="118"/>
      <c r="I52" s="118"/>
      <c r="J52" s="118"/>
      <c r="K52" s="118"/>
      <c r="L52" s="118"/>
      <c r="M52" s="118"/>
    </row>
    <row r="53" spans="1:13" ht="15" customHeight="1" thickTop="1">
      <c r="A53" s="169" t="s">
        <v>816</v>
      </c>
      <c r="B53" s="165" t="s">
        <v>816</v>
      </c>
      <c r="C53" s="750" t="s">
        <v>556</v>
      </c>
      <c r="D53" s="750"/>
      <c r="E53" s="750"/>
      <c r="F53" s="750"/>
      <c r="G53" s="750"/>
      <c r="H53" s="750"/>
      <c r="I53" s="750"/>
      <c r="J53" s="750"/>
      <c r="K53" s="750"/>
      <c r="L53" s="750"/>
      <c r="M53" s="750"/>
    </row>
    <row r="54" spans="1:13" ht="51.75" customHeight="1">
      <c r="A54" s="47"/>
      <c r="B54" s="47"/>
      <c r="C54" s="745" t="s">
        <v>886</v>
      </c>
      <c r="D54" s="745"/>
      <c r="E54" s="745"/>
      <c r="F54" s="745"/>
      <c r="G54" s="745"/>
      <c r="H54" s="745"/>
      <c r="I54" s="745"/>
      <c r="J54" s="745"/>
      <c r="K54" s="745"/>
      <c r="L54" s="745"/>
      <c r="M54" s="745"/>
    </row>
    <row r="55" spans="1:13" ht="48" customHeight="1">
      <c r="A55" s="47"/>
      <c r="B55" s="47"/>
      <c r="C55" s="745" t="s">
        <v>887</v>
      </c>
      <c r="D55" s="745"/>
      <c r="E55" s="745"/>
      <c r="F55" s="745"/>
      <c r="G55" s="745"/>
      <c r="H55" s="745"/>
      <c r="I55" s="745"/>
      <c r="J55" s="745"/>
      <c r="K55" s="745"/>
      <c r="L55" s="745"/>
      <c r="M55" s="745"/>
    </row>
    <row r="56" spans="1:13" ht="15" customHeight="1">
      <c r="A56" s="47"/>
      <c r="B56" s="47"/>
      <c r="C56" s="746" t="s">
        <v>1407</v>
      </c>
      <c r="D56" s="746"/>
      <c r="E56" s="746"/>
      <c r="F56" s="746"/>
      <c r="G56" s="746"/>
      <c r="H56" s="746"/>
      <c r="I56" s="746"/>
      <c r="J56" s="746"/>
      <c r="K56" s="746"/>
      <c r="L56" s="746"/>
      <c r="M56" s="746"/>
    </row>
    <row r="57" spans="1:13" ht="15" customHeight="1">
      <c r="A57" s="47"/>
      <c r="B57" s="47"/>
      <c r="C57" s="746" t="s">
        <v>560</v>
      </c>
      <c r="D57" s="746"/>
      <c r="E57" s="746"/>
      <c r="F57" s="746"/>
      <c r="G57" s="746"/>
      <c r="H57" s="746"/>
      <c r="I57" s="746"/>
      <c r="J57" s="746"/>
      <c r="K57" s="746"/>
      <c r="L57" s="746"/>
      <c r="M57" s="746"/>
    </row>
    <row r="58" spans="1:13" ht="15" customHeight="1">
      <c r="A58" s="47"/>
      <c r="B58" s="47"/>
      <c r="C58" s="47"/>
      <c r="D58" s="47"/>
      <c r="E58" s="47"/>
      <c r="F58" s="47"/>
      <c r="G58" s="47"/>
      <c r="H58" s="47"/>
      <c r="I58" s="47"/>
      <c r="J58" s="47"/>
      <c r="K58" s="47"/>
      <c r="L58" s="47"/>
      <c r="M58"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51"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3" sqref="C3:M3"/>
    </sheetView>
  </sheetViews>
  <sheetFormatPr defaultRowHeight="12.75"/>
  <cols>
    <col min="1" max="2" width="9.140625" style="34" hidden="1" customWidth="1"/>
    <col min="3" max="3" width="90.28515625" style="34" customWidth="1"/>
    <col min="4" max="10" width="7.28515625" style="34" bestFit="1" customWidth="1"/>
    <col min="11" max="12" width="7.28515625" style="34" customWidth="1"/>
    <col min="13" max="13" width="7.28515625" style="34" bestFit="1" customWidth="1"/>
    <col min="14" max="16384" width="9.140625" style="34"/>
  </cols>
  <sheetData>
    <row r="1" spans="1:13" ht="15" customHeight="1">
      <c r="A1" s="620"/>
      <c r="B1" s="620"/>
      <c r="C1" s="752"/>
      <c r="D1" s="752"/>
      <c r="E1" s="752"/>
      <c r="F1" s="752"/>
      <c r="G1" s="752"/>
      <c r="H1" s="752"/>
      <c r="I1" s="752"/>
      <c r="J1" s="752"/>
      <c r="K1" s="752"/>
      <c r="L1" s="752"/>
      <c r="M1" s="752"/>
    </row>
    <row r="2" spans="1:13" ht="18">
      <c r="A2" s="748" t="s">
        <v>1015</v>
      </c>
      <c r="B2" s="748"/>
      <c r="C2" s="748"/>
      <c r="D2" s="748"/>
      <c r="E2" s="748"/>
      <c r="F2" s="748"/>
      <c r="G2" s="748"/>
      <c r="H2" s="748"/>
      <c r="I2" s="748"/>
      <c r="J2" s="748"/>
      <c r="K2" s="748"/>
      <c r="L2" s="748"/>
      <c r="M2" s="748"/>
    </row>
    <row r="3" spans="1:13" ht="15" customHeight="1">
      <c r="A3" s="620"/>
      <c r="B3" s="620"/>
      <c r="C3" s="748" t="s">
        <v>817</v>
      </c>
      <c r="D3" s="748"/>
      <c r="E3" s="748"/>
      <c r="F3" s="748"/>
      <c r="G3" s="748"/>
      <c r="H3" s="748"/>
      <c r="I3" s="748"/>
      <c r="J3" s="748"/>
      <c r="K3" s="748"/>
      <c r="L3" s="748"/>
      <c r="M3" s="748"/>
    </row>
    <row r="4" spans="1:13" s="48" customFormat="1" ht="15" customHeight="1">
      <c r="A4" s="749"/>
      <c r="B4" s="748"/>
      <c r="C4" s="748"/>
      <c r="D4" s="748"/>
      <c r="E4" s="748"/>
      <c r="F4" s="748"/>
      <c r="G4" s="748"/>
      <c r="H4" s="748"/>
      <c r="I4" s="748"/>
      <c r="J4" s="748"/>
      <c r="K4" s="748"/>
      <c r="L4" s="748"/>
      <c r="M4" s="748"/>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2"/>
      <c r="D6" s="390" t="s">
        <v>574</v>
      </c>
      <c r="E6" s="390" t="s">
        <v>575</v>
      </c>
      <c r="F6" s="390" t="s">
        <v>576</v>
      </c>
      <c r="G6" s="390" t="s">
        <v>577</v>
      </c>
      <c r="H6" s="398" t="s">
        <v>578</v>
      </c>
      <c r="I6" s="398" t="s">
        <v>1254</v>
      </c>
      <c r="J6" s="398" t="s">
        <v>1321</v>
      </c>
      <c r="K6" s="398" t="s">
        <v>1474</v>
      </c>
      <c r="L6" s="398" t="s">
        <v>1462</v>
      </c>
      <c r="M6" s="398" t="s">
        <v>1475</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3" t="s">
        <v>561</v>
      </c>
      <c r="D8" s="400"/>
      <c r="E8" s="400"/>
      <c r="F8" s="400"/>
      <c r="G8" s="400"/>
      <c r="H8" s="401"/>
      <c r="I8" s="401"/>
      <c r="J8" s="401"/>
      <c r="K8" s="401"/>
      <c r="L8" s="401"/>
      <c r="M8" s="401"/>
    </row>
    <row r="9" spans="1:13" s="47" customFormat="1" ht="15" customHeight="1" thickTop="1">
      <c r="A9" s="47" t="s">
        <v>747</v>
      </c>
      <c r="B9" s="46" t="s">
        <v>889</v>
      </c>
      <c r="C9" s="165" t="s">
        <v>890</v>
      </c>
      <c r="D9" s="130">
        <v>1.8100000000000002E-2</v>
      </c>
      <c r="E9" s="130">
        <v>1.8499999999999999E-2</v>
      </c>
      <c r="F9" s="130">
        <v>2.1100000000000001E-2</v>
      </c>
      <c r="G9" s="130">
        <v>2.3699999999999999E-2</v>
      </c>
      <c r="H9" s="130">
        <v>2.5000000000000001E-2</v>
      </c>
      <c r="I9" s="130">
        <v>1.7600000000000001E-2</v>
      </c>
      <c r="J9" s="130">
        <v>1.9E-2</v>
      </c>
      <c r="K9" s="130">
        <v>2.3199999999999998E-2</v>
      </c>
      <c r="L9" s="130">
        <v>2.3900000000000001E-2</v>
      </c>
      <c r="M9" s="130">
        <v>2.6100000000000002E-2</v>
      </c>
    </row>
    <row r="10" spans="1:13" s="48" customFormat="1" ht="15" customHeight="1">
      <c r="A10" s="47" t="s">
        <v>747</v>
      </c>
      <c r="B10" s="46" t="s">
        <v>891</v>
      </c>
      <c r="C10" s="165" t="s">
        <v>1373</v>
      </c>
      <c r="D10" s="130">
        <v>3.2199999999999999E-2</v>
      </c>
      <c r="E10" s="130">
        <v>3.0300000000000001E-2</v>
      </c>
      <c r="F10" s="130">
        <v>3.44E-2</v>
      </c>
      <c r="G10" s="130">
        <v>3.2099999999999997E-2</v>
      </c>
      <c r="H10" s="130">
        <v>3.3000000000000002E-2</v>
      </c>
      <c r="I10" s="130">
        <v>2.4500000000000001E-2</v>
      </c>
      <c r="J10" s="130">
        <v>2.5899999999999999E-2</v>
      </c>
      <c r="K10" s="130">
        <v>2.8199999999999999E-2</v>
      </c>
      <c r="L10" s="130">
        <v>0.03</v>
      </c>
      <c r="M10" s="130">
        <v>3.1399999999999997E-2</v>
      </c>
    </row>
    <row r="11" spans="1:13" s="48" customFormat="1" ht="15" customHeight="1">
      <c r="A11" s="47" t="s">
        <v>747</v>
      </c>
      <c r="B11" s="46" t="s">
        <v>892</v>
      </c>
      <c r="C11" s="165" t="s">
        <v>1374</v>
      </c>
      <c r="D11" s="130">
        <v>3.2099999999999997E-2</v>
      </c>
      <c r="E11" s="130">
        <v>2.9000000000000001E-2</v>
      </c>
      <c r="F11" s="130">
        <v>3.1699999999999999E-2</v>
      </c>
      <c r="G11" s="130">
        <v>3.1399999999999997E-2</v>
      </c>
      <c r="H11" s="130">
        <v>0.03</v>
      </c>
      <c r="I11" s="130">
        <v>2.3199999999999998E-2</v>
      </c>
      <c r="J11" s="130">
        <v>2.1100000000000001E-2</v>
      </c>
      <c r="K11" s="130">
        <v>1.18E-2</v>
      </c>
      <c r="L11" s="130">
        <v>2.2800000000000001E-2</v>
      </c>
      <c r="M11" s="130">
        <v>2.29E-2</v>
      </c>
    </row>
    <row r="12" spans="1:13" s="48" customFormat="1" ht="15" customHeight="1">
      <c r="A12" s="47" t="s">
        <v>747</v>
      </c>
      <c r="B12" s="46" t="s">
        <v>893</v>
      </c>
      <c r="C12" s="165" t="s">
        <v>1375</v>
      </c>
      <c r="D12" s="130">
        <v>1.37E-2</v>
      </c>
      <c r="E12" s="130">
        <v>8.9999999999999993E-3</v>
      </c>
      <c r="F12" s="130">
        <v>8.5000000000000006E-3</v>
      </c>
      <c r="G12" s="130">
        <v>5.5999999999999999E-3</v>
      </c>
      <c r="H12" s="130">
        <v>6.4999999999999997E-3</v>
      </c>
      <c r="I12" s="130">
        <v>2.3E-3</v>
      </c>
      <c r="J12" s="130">
        <v>2.3999999999999998E-3</v>
      </c>
      <c r="K12" s="130">
        <v>-7.1999999999999998E-3</v>
      </c>
      <c r="L12" s="130">
        <v>2.2000000000000001E-3</v>
      </c>
      <c r="M12" s="130">
        <v>1.6999999999999999E-3</v>
      </c>
    </row>
    <row r="13" spans="1:13" s="48" customFormat="1" ht="15" customHeight="1">
      <c r="A13" s="47" t="s">
        <v>747</v>
      </c>
      <c r="B13" s="46" t="s">
        <v>894</v>
      </c>
      <c r="C13" s="165" t="s">
        <v>1376</v>
      </c>
      <c r="D13" s="130">
        <v>1.3899999999999999E-2</v>
      </c>
      <c r="E13" s="130">
        <v>9.4999999999999998E-3</v>
      </c>
      <c r="F13" s="130">
        <v>9.2999999999999992E-3</v>
      </c>
      <c r="G13" s="130">
        <v>5.7999999999999996E-3</v>
      </c>
      <c r="H13" s="130">
        <v>6.4000000000000003E-3</v>
      </c>
      <c r="I13" s="130">
        <v>2.5000000000000001E-3</v>
      </c>
      <c r="J13" s="130">
        <v>2.8E-3</v>
      </c>
      <c r="K13" s="130">
        <v>-5.8999999999999999E-3</v>
      </c>
      <c r="L13" s="130">
        <v>2.8999999999999998E-3</v>
      </c>
      <c r="M13" s="130">
        <v>3.5000000000000001E-3</v>
      </c>
    </row>
    <row r="14" spans="1:13" s="48" customFormat="1" ht="15" customHeight="1">
      <c r="A14" s="47" t="s">
        <v>747</v>
      </c>
      <c r="B14" s="46" t="s">
        <v>895</v>
      </c>
      <c r="C14" s="165" t="s">
        <v>1377</v>
      </c>
      <c r="D14" s="130">
        <v>1.3899999999999999E-2</v>
      </c>
      <c r="E14" s="130">
        <v>9.4999999999999998E-3</v>
      </c>
      <c r="F14" s="130">
        <v>9.2999999999999992E-3</v>
      </c>
      <c r="G14" s="130">
        <v>5.4999999999999997E-3</v>
      </c>
      <c r="H14" s="130">
        <v>5.5999999999999999E-3</v>
      </c>
      <c r="I14" s="130">
        <v>2.0999999999999999E-3</v>
      </c>
      <c r="J14" s="130">
        <v>2.3999999999999998E-3</v>
      </c>
      <c r="K14" s="130">
        <v>-5.8999999999999999E-3</v>
      </c>
      <c r="L14" s="130">
        <v>2.5000000000000001E-3</v>
      </c>
      <c r="M14" s="130">
        <v>3.5000000000000001E-3</v>
      </c>
    </row>
    <row r="15" spans="1:13" s="48" customFormat="1" ht="15" customHeight="1" thickBot="1">
      <c r="A15" s="47" t="s">
        <v>747</v>
      </c>
      <c r="B15" s="46" t="s">
        <v>896</v>
      </c>
      <c r="C15" s="165" t="s">
        <v>1378</v>
      </c>
      <c r="D15" s="130">
        <v>6.2E-2</v>
      </c>
      <c r="E15" s="130">
        <v>4.6199999999999998E-2</v>
      </c>
      <c r="F15" s="130">
        <v>5.3800000000000001E-2</v>
      </c>
      <c r="G15" s="130">
        <v>3.7900000000000003E-2</v>
      </c>
      <c r="H15" s="130">
        <v>4.65E-2</v>
      </c>
      <c r="I15" s="130">
        <v>2.1100000000000001E-2</v>
      </c>
      <c r="J15" s="130">
        <v>2.46E-2</v>
      </c>
      <c r="K15" s="130">
        <v>-5.6500000000000002E-2</v>
      </c>
      <c r="L15" s="130">
        <v>2.3699999999999999E-2</v>
      </c>
      <c r="M15" s="130">
        <v>3.27E-2</v>
      </c>
    </row>
    <row r="16" spans="1:13" s="37" customFormat="1" ht="15" customHeight="1" thickTop="1" thickBot="1">
      <c r="A16" s="47"/>
      <c r="B16" s="164"/>
      <c r="C16" s="403" t="s">
        <v>562</v>
      </c>
      <c r="D16" s="400"/>
      <c r="E16" s="400"/>
      <c r="F16" s="400"/>
      <c r="G16" s="400"/>
      <c r="H16" s="401"/>
      <c r="I16" s="401"/>
      <c r="J16" s="401"/>
      <c r="K16" s="401"/>
      <c r="L16" s="401"/>
      <c r="M16" s="401"/>
    </row>
    <row r="17" spans="1:13" s="47" customFormat="1" ht="15" customHeight="1" thickTop="1">
      <c r="A17" s="47" t="s">
        <v>747</v>
      </c>
      <c r="B17" s="46" t="s">
        <v>897</v>
      </c>
      <c r="C17" s="165" t="s">
        <v>898</v>
      </c>
      <c r="D17" s="130">
        <v>3.4000000000000002E-2</v>
      </c>
      <c r="E17" s="130">
        <v>3.6600000000000001E-2</v>
      </c>
      <c r="F17" s="130">
        <v>3.9399999999999998E-2</v>
      </c>
      <c r="G17" s="130">
        <v>5.04E-2</v>
      </c>
      <c r="H17" s="130">
        <v>5.2499999999999998E-2</v>
      </c>
      <c r="I17" s="130">
        <v>5.0500000000000003E-2</v>
      </c>
      <c r="J17" s="130">
        <v>5.2499999999999998E-2</v>
      </c>
      <c r="K17" s="130">
        <v>5.7099999999999998E-2</v>
      </c>
      <c r="L17" s="130">
        <v>5.6300000000000003E-2</v>
      </c>
      <c r="M17" s="130">
        <v>5.8999999999999997E-2</v>
      </c>
    </row>
    <row r="18" spans="1:13" s="48" customFormat="1" ht="15" customHeight="1">
      <c r="A18" s="47" t="s">
        <v>747</v>
      </c>
      <c r="B18" s="46" t="s">
        <v>899</v>
      </c>
      <c r="C18" s="165" t="s">
        <v>900</v>
      </c>
      <c r="D18" s="130">
        <v>-1.5900000000000001E-2</v>
      </c>
      <c r="E18" s="130">
        <v>-1.8100000000000002E-2</v>
      </c>
      <c r="F18" s="130">
        <v>-1.83E-2</v>
      </c>
      <c r="G18" s="130">
        <v>-2.6700000000000002E-2</v>
      </c>
      <c r="H18" s="130">
        <v>-2.75E-2</v>
      </c>
      <c r="I18" s="130">
        <v>-3.2899999999999999E-2</v>
      </c>
      <c r="J18" s="130">
        <v>-3.3599999999999998E-2</v>
      </c>
      <c r="K18" s="130">
        <v>-3.4000000000000002E-2</v>
      </c>
      <c r="L18" s="130">
        <v>-3.2399999999999998E-2</v>
      </c>
      <c r="M18" s="130">
        <v>-3.2899999999999999E-2</v>
      </c>
    </row>
    <row r="19" spans="1:13" s="48" customFormat="1" ht="15" customHeight="1">
      <c r="A19" s="47" t="s">
        <v>747</v>
      </c>
      <c r="B19" s="46" t="s">
        <v>901</v>
      </c>
      <c r="C19" s="165" t="s">
        <v>902</v>
      </c>
      <c r="D19" s="130">
        <v>2.07E-2</v>
      </c>
      <c r="E19" s="130">
        <v>2.3099999999999999E-2</v>
      </c>
      <c r="F19" s="130">
        <v>2.2499999999999999E-2</v>
      </c>
      <c r="G19" s="130">
        <v>3.2199999999999999E-2</v>
      </c>
      <c r="H19" s="130">
        <v>3.2500000000000001E-2</v>
      </c>
      <c r="I19" s="130">
        <v>3.7900000000000003E-2</v>
      </c>
      <c r="J19" s="130">
        <v>3.8699999999999998E-2</v>
      </c>
      <c r="K19" s="130">
        <v>3.9600000000000003E-2</v>
      </c>
      <c r="L19" s="130">
        <v>3.78E-2</v>
      </c>
      <c r="M19" s="130">
        <v>3.85E-2</v>
      </c>
    </row>
    <row r="20" spans="1:13" s="48" customFormat="1" ht="15" customHeight="1">
      <c r="A20" s="47" t="s">
        <v>747</v>
      </c>
      <c r="B20" s="46" t="s">
        <v>903</v>
      </c>
      <c r="C20" s="165" t="s">
        <v>904</v>
      </c>
      <c r="D20" s="130">
        <v>1E-4</v>
      </c>
      <c r="E20" s="130">
        <v>1E-4</v>
      </c>
      <c r="F20" s="130">
        <v>0</v>
      </c>
      <c r="G20" s="130">
        <v>0</v>
      </c>
      <c r="H20" s="130">
        <v>0</v>
      </c>
      <c r="I20" s="130">
        <v>0</v>
      </c>
      <c r="J20" s="130">
        <v>0</v>
      </c>
      <c r="K20" s="130">
        <v>0</v>
      </c>
      <c r="L20" s="130">
        <v>0</v>
      </c>
      <c r="M20" s="130">
        <v>0</v>
      </c>
    </row>
    <row r="21" spans="1:13" s="48" customFormat="1" ht="15" customHeight="1">
      <c r="A21" s="47" t="s">
        <v>747</v>
      </c>
      <c r="B21" s="46" t="s">
        <v>905</v>
      </c>
      <c r="C21" s="165" t="s">
        <v>1379</v>
      </c>
      <c r="D21" s="130">
        <v>-2.0000000000000001E-4</v>
      </c>
      <c r="E21" s="130">
        <v>-1.2999999999999999E-3</v>
      </c>
      <c r="F21" s="130">
        <v>-2.7000000000000001E-3</v>
      </c>
      <c r="G21" s="130">
        <v>-8.0000000000000004E-4</v>
      </c>
      <c r="H21" s="130">
        <v>-3.0000000000000001E-3</v>
      </c>
      <c r="I21" s="130">
        <v>-1.4E-3</v>
      </c>
      <c r="J21" s="130">
        <v>-4.7999999999999996E-3</v>
      </c>
      <c r="K21" s="130">
        <v>-1.6299999999999999E-2</v>
      </c>
      <c r="L21" s="130">
        <v>-7.1999999999999998E-3</v>
      </c>
      <c r="M21" s="130">
        <v>-8.5000000000000006E-3</v>
      </c>
    </row>
    <row r="22" spans="1:13" s="48" customFormat="1" ht="15" customHeight="1">
      <c r="A22" s="47" t="s">
        <v>747</v>
      </c>
      <c r="B22" s="46" t="s">
        <v>906</v>
      </c>
      <c r="C22" s="165" t="s">
        <v>1380</v>
      </c>
      <c r="D22" s="130">
        <v>1.41E-2</v>
      </c>
      <c r="E22" s="130">
        <v>1.18E-2</v>
      </c>
      <c r="F22" s="130">
        <v>1.3299999999999999E-2</v>
      </c>
      <c r="G22" s="130">
        <v>8.3999999999999995E-3</v>
      </c>
      <c r="H22" s="130">
        <v>8.0000000000000002E-3</v>
      </c>
      <c r="I22" s="130">
        <v>7.0000000000000001E-3</v>
      </c>
      <c r="J22" s="130">
        <v>6.8999999999999999E-3</v>
      </c>
      <c r="K22" s="130">
        <v>5.0000000000000001E-3</v>
      </c>
      <c r="L22" s="130">
        <v>6.1000000000000004E-3</v>
      </c>
      <c r="M22" s="130">
        <v>5.3E-3</v>
      </c>
    </row>
    <row r="23" spans="1:13" s="48" customFormat="1" ht="15" customHeight="1">
      <c r="A23" s="47" t="s">
        <v>747</v>
      </c>
      <c r="B23" s="46" t="s">
        <v>907</v>
      </c>
      <c r="C23" s="165" t="s">
        <v>1381</v>
      </c>
      <c r="D23" s="130">
        <v>-1.84E-2</v>
      </c>
      <c r="E23" s="130">
        <v>-0.02</v>
      </c>
      <c r="F23" s="130">
        <v>-2.3300000000000001E-2</v>
      </c>
      <c r="G23" s="130">
        <v>-2.58E-2</v>
      </c>
      <c r="H23" s="130">
        <v>-2.3599999999999999E-2</v>
      </c>
      <c r="I23" s="130">
        <v>-2.0899999999999998E-2</v>
      </c>
      <c r="J23" s="130">
        <v>-1.8700000000000001E-2</v>
      </c>
      <c r="K23" s="130">
        <v>-1.9E-2</v>
      </c>
      <c r="L23" s="130">
        <v>-2.06E-2</v>
      </c>
      <c r="M23" s="130">
        <v>-2.12E-2</v>
      </c>
    </row>
    <row r="24" spans="1:13" s="48" customFormat="1" ht="15" customHeight="1">
      <c r="A24" s="47" t="s">
        <v>747</v>
      </c>
      <c r="B24" s="46" t="s">
        <v>908</v>
      </c>
      <c r="C24" s="165" t="s">
        <v>1382</v>
      </c>
      <c r="D24" s="130">
        <v>2.0000000000000001E-4</v>
      </c>
      <c r="E24" s="130">
        <v>4.0000000000000002E-4</v>
      </c>
      <c r="F24" s="130">
        <v>8.9999999999999998E-4</v>
      </c>
      <c r="G24" s="130">
        <v>2.0000000000000001E-4</v>
      </c>
      <c r="H24" s="130">
        <v>0</v>
      </c>
      <c r="I24" s="130">
        <v>2.0000000000000001E-4</v>
      </c>
      <c r="J24" s="130">
        <v>4.0000000000000002E-4</v>
      </c>
      <c r="K24" s="130">
        <v>1.1999999999999999E-3</v>
      </c>
      <c r="L24" s="130">
        <v>6.9999999999999999E-4</v>
      </c>
      <c r="M24" s="130">
        <v>1.8E-3</v>
      </c>
    </row>
    <row r="25" spans="1:13" s="48" customFormat="1" ht="15" customHeight="1" thickBot="1">
      <c r="A25" s="47" t="s">
        <v>747</v>
      </c>
      <c r="B25" s="46" t="s">
        <v>909</v>
      </c>
      <c r="C25" s="165" t="s">
        <v>1383</v>
      </c>
      <c r="D25" s="130">
        <v>0.17169999999999999</v>
      </c>
      <c r="E25" s="130">
        <v>0.20169999999999999</v>
      </c>
      <c r="F25" s="130">
        <v>0.20549999999999999</v>
      </c>
      <c r="G25" s="130">
        <v>0.20530000000000001</v>
      </c>
      <c r="H25" s="130">
        <v>0.22650000000000001</v>
      </c>
      <c r="I25" s="130">
        <v>0.23569999999999999</v>
      </c>
      <c r="J25" s="130">
        <v>0.25530000000000003</v>
      </c>
      <c r="K25" s="130">
        <v>0.26910000000000001</v>
      </c>
      <c r="L25" s="130">
        <v>0.26600000000000001</v>
      </c>
      <c r="M25" s="130">
        <v>0.27410000000000001</v>
      </c>
    </row>
    <row r="26" spans="1:13" s="37" customFormat="1" ht="15" customHeight="1" thickTop="1" thickBot="1">
      <c r="A26" s="47"/>
      <c r="B26" s="174"/>
      <c r="C26" s="403" t="s">
        <v>563</v>
      </c>
      <c r="D26" s="400"/>
      <c r="E26" s="400"/>
      <c r="F26" s="400"/>
      <c r="G26" s="400"/>
      <c r="H26" s="401"/>
      <c r="I26" s="401"/>
      <c r="J26" s="401"/>
      <c r="K26" s="401"/>
      <c r="L26" s="401"/>
      <c r="M26" s="401"/>
    </row>
    <row r="27" spans="1:13" s="47" customFormat="1" ht="15" customHeight="1" thickTop="1">
      <c r="A27" s="47" t="s">
        <v>747</v>
      </c>
      <c r="B27" s="46" t="s">
        <v>910</v>
      </c>
      <c r="C27" s="165" t="s">
        <v>1384</v>
      </c>
      <c r="D27" s="130">
        <v>4.24E-2</v>
      </c>
      <c r="E27" s="130">
        <v>4.5900000000000003E-2</v>
      </c>
      <c r="F27" s="130">
        <v>5.1900000000000002E-2</v>
      </c>
      <c r="G27" s="130">
        <v>5.7500000000000002E-2</v>
      </c>
      <c r="H27" s="130">
        <v>6.0499999999999998E-2</v>
      </c>
      <c r="I27" s="130">
        <v>6.6500000000000004E-2</v>
      </c>
      <c r="J27" s="130">
        <v>7.6300000000000007E-2</v>
      </c>
      <c r="K27" s="130">
        <v>8.7499999999999994E-2</v>
      </c>
      <c r="L27" s="130">
        <v>8.6199999999999999E-2</v>
      </c>
      <c r="M27" s="130">
        <v>9.1200000000000003E-2</v>
      </c>
    </row>
    <row r="28" spans="1:13" s="48" customFormat="1" ht="15" customHeight="1">
      <c r="A28" s="47" t="s">
        <v>747</v>
      </c>
      <c r="B28" s="46" t="s">
        <v>911</v>
      </c>
      <c r="C28" s="165" t="s">
        <v>1385</v>
      </c>
      <c r="D28" s="130">
        <v>0</v>
      </c>
      <c r="E28" s="130">
        <v>5.0000000000000001E-4</v>
      </c>
      <c r="F28" s="130">
        <v>0</v>
      </c>
      <c r="G28" s="130">
        <v>5.4000000000000003E-3</v>
      </c>
      <c r="H28" s="130">
        <v>0</v>
      </c>
      <c r="I28" s="130">
        <v>0</v>
      </c>
      <c r="J28" s="130">
        <v>0</v>
      </c>
      <c r="K28" s="130">
        <v>0</v>
      </c>
      <c r="L28" s="130">
        <v>0</v>
      </c>
      <c r="M28" s="130">
        <v>0</v>
      </c>
    </row>
    <row r="29" spans="1:13" s="48" customFormat="1" ht="15" customHeight="1">
      <c r="A29" s="47" t="s">
        <v>747</v>
      </c>
      <c r="B29" s="46" t="s">
        <v>912</v>
      </c>
      <c r="C29" s="165" t="s">
        <v>1386</v>
      </c>
      <c r="D29" s="130">
        <v>0</v>
      </c>
      <c r="E29" s="130">
        <v>1.5E-3</v>
      </c>
      <c r="F29" s="130">
        <v>4.07E-2</v>
      </c>
      <c r="G29" s="130">
        <v>0.1171</v>
      </c>
      <c r="H29" s="130">
        <v>0.1133</v>
      </c>
      <c r="I29" s="130">
        <v>3.9899999999999998E-2</v>
      </c>
      <c r="J29" s="130">
        <v>8.6699999999999999E-2</v>
      </c>
      <c r="K29" s="130">
        <v>0.1825</v>
      </c>
      <c r="L29" s="130">
        <v>0.1114</v>
      </c>
      <c r="M29" s="130">
        <v>6.5199999999999994E-2</v>
      </c>
    </row>
    <row r="30" spans="1:13" s="48" customFormat="1" ht="15" customHeight="1">
      <c r="A30" s="47" t="s">
        <v>747</v>
      </c>
      <c r="B30" s="46" t="s">
        <v>913</v>
      </c>
      <c r="C30" s="165" t="s">
        <v>1387</v>
      </c>
      <c r="D30" s="130">
        <v>0</v>
      </c>
      <c r="E30" s="130">
        <v>0</v>
      </c>
      <c r="F30" s="130">
        <v>0</v>
      </c>
      <c r="G30" s="130">
        <v>0</v>
      </c>
      <c r="H30" s="130">
        <v>0</v>
      </c>
      <c r="I30" s="130">
        <v>0</v>
      </c>
      <c r="J30" s="130">
        <v>0</v>
      </c>
      <c r="K30" s="130">
        <v>0</v>
      </c>
      <c r="L30" s="130">
        <v>0</v>
      </c>
      <c r="M30" s="130">
        <v>0</v>
      </c>
    </row>
    <row r="31" spans="1:13" s="48" customFormat="1" ht="15" customHeight="1">
      <c r="A31" s="47" t="s">
        <v>747</v>
      </c>
      <c r="B31" s="46" t="s">
        <v>914</v>
      </c>
      <c r="C31" s="165" t="s">
        <v>1388</v>
      </c>
      <c r="D31" s="130">
        <v>0</v>
      </c>
      <c r="E31" s="130">
        <v>0</v>
      </c>
      <c r="F31" s="130">
        <v>0</v>
      </c>
      <c r="G31" s="130">
        <v>0</v>
      </c>
      <c r="H31" s="130">
        <v>0</v>
      </c>
      <c r="I31" s="130">
        <v>0</v>
      </c>
      <c r="J31" s="130">
        <v>0</v>
      </c>
      <c r="K31" s="130">
        <v>0</v>
      </c>
      <c r="L31" s="130">
        <v>0</v>
      </c>
      <c r="M31" s="130">
        <v>0</v>
      </c>
    </row>
    <row r="32" spans="1:13" s="48" customFormat="1" ht="15" customHeight="1">
      <c r="A32" s="47" t="s">
        <v>747</v>
      </c>
      <c r="B32" s="46" t="s">
        <v>915</v>
      </c>
      <c r="C32" s="165" t="s">
        <v>1389</v>
      </c>
      <c r="D32" s="130">
        <v>0</v>
      </c>
      <c r="E32" s="130">
        <v>0</v>
      </c>
      <c r="F32" s="130">
        <v>0</v>
      </c>
      <c r="G32" s="130">
        <v>0</v>
      </c>
      <c r="H32" s="130">
        <v>0</v>
      </c>
      <c r="I32" s="130">
        <v>0</v>
      </c>
      <c r="J32" s="130">
        <v>0</v>
      </c>
      <c r="K32" s="130">
        <v>0</v>
      </c>
      <c r="L32" s="130">
        <v>0</v>
      </c>
      <c r="M32" s="130">
        <v>0</v>
      </c>
    </row>
    <row r="33" spans="1:13" s="48" customFormat="1" ht="15" customHeight="1">
      <c r="A33" s="47" t="s">
        <v>747</v>
      </c>
      <c r="B33" s="46" t="s">
        <v>916</v>
      </c>
      <c r="C33" s="165" t="s">
        <v>1390</v>
      </c>
      <c r="D33" s="130">
        <v>0</v>
      </c>
      <c r="E33" s="130">
        <v>0</v>
      </c>
      <c r="F33" s="130">
        <v>0</v>
      </c>
      <c r="G33" s="130">
        <v>0</v>
      </c>
      <c r="H33" s="130">
        <v>0</v>
      </c>
      <c r="I33" s="130">
        <v>0</v>
      </c>
      <c r="J33" s="130">
        <v>0</v>
      </c>
      <c r="K33" s="130">
        <v>0</v>
      </c>
      <c r="L33" s="130">
        <v>0</v>
      </c>
      <c r="M33" s="130">
        <v>0</v>
      </c>
    </row>
    <row r="34" spans="1:13" s="48" customFormat="1" ht="15" customHeight="1">
      <c r="A34" s="47" t="s">
        <v>747</v>
      </c>
      <c r="B34" s="46" t="s">
        <v>917</v>
      </c>
      <c r="C34" s="165" t="s">
        <v>1391</v>
      </c>
      <c r="D34" s="130">
        <v>0</v>
      </c>
      <c r="E34" s="130">
        <v>0</v>
      </c>
      <c r="F34" s="130">
        <v>0</v>
      </c>
      <c r="G34" s="130">
        <v>0</v>
      </c>
      <c r="H34" s="130">
        <v>0</v>
      </c>
      <c r="I34" s="130">
        <v>0</v>
      </c>
      <c r="J34" s="130">
        <v>0</v>
      </c>
      <c r="K34" s="130">
        <v>0</v>
      </c>
      <c r="L34" s="130">
        <v>0</v>
      </c>
      <c r="M34" s="130">
        <v>0</v>
      </c>
    </row>
    <row r="35" spans="1:13" s="48" customFormat="1" ht="15" customHeight="1">
      <c r="A35" s="47" t="s">
        <v>747</v>
      </c>
      <c r="B35" s="46" t="s">
        <v>918</v>
      </c>
      <c r="C35" s="165" t="s">
        <v>1392</v>
      </c>
      <c r="D35" s="130">
        <v>0</v>
      </c>
      <c r="E35" s="130">
        <v>0</v>
      </c>
      <c r="F35" s="130">
        <v>0</v>
      </c>
      <c r="G35" s="130">
        <v>0</v>
      </c>
      <c r="H35" s="130">
        <v>0</v>
      </c>
      <c r="I35" s="130">
        <v>0</v>
      </c>
      <c r="J35" s="130">
        <v>0</v>
      </c>
      <c r="K35" s="130">
        <v>0</v>
      </c>
      <c r="L35" s="130">
        <v>0</v>
      </c>
      <c r="M35" s="130">
        <v>0</v>
      </c>
    </row>
    <row r="36" spans="1:13" s="48" customFormat="1" ht="15" customHeight="1">
      <c r="A36" s="47" t="s">
        <v>747</v>
      </c>
      <c r="B36" s="46" t="s">
        <v>919</v>
      </c>
      <c r="C36" s="165" t="s">
        <v>1393</v>
      </c>
      <c r="D36" s="130">
        <v>2.9999999999999997E-4</v>
      </c>
      <c r="E36" s="130">
        <v>2.8199999999999999E-2</v>
      </c>
      <c r="F36" s="130">
        <v>2.1499999999999998E-2</v>
      </c>
      <c r="G36" s="130">
        <v>4.07E-2</v>
      </c>
      <c r="H36" s="130">
        <v>4.3099999999999999E-2</v>
      </c>
      <c r="I36" s="130">
        <v>5.0999999999999997E-2</v>
      </c>
      <c r="J36" s="130">
        <v>5.2699999999999997E-2</v>
      </c>
      <c r="K36" s="130">
        <v>4.4600000000000001E-2</v>
      </c>
      <c r="L36" s="130">
        <v>4.1599999999999998E-2</v>
      </c>
      <c r="M36" s="130">
        <v>4.2599999999999999E-2</v>
      </c>
    </row>
    <row r="37" spans="1:13" s="48" customFormat="1" ht="15" customHeight="1">
      <c r="A37" s="47"/>
      <c r="B37" s="46"/>
      <c r="C37" s="165" t="s">
        <v>1394</v>
      </c>
      <c r="D37" s="130">
        <v>0</v>
      </c>
      <c r="E37" s="130">
        <v>0</v>
      </c>
      <c r="F37" s="130">
        <v>0</v>
      </c>
      <c r="G37" s="130">
        <v>0</v>
      </c>
      <c r="H37" s="130">
        <v>0</v>
      </c>
      <c r="I37" s="130">
        <v>0</v>
      </c>
      <c r="J37" s="130">
        <v>0</v>
      </c>
      <c r="K37" s="130">
        <v>5.6399999999999999E-2</v>
      </c>
      <c r="L37" s="130">
        <v>5.5300000000000002E-2</v>
      </c>
      <c r="M37" s="130">
        <v>3.7900000000000003E-2</v>
      </c>
    </row>
    <row r="38" spans="1:13" s="48" customFormat="1" ht="15" customHeight="1" thickBot="1">
      <c r="A38" s="47" t="s">
        <v>747</v>
      </c>
      <c r="B38" s="46" t="s">
        <v>920</v>
      </c>
      <c r="C38" s="165" t="s">
        <v>1395</v>
      </c>
      <c r="D38" s="130">
        <v>0</v>
      </c>
      <c r="E38" s="130">
        <v>0</v>
      </c>
      <c r="F38" s="130">
        <v>0</v>
      </c>
      <c r="G38" s="130">
        <v>0</v>
      </c>
      <c r="H38" s="130">
        <v>0</v>
      </c>
      <c r="I38" s="130">
        <v>3.8999999999999998E-3</v>
      </c>
      <c r="J38" s="130">
        <v>1.7000000000000001E-2</v>
      </c>
      <c r="K38" s="130">
        <v>2.07E-2</v>
      </c>
      <c r="L38" s="130">
        <v>2.0500000000000001E-2</v>
      </c>
      <c r="M38" s="130">
        <v>2.1000000000000001E-2</v>
      </c>
    </row>
    <row r="39" spans="1:13" s="37" customFormat="1" ht="15" customHeight="1" thickTop="1" thickBot="1">
      <c r="A39" s="47"/>
      <c r="B39" s="51"/>
      <c r="C39" s="403" t="s">
        <v>564</v>
      </c>
      <c r="D39" s="400"/>
      <c r="E39" s="400"/>
      <c r="F39" s="400"/>
      <c r="G39" s="400"/>
      <c r="H39" s="401"/>
      <c r="I39" s="401"/>
      <c r="J39" s="401"/>
      <c r="K39" s="401"/>
      <c r="L39" s="401"/>
      <c r="M39" s="401"/>
    </row>
    <row r="40" spans="1:13" s="37" customFormat="1" ht="15" customHeight="1" thickTop="1" thickBot="1">
      <c r="A40" s="47"/>
      <c r="B40" s="174"/>
      <c r="C40" s="403" t="s">
        <v>565</v>
      </c>
      <c r="D40" s="400"/>
      <c r="E40" s="400"/>
      <c r="F40" s="400"/>
      <c r="G40" s="400"/>
      <c r="H40" s="401"/>
      <c r="I40" s="401"/>
      <c r="J40" s="401"/>
      <c r="K40" s="401"/>
      <c r="L40" s="401"/>
      <c r="M40" s="401"/>
    </row>
    <row r="41" spans="1:13" s="47" customFormat="1" ht="15" customHeight="1" thickTop="1">
      <c r="A41" s="47" t="s">
        <v>747</v>
      </c>
      <c r="B41" s="46" t="s">
        <v>921</v>
      </c>
      <c r="C41" s="165" t="s">
        <v>922</v>
      </c>
      <c r="D41" s="130">
        <v>1.84E-2</v>
      </c>
      <c r="E41" s="130">
        <v>0.02</v>
      </c>
      <c r="F41" s="130">
        <v>2.3300000000000001E-2</v>
      </c>
      <c r="G41" s="130">
        <v>2.58E-2</v>
      </c>
      <c r="H41" s="130">
        <v>2.3599999999999999E-2</v>
      </c>
      <c r="I41" s="130">
        <v>2.0899999999999998E-2</v>
      </c>
      <c r="J41" s="130">
        <v>1.8700000000000001E-2</v>
      </c>
      <c r="K41" s="130">
        <v>1.9E-2</v>
      </c>
      <c r="L41" s="130">
        <v>2.06E-2</v>
      </c>
      <c r="M41" s="130">
        <v>2.12E-2</v>
      </c>
    </row>
    <row r="42" spans="1:13" s="48" customFormat="1" ht="15" customHeight="1">
      <c r="A42" s="47" t="s">
        <v>747</v>
      </c>
      <c r="B42" s="46" t="s">
        <v>923</v>
      </c>
      <c r="C42" s="165" t="s">
        <v>924</v>
      </c>
      <c r="D42" s="130">
        <v>2.1700000000000001E-2</v>
      </c>
      <c r="E42" s="130">
        <v>2.3800000000000002E-2</v>
      </c>
      <c r="F42" s="130">
        <v>2.76E-2</v>
      </c>
      <c r="G42" s="130">
        <v>3.04E-2</v>
      </c>
      <c r="H42" s="130">
        <v>2.7799999999999998E-2</v>
      </c>
      <c r="I42" s="130">
        <v>2.46E-2</v>
      </c>
      <c r="J42" s="130">
        <v>2.2499999999999999E-2</v>
      </c>
      <c r="K42" s="130">
        <v>2.3199999999999998E-2</v>
      </c>
      <c r="L42" s="130">
        <v>2.4799999999999999E-2</v>
      </c>
      <c r="M42" s="130">
        <v>2.4899999999999999E-2</v>
      </c>
    </row>
    <row r="43" spans="1:13" s="48" customFormat="1" ht="15" customHeight="1">
      <c r="A43" s="47" t="s">
        <v>747</v>
      </c>
      <c r="B43" s="46" t="s">
        <v>925</v>
      </c>
      <c r="C43" s="165" t="s">
        <v>926</v>
      </c>
      <c r="D43" s="130">
        <v>2.5399999999999999E-2</v>
      </c>
      <c r="E43" s="130">
        <v>2.9600000000000001E-2</v>
      </c>
      <c r="F43" s="130">
        <v>3.3399999999999999E-2</v>
      </c>
      <c r="G43" s="130">
        <v>3.5200000000000002E-2</v>
      </c>
      <c r="H43" s="130">
        <v>3.2899999999999999E-2</v>
      </c>
      <c r="I43" s="130">
        <v>3.1399999999999997E-2</v>
      </c>
      <c r="J43" s="130">
        <v>3.0300000000000001E-2</v>
      </c>
      <c r="K43" s="130">
        <v>3.1899999999999998E-2</v>
      </c>
      <c r="L43" s="130">
        <v>3.32E-2</v>
      </c>
      <c r="M43" s="130">
        <v>3.27E-2</v>
      </c>
    </row>
    <row r="44" spans="1:13" s="48" customFormat="1" ht="15" customHeight="1" thickBot="1">
      <c r="A44" s="47" t="s">
        <v>747</v>
      </c>
      <c r="B44" s="46" t="s">
        <v>927</v>
      </c>
      <c r="C44" s="165" t="s">
        <v>1396</v>
      </c>
      <c r="D44" s="130">
        <v>0.36320000000000002</v>
      </c>
      <c r="E44" s="130">
        <v>8.9599999999999999E-2</v>
      </c>
      <c r="F44" s="130">
        <v>5.4399999999999997E-2</v>
      </c>
      <c r="G44" s="130">
        <v>4.9099999999999998E-2</v>
      </c>
      <c r="H44" s="130">
        <v>4.2599999999999999E-2</v>
      </c>
      <c r="I44" s="130">
        <v>3.7199999999999997E-2</v>
      </c>
      <c r="J44" s="130">
        <v>3.4700000000000002E-2</v>
      </c>
      <c r="K44" s="130">
        <v>3.6600000000000001E-2</v>
      </c>
      <c r="L44" s="130">
        <v>3.9300000000000002E-2</v>
      </c>
      <c r="M44" s="130">
        <v>0.04</v>
      </c>
    </row>
    <row r="45" spans="1:13" s="37" customFormat="1" ht="15" customHeight="1" thickTop="1" thickBot="1">
      <c r="A45" s="47"/>
      <c r="B45" s="174"/>
      <c r="C45" s="403" t="s">
        <v>566</v>
      </c>
      <c r="D45" s="400"/>
      <c r="E45" s="400"/>
      <c r="F45" s="400"/>
      <c r="G45" s="400"/>
      <c r="H45" s="401"/>
      <c r="I45" s="401"/>
      <c r="J45" s="401"/>
      <c r="K45" s="401"/>
      <c r="L45" s="401"/>
      <c r="M45" s="401"/>
    </row>
    <row r="46" spans="1:13" s="50" customFormat="1" ht="15" customHeight="1" thickTop="1">
      <c r="A46" s="50" t="s">
        <v>747</v>
      </c>
      <c r="B46" s="46" t="s">
        <v>928</v>
      </c>
      <c r="C46" s="165" t="s">
        <v>929</v>
      </c>
      <c r="D46" s="130">
        <v>0.60770000000000002</v>
      </c>
      <c r="E46" s="130">
        <v>0.52339999999999998</v>
      </c>
      <c r="F46" s="130">
        <v>0.52690000000000003</v>
      </c>
      <c r="G46" s="130">
        <v>0.50549999999999995</v>
      </c>
      <c r="H46" s="130">
        <v>0.52400000000000002</v>
      </c>
      <c r="I46" s="130">
        <v>0.51819999999999999</v>
      </c>
      <c r="J46" s="130">
        <v>0.4904</v>
      </c>
      <c r="K46" s="130">
        <v>0.51359999999999995</v>
      </c>
      <c r="L46" s="130">
        <v>0.50309999999999999</v>
      </c>
      <c r="M46" s="130">
        <v>0.52480000000000004</v>
      </c>
    </row>
    <row r="47" spans="1:13" ht="15" customHeight="1">
      <c r="A47" s="47" t="s">
        <v>747</v>
      </c>
      <c r="B47" s="46" t="s">
        <v>930</v>
      </c>
      <c r="C47" s="165" t="s">
        <v>931</v>
      </c>
      <c r="D47" s="130">
        <v>6.6900000000000001E-2</v>
      </c>
      <c r="E47" s="130">
        <v>8.43E-2</v>
      </c>
      <c r="F47" s="130">
        <v>5.8099999999999999E-2</v>
      </c>
      <c r="G47" s="130">
        <v>5.2299999999999999E-2</v>
      </c>
      <c r="H47" s="130">
        <v>6.25E-2</v>
      </c>
      <c r="I47" s="130">
        <v>5.0500000000000003E-2</v>
      </c>
      <c r="J47" s="130">
        <v>4.2599999999999999E-2</v>
      </c>
      <c r="K47" s="130">
        <v>3.9199999999999999E-2</v>
      </c>
      <c r="L47" s="130">
        <v>3.7699999999999997E-2</v>
      </c>
      <c r="M47" s="130">
        <v>3.7999999999999999E-2</v>
      </c>
    </row>
    <row r="48" spans="1:13" ht="15" customHeight="1">
      <c r="A48" s="47" t="s">
        <v>747</v>
      </c>
      <c r="B48" s="46" t="s">
        <v>932</v>
      </c>
      <c r="C48" s="165" t="s">
        <v>933</v>
      </c>
      <c r="D48" s="130">
        <v>0.32550000000000001</v>
      </c>
      <c r="E48" s="130">
        <v>0.39229999999999998</v>
      </c>
      <c r="F48" s="130">
        <v>0.41499999999999998</v>
      </c>
      <c r="G48" s="130">
        <v>0.44219999999999998</v>
      </c>
      <c r="H48" s="130">
        <v>0.41349999999999998</v>
      </c>
      <c r="I48" s="130">
        <v>0.43130000000000002</v>
      </c>
      <c r="J48" s="130">
        <v>0.46689999999999998</v>
      </c>
      <c r="K48" s="130">
        <v>0.44719999999999999</v>
      </c>
      <c r="L48" s="130">
        <v>0.4592</v>
      </c>
      <c r="M48" s="130">
        <v>0.43719999999999998</v>
      </c>
    </row>
    <row r="49" spans="1:13" ht="15" customHeight="1" thickBot="1">
      <c r="A49" s="47" t="s">
        <v>747</v>
      </c>
      <c r="B49" s="46" t="s">
        <v>934</v>
      </c>
      <c r="C49" s="165" t="s">
        <v>935</v>
      </c>
      <c r="D49" s="130">
        <v>0.5171</v>
      </c>
      <c r="E49" s="130">
        <v>0.4793</v>
      </c>
      <c r="F49" s="130">
        <v>0.4118</v>
      </c>
      <c r="G49" s="130">
        <v>0.39629999999999999</v>
      </c>
      <c r="H49" s="130">
        <v>0.33329999999999999</v>
      </c>
      <c r="I49" s="130">
        <v>0.31619999999999998</v>
      </c>
      <c r="J49" s="130">
        <v>0.2104</v>
      </c>
      <c r="K49" s="130">
        <v>0.16500000000000001</v>
      </c>
      <c r="L49" s="130">
        <v>0.2215</v>
      </c>
      <c r="M49" s="130">
        <v>0.27560000000000001</v>
      </c>
    </row>
    <row r="50" spans="1:13" s="47" customFormat="1" ht="15" customHeight="1" thickTop="1" thickBot="1">
      <c r="B50" s="51"/>
      <c r="C50" s="403" t="s">
        <v>567</v>
      </c>
      <c r="D50" s="400"/>
      <c r="E50" s="400"/>
      <c r="F50" s="400"/>
      <c r="G50" s="400"/>
      <c r="H50" s="401"/>
      <c r="I50" s="401"/>
      <c r="J50" s="401"/>
      <c r="K50" s="401"/>
      <c r="L50" s="401"/>
      <c r="M50" s="401"/>
    </row>
    <row r="51" spans="1:13" s="47" customFormat="1" ht="15" customHeight="1" thickTop="1">
      <c r="A51" s="47" t="s">
        <v>747</v>
      </c>
      <c r="B51" s="46" t="s">
        <v>936</v>
      </c>
      <c r="C51" s="165" t="s">
        <v>937</v>
      </c>
      <c r="D51" s="130">
        <v>3.2199999999999999E-2</v>
      </c>
      <c r="E51" s="130">
        <v>3.0300000000000001E-2</v>
      </c>
      <c r="F51" s="130">
        <v>3.4200000000000001E-2</v>
      </c>
      <c r="G51" s="130">
        <v>3.1699999999999999E-2</v>
      </c>
      <c r="H51" s="130">
        <v>3.2500000000000001E-2</v>
      </c>
      <c r="I51" s="130">
        <v>2.4299999999999999E-2</v>
      </c>
      <c r="J51" s="130">
        <v>2.4899999999999999E-2</v>
      </c>
      <c r="K51" s="130">
        <v>2.4E-2</v>
      </c>
      <c r="L51" s="130">
        <v>2.7799999999999998E-2</v>
      </c>
      <c r="M51" s="130">
        <v>2.9700000000000001E-2</v>
      </c>
    </row>
    <row r="52" spans="1:13" s="47" customFormat="1" ht="15" customHeight="1">
      <c r="A52" s="47" t="s">
        <v>747</v>
      </c>
      <c r="B52" s="46" t="s">
        <v>938</v>
      </c>
      <c r="C52" s="165" t="s">
        <v>939</v>
      </c>
      <c r="D52" s="130">
        <v>1.8100000000000002E-2</v>
      </c>
      <c r="E52" s="130">
        <v>1.8499999999999999E-2</v>
      </c>
      <c r="F52" s="130">
        <v>2.1000000000000001E-2</v>
      </c>
      <c r="G52" s="130">
        <v>2.3300000000000001E-2</v>
      </c>
      <c r="H52" s="130">
        <v>2.4500000000000001E-2</v>
      </c>
      <c r="I52" s="130">
        <v>1.7399999999999999E-2</v>
      </c>
      <c r="J52" s="130">
        <v>1.7899999999999999E-2</v>
      </c>
      <c r="K52" s="130">
        <v>1.9E-2</v>
      </c>
      <c r="L52" s="130">
        <v>2.1700000000000001E-2</v>
      </c>
      <c r="M52" s="130">
        <v>2.4400000000000002E-2</v>
      </c>
    </row>
    <row r="53" spans="1:13" s="47" customFormat="1" ht="15" customHeight="1">
      <c r="A53" s="47" t="s">
        <v>747</v>
      </c>
      <c r="B53" s="46" t="s">
        <v>940</v>
      </c>
      <c r="C53" s="165" t="s">
        <v>1397</v>
      </c>
      <c r="D53" s="130">
        <v>2.4299999999999999E-2</v>
      </c>
      <c r="E53" s="130">
        <v>2.5499999999999998E-2</v>
      </c>
      <c r="F53" s="130">
        <v>2.81E-2</v>
      </c>
      <c r="G53" s="130">
        <v>3.1699999999999999E-2</v>
      </c>
      <c r="H53" s="130">
        <v>3.32E-2</v>
      </c>
      <c r="I53" s="130">
        <v>2.6100000000000002E-2</v>
      </c>
      <c r="J53" s="130">
        <v>2.7900000000000001E-2</v>
      </c>
      <c r="K53" s="130">
        <v>2.93E-2</v>
      </c>
      <c r="L53" s="130">
        <v>3.1800000000000002E-2</v>
      </c>
      <c r="M53" s="130">
        <v>3.3799999999999997E-2</v>
      </c>
    </row>
    <row r="54" spans="1:13" s="47" customFormat="1" ht="15" customHeight="1">
      <c r="A54" s="47" t="s">
        <v>747</v>
      </c>
      <c r="B54" s="46" t="s">
        <v>941</v>
      </c>
      <c r="C54" s="165" t="s">
        <v>942</v>
      </c>
      <c r="D54" s="130">
        <v>4.0300000000000002E-2</v>
      </c>
      <c r="E54" s="130">
        <v>4.36E-2</v>
      </c>
      <c r="F54" s="130">
        <v>4.6399999999999997E-2</v>
      </c>
      <c r="G54" s="130">
        <v>5.8400000000000001E-2</v>
      </c>
      <c r="H54" s="130">
        <v>6.0600000000000001E-2</v>
      </c>
      <c r="I54" s="130">
        <v>5.91E-2</v>
      </c>
      <c r="J54" s="130">
        <v>6.1499999999999999E-2</v>
      </c>
      <c r="K54" s="130">
        <v>6.3200000000000006E-2</v>
      </c>
      <c r="L54" s="130">
        <v>6.4199999999999993E-2</v>
      </c>
      <c r="M54" s="130">
        <v>6.6699999999999995E-2</v>
      </c>
    </row>
    <row r="55" spans="1:13" s="47" customFormat="1" ht="15" customHeight="1">
      <c r="A55" s="47" t="s">
        <v>747</v>
      </c>
      <c r="B55" s="46" t="s">
        <v>943</v>
      </c>
      <c r="C55" s="165" t="s">
        <v>944</v>
      </c>
      <c r="D55" s="130">
        <v>-1.5900000000000001E-2</v>
      </c>
      <c r="E55" s="130">
        <v>-1.8100000000000002E-2</v>
      </c>
      <c r="F55" s="130">
        <v>-1.83E-2</v>
      </c>
      <c r="G55" s="130">
        <v>-2.6700000000000002E-2</v>
      </c>
      <c r="H55" s="130">
        <v>-2.75E-2</v>
      </c>
      <c r="I55" s="130">
        <v>-3.2899999999999999E-2</v>
      </c>
      <c r="J55" s="130">
        <v>-3.3599999999999998E-2</v>
      </c>
      <c r="K55" s="130">
        <v>-3.4000000000000002E-2</v>
      </c>
      <c r="L55" s="130">
        <v>-3.2399999999999998E-2</v>
      </c>
      <c r="M55" s="130">
        <v>-3.2899999999999999E-2</v>
      </c>
    </row>
    <row r="56" spans="1:13" s="47" customFormat="1" ht="15" customHeight="1">
      <c r="A56" s="47" t="s">
        <v>747</v>
      </c>
      <c r="B56" s="46" t="s">
        <v>945</v>
      </c>
      <c r="C56" s="165" t="s">
        <v>946</v>
      </c>
      <c r="D56" s="130">
        <v>-6.1999999999999998E-3</v>
      </c>
      <c r="E56" s="130">
        <v>-7.0000000000000001E-3</v>
      </c>
      <c r="F56" s="130">
        <v>-7.1999999999999998E-3</v>
      </c>
      <c r="G56" s="130">
        <v>-8.3999999999999995E-3</v>
      </c>
      <c r="H56" s="130">
        <v>-8.6999999999999994E-3</v>
      </c>
      <c r="I56" s="130">
        <v>-8.8000000000000005E-3</v>
      </c>
      <c r="J56" s="130">
        <v>-0.01</v>
      </c>
      <c r="K56" s="130">
        <v>-1.0200000000000001E-2</v>
      </c>
      <c r="L56" s="130">
        <v>-1.01E-2</v>
      </c>
      <c r="M56" s="130">
        <v>-9.4000000000000004E-3</v>
      </c>
    </row>
    <row r="57" spans="1:13" s="47" customFormat="1" ht="15" customHeight="1" thickBot="1">
      <c r="A57" s="47" t="s">
        <v>747</v>
      </c>
      <c r="B57" s="46" t="s">
        <v>947</v>
      </c>
      <c r="C57" s="165" t="s">
        <v>948</v>
      </c>
      <c r="D57" s="130">
        <v>1.41E-2</v>
      </c>
      <c r="E57" s="130">
        <v>1.18E-2</v>
      </c>
      <c r="F57" s="130">
        <v>1.3299999999999999E-2</v>
      </c>
      <c r="G57" s="130">
        <v>8.3999999999999995E-3</v>
      </c>
      <c r="H57" s="130">
        <v>8.0000000000000002E-3</v>
      </c>
      <c r="I57" s="130">
        <v>7.0000000000000001E-3</v>
      </c>
      <c r="J57" s="130">
        <v>6.8999999999999999E-3</v>
      </c>
      <c r="K57" s="130">
        <v>5.0000000000000001E-3</v>
      </c>
      <c r="L57" s="130">
        <v>6.1000000000000004E-3</v>
      </c>
      <c r="M57" s="130">
        <v>5.3E-3</v>
      </c>
    </row>
    <row r="58" spans="1:13" s="37" customFormat="1" ht="15" customHeight="1" thickTop="1" thickBot="1">
      <c r="A58" s="47"/>
      <c r="B58" s="47"/>
      <c r="C58" s="403" t="s">
        <v>949</v>
      </c>
      <c r="D58" s="404"/>
      <c r="E58" s="404"/>
      <c r="F58" s="404"/>
      <c r="G58" s="404"/>
      <c r="H58" s="404"/>
      <c r="I58" s="404"/>
      <c r="J58" s="404"/>
      <c r="K58" s="404"/>
      <c r="L58" s="404"/>
      <c r="M58" s="404"/>
    </row>
    <row r="59" spans="1:13" s="47" customFormat="1" ht="15" customHeight="1" thickTop="1">
      <c r="A59" s="47" t="s">
        <v>747</v>
      </c>
      <c r="B59" s="46" t="s">
        <v>936</v>
      </c>
      <c r="C59" s="165" t="s">
        <v>937</v>
      </c>
      <c r="D59" s="130">
        <v>3.2199999999999999E-2</v>
      </c>
      <c r="E59" s="130">
        <v>3.0300000000000001E-2</v>
      </c>
      <c r="F59" s="130">
        <v>3.4200000000000001E-2</v>
      </c>
      <c r="G59" s="130">
        <v>3.1699999999999999E-2</v>
      </c>
      <c r="H59" s="130">
        <v>3.2500000000000001E-2</v>
      </c>
      <c r="I59" s="130">
        <v>2.4299999999999999E-2</v>
      </c>
      <c r="J59" s="130">
        <v>2.4899999999999999E-2</v>
      </c>
      <c r="K59" s="130">
        <v>2.4E-2</v>
      </c>
      <c r="L59" s="130">
        <v>2.7799999999999998E-2</v>
      </c>
      <c r="M59" s="130">
        <v>2.9700000000000001E-2</v>
      </c>
    </row>
    <row r="60" spans="1:13" s="47" customFormat="1" ht="15" customHeight="1">
      <c r="A60" s="47" t="s">
        <v>747</v>
      </c>
      <c r="B60" s="46" t="s">
        <v>950</v>
      </c>
      <c r="C60" s="165" t="s">
        <v>951</v>
      </c>
      <c r="D60" s="130">
        <v>-2.0000000000000001E-4</v>
      </c>
      <c r="E60" s="130">
        <v>-1.2999999999999999E-3</v>
      </c>
      <c r="F60" s="130">
        <v>-2.5000000000000001E-3</v>
      </c>
      <c r="G60" s="130">
        <v>-2.9999999999999997E-4</v>
      </c>
      <c r="H60" s="130">
        <v>-2.5000000000000001E-3</v>
      </c>
      <c r="I60" s="130">
        <v>-1.1999999999999999E-3</v>
      </c>
      <c r="J60" s="130">
        <v>-3.8E-3</v>
      </c>
      <c r="K60" s="130">
        <v>-1.2200000000000001E-2</v>
      </c>
      <c r="L60" s="130">
        <v>-5.0000000000000001E-3</v>
      </c>
      <c r="M60" s="130">
        <v>-6.7999999999999996E-3</v>
      </c>
    </row>
    <row r="61" spans="1:13" s="48" customFormat="1" ht="15" customHeight="1">
      <c r="A61" s="47" t="s">
        <v>747</v>
      </c>
      <c r="B61" s="46" t="s">
        <v>952</v>
      </c>
      <c r="C61" s="165" t="s">
        <v>953</v>
      </c>
      <c r="D61" s="130">
        <v>-1.84E-2</v>
      </c>
      <c r="E61" s="130">
        <v>-0.02</v>
      </c>
      <c r="F61" s="130">
        <v>-2.3300000000000001E-2</v>
      </c>
      <c r="G61" s="130">
        <v>-2.58E-2</v>
      </c>
      <c r="H61" s="130">
        <v>-2.3599999999999999E-2</v>
      </c>
      <c r="I61" s="130">
        <v>-2.0899999999999998E-2</v>
      </c>
      <c r="J61" s="130">
        <v>-1.8700000000000001E-2</v>
      </c>
      <c r="K61" s="130">
        <v>-1.9E-2</v>
      </c>
      <c r="L61" s="130">
        <v>-2.06E-2</v>
      </c>
      <c r="M61" s="130">
        <v>-2.12E-2</v>
      </c>
    </row>
    <row r="62" spans="1:13" s="48" customFormat="1" ht="15" customHeight="1">
      <c r="A62" s="47" t="s">
        <v>747</v>
      </c>
      <c r="B62" s="46" t="s">
        <v>954</v>
      </c>
      <c r="C62" s="165" t="s">
        <v>955</v>
      </c>
      <c r="D62" s="130">
        <v>1E-4</v>
      </c>
      <c r="E62" s="130">
        <v>1E-4</v>
      </c>
      <c r="F62" s="130">
        <v>2.0000000000000001E-4</v>
      </c>
      <c r="G62" s="130">
        <v>2.0000000000000001E-4</v>
      </c>
      <c r="H62" s="130">
        <v>1E-4</v>
      </c>
      <c r="I62" s="130">
        <v>1E-4</v>
      </c>
      <c r="J62" s="130">
        <v>2.0000000000000001E-4</v>
      </c>
      <c r="K62" s="130">
        <v>0</v>
      </c>
      <c r="L62" s="130">
        <v>4.0000000000000002E-4</v>
      </c>
      <c r="M62" s="130">
        <v>0</v>
      </c>
    </row>
    <row r="63" spans="1:13" s="48" customFormat="1" ht="15" customHeight="1">
      <c r="A63" s="47" t="s">
        <v>747</v>
      </c>
      <c r="B63" s="46" t="s">
        <v>956</v>
      </c>
      <c r="C63" s="165" t="s">
        <v>957</v>
      </c>
      <c r="D63" s="130">
        <v>1E-4</v>
      </c>
      <c r="E63" s="130">
        <v>2.9999999999999997E-4</v>
      </c>
      <c r="F63" s="130">
        <v>5.9999999999999995E-4</v>
      </c>
      <c r="G63" s="130">
        <v>0</v>
      </c>
      <c r="H63" s="130">
        <v>-2.0000000000000001E-4</v>
      </c>
      <c r="I63" s="130">
        <v>1E-4</v>
      </c>
      <c r="J63" s="130">
        <v>1E-4</v>
      </c>
      <c r="K63" s="130">
        <v>1.1999999999999999E-3</v>
      </c>
      <c r="L63" s="130">
        <v>2.9999999999999997E-4</v>
      </c>
      <c r="M63" s="130">
        <v>1.8E-3</v>
      </c>
    </row>
    <row r="64" spans="1:13" s="48" customFormat="1" ht="15" customHeight="1" thickBot="1">
      <c r="A64" s="47"/>
      <c r="B64" s="46"/>
      <c r="C64" s="165" t="s">
        <v>958</v>
      </c>
      <c r="D64" s="130">
        <v>1E-4</v>
      </c>
      <c r="E64" s="130">
        <v>1E-4</v>
      </c>
      <c r="F64" s="130">
        <v>0</v>
      </c>
      <c r="G64" s="130">
        <v>0</v>
      </c>
      <c r="H64" s="130">
        <v>0</v>
      </c>
      <c r="I64" s="130">
        <v>0</v>
      </c>
      <c r="J64" s="130">
        <v>0</v>
      </c>
      <c r="K64" s="130">
        <v>0</v>
      </c>
      <c r="L64" s="130">
        <v>0</v>
      </c>
      <c r="M64" s="130">
        <v>0</v>
      </c>
    </row>
    <row r="65" spans="1:13" s="47" customFormat="1" ht="15" customHeight="1" thickTop="1" thickBot="1">
      <c r="A65" s="47" t="s">
        <v>747</v>
      </c>
      <c r="B65" s="46" t="s">
        <v>959</v>
      </c>
      <c r="C65" s="403" t="s">
        <v>960</v>
      </c>
      <c r="D65" s="400">
        <v>1.4E-2</v>
      </c>
      <c r="E65" s="400">
        <v>9.4999999999999998E-3</v>
      </c>
      <c r="F65" s="400">
        <v>9.2999999999999992E-3</v>
      </c>
      <c r="G65" s="400">
        <v>5.7999999999999996E-3</v>
      </c>
      <c r="H65" s="405">
        <v>6.4000000000000003E-3</v>
      </c>
      <c r="I65" s="405">
        <v>2.5000000000000001E-3</v>
      </c>
      <c r="J65" s="405">
        <v>2.8E-3</v>
      </c>
      <c r="K65" s="405">
        <v>-5.8999999999999999E-3</v>
      </c>
      <c r="L65" s="405">
        <v>3.0000000000000001E-3</v>
      </c>
      <c r="M65" s="405">
        <v>3.5000000000000001E-3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1361</v>
      </c>
      <c r="D67" s="47"/>
      <c r="E67" s="47"/>
      <c r="F67" s="47"/>
      <c r="G67" s="47"/>
      <c r="H67" s="47"/>
      <c r="I67" s="47"/>
      <c r="J67" s="47"/>
      <c r="K67" s="47"/>
      <c r="L67" s="47"/>
      <c r="M67" s="47"/>
    </row>
    <row r="68" spans="1:13" ht="15" customHeight="1">
      <c r="A68" s="47"/>
      <c r="B68" s="47"/>
      <c r="C68" s="170" t="s">
        <v>1405</v>
      </c>
      <c r="D68" s="47"/>
      <c r="E68" s="47"/>
      <c r="F68" s="47"/>
      <c r="G68" s="47"/>
      <c r="H68" s="47"/>
      <c r="I68" s="47"/>
      <c r="J68" s="47"/>
      <c r="K68" s="47"/>
      <c r="L68" s="47"/>
      <c r="M68" s="47"/>
    </row>
    <row r="69" spans="1:13" ht="15" customHeight="1">
      <c r="A69" s="47"/>
      <c r="B69" s="47"/>
      <c r="C69" s="170" t="s">
        <v>1406</v>
      </c>
      <c r="D69" s="47"/>
      <c r="E69" s="47"/>
      <c r="F69" s="47"/>
      <c r="G69" s="47"/>
      <c r="H69" s="47"/>
      <c r="I69" s="47"/>
      <c r="J69" s="47"/>
      <c r="K69" s="47"/>
      <c r="L69" s="47"/>
      <c r="M69" s="47"/>
    </row>
    <row r="70" spans="1:13" ht="15" customHeight="1">
      <c r="A70" s="47"/>
      <c r="B70" s="47"/>
      <c r="C70" s="170" t="s">
        <v>1364</v>
      </c>
      <c r="D70" s="47"/>
      <c r="E70" s="47"/>
      <c r="F70" s="47"/>
      <c r="G70" s="47"/>
      <c r="H70" s="47"/>
      <c r="I70" s="47"/>
      <c r="J70" s="47"/>
      <c r="K70" s="47"/>
      <c r="L70" s="47"/>
      <c r="M70" s="47"/>
    </row>
    <row r="71" spans="1:13" ht="15" customHeight="1">
      <c r="A71" s="47"/>
      <c r="B71" s="47"/>
      <c r="C71" s="170" t="s">
        <v>1365</v>
      </c>
      <c r="D71" s="47"/>
      <c r="E71" s="47"/>
      <c r="F71" s="47"/>
      <c r="G71" s="47"/>
      <c r="H71" s="47"/>
      <c r="I71" s="47"/>
      <c r="J71" s="47"/>
      <c r="K71" s="47"/>
      <c r="L71" s="47"/>
      <c r="M71" s="47"/>
    </row>
    <row r="72" spans="1:13" ht="30" customHeight="1">
      <c r="A72" s="47"/>
      <c r="B72" s="47"/>
      <c r="C72" s="751" t="s">
        <v>963</v>
      </c>
      <c r="D72" s="751"/>
      <c r="E72" s="751"/>
      <c r="F72" s="751"/>
      <c r="G72" s="751"/>
      <c r="H72" s="751"/>
      <c r="I72" s="751"/>
      <c r="J72" s="751"/>
      <c r="K72" s="751"/>
      <c r="L72" s="751"/>
      <c r="M72" s="751"/>
    </row>
    <row r="73" spans="1:13" ht="15" customHeight="1">
      <c r="A73" s="47"/>
      <c r="B73" s="47"/>
      <c r="C73" s="170" t="s">
        <v>570</v>
      </c>
      <c r="D73" s="47"/>
      <c r="E73" s="47"/>
      <c r="F73" s="47"/>
      <c r="G73" s="47"/>
      <c r="H73" s="47"/>
      <c r="I73" s="47"/>
      <c r="J73" s="47"/>
      <c r="K73" s="47"/>
      <c r="L73" s="47"/>
      <c r="M73" s="47"/>
    </row>
    <row r="74" spans="1:13" ht="30" customHeight="1">
      <c r="A74" s="47"/>
      <c r="B74" s="47"/>
      <c r="C74" s="751" t="s">
        <v>964</v>
      </c>
      <c r="D74" s="751"/>
      <c r="E74" s="751"/>
      <c r="F74" s="751"/>
      <c r="G74" s="751"/>
      <c r="H74" s="751"/>
      <c r="I74" s="751"/>
      <c r="J74" s="751"/>
      <c r="K74" s="751"/>
      <c r="L74" s="751"/>
      <c r="M74" s="751"/>
    </row>
    <row r="75" spans="1:13" ht="15" customHeight="1">
      <c r="A75" s="47"/>
      <c r="B75" s="47"/>
      <c r="C75" s="170"/>
      <c r="D75" s="47"/>
      <c r="E75" s="47"/>
      <c r="F75" s="47"/>
      <c r="G75" s="47"/>
      <c r="H75" s="47"/>
      <c r="I75" s="47"/>
      <c r="J75" s="47"/>
      <c r="K75" s="47"/>
      <c r="L75" s="47"/>
      <c r="M75" s="47"/>
    </row>
  </sheetData>
  <mergeCells count="6">
    <mergeCell ref="C74:M74"/>
    <mergeCell ref="C1:M1"/>
    <mergeCell ref="A2:M2"/>
    <mergeCell ref="C3:M3"/>
    <mergeCell ref="A4:M4"/>
    <mergeCell ref="C72:M72"/>
  </mergeCells>
  <pageMargins left="0.93" right="0.42" top="0.69" bottom="0.59" header="0.5" footer="0.5"/>
  <pageSetup scale="52"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activeCell="A3" sqref="A3:C3"/>
    </sheetView>
  </sheetViews>
  <sheetFormatPr defaultColWidth="9.140625" defaultRowHeight="12.75"/>
  <cols>
    <col min="1" max="1" width="85.5703125" style="33" customWidth="1"/>
    <col min="2" max="2" width="14.42578125" style="623" bestFit="1" customWidth="1"/>
    <col min="3" max="3" width="16.140625" style="623" bestFit="1" customWidth="1"/>
    <col min="4" max="16384" width="9.140625" style="623"/>
  </cols>
  <sheetData>
    <row r="1" spans="1:3" ht="30" customHeight="1">
      <c r="A1" s="796" t="s">
        <v>1015</v>
      </c>
      <c r="B1" s="797"/>
      <c r="C1" s="797"/>
    </row>
    <row r="2" spans="1:3" ht="15" customHeight="1">
      <c r="A2" s="798" t="s">
        <v>649</v>
      </c>
      <c r="B2" s="799"/>
      <c r="C2" s="799"/>
    </row>
    <row r="3" spans="1:3" ht="15" customHeight="1">
      <c r="A3" s="800" t="s">
        <v>1468</v>
      </c>
      <c r="B3" s="801"/>
      <c r="C3" s="801"/>
    </row>
    <row r="4" spans="1:3" s="78" customFormat="1" ht="30" customHeight="1">
      <c r="A4" s="802" t="s">
        <v>650</v>
      </c>
      <c r="B4" s="803"/>
      <c r="C4" s="803"/>
    </row>
    <row r="5" spans="1:3" ht="3.75" customHeight="1">
      <c r="A5" s="47"/>
      <c r="B5" s="47"/>
      <c r="C5" s="47"/>
    </row>
    <row r="6" spans="1:3" s="19" customFormat="1" ht="30" customHeight="1" thickBot="1">
      <c r="A6" s="290"/>
      <c r="B6" s="622" t="s">
        <v>119</v>
      </c>
      <c r="C6" s="622" t="s">
        <v>518</v>
      </c>
    </row>
    <row r="7" spans="1:3" s="20" customFormat="1" ht="15" customHeight="1" thickTop="1">
      <c r="A7" s="602" t="s">
        <v>651</v>
      </c>
      <c r="B7" s="603">
        <v>0.16239999999999999</v>
      </c>
      <c r="C7" s="603">
        <v>0.16239999999999999</v>
      </c>
    </row>
    <row r="8" spans="1:3" s="78" customFormat="1" ht="15" customHeight="1">
      <c r="A8" s="120" t="s">
        <v>652</v>
      </c>
      <c r="B8" s="121">
        <v>12811395725.52</v>
      </c>
      <c r="C8" s="121">
        <v>12811395725.52</v>
      </c>
    </row>
    <row r="9" spans="1:3" s="78" customFormat="1" ht="15" customHeight="1">
      <c r="A9" s="120" t="s">
        <v>653</v>
      </c>
      <c r="B9" s="121">
        <v>0</v>
      </c>
      <c r="C9" s="121">
        <v>0</v>
      </c>
    </row>
    <row r="10" spans="1:3" s="21" customFormat="1" ht="15" customHeight="1">
      <c r="A10" s="120" t="s">
        <v>654</v>
      </c>
      <c r="B10" s="121">
        <v>4600030542.1899996</v>
      </c>
      <c r="C10" s="121">
        <v>4600030542.1899996</v>
      </c>
    </row>
    <row r="11" spans="1:3" s="21" customFormat="1" ht="15" customHeight="1">
      <c r="A11" s="120" t="s">
        <v>655</v>
      </c>
      <c r="B11" s="121">
        <v>0</v>
      </c>
      <c r="C11" s="121">
        <v>0</v>
      </c>
    </row>
    <row r="12" spans="1:3" s="21" customFormat="1" ht="15" customHeight="1">
      <c r="A12" s="120" t="s">
        <v>656</v>
      </c>
      <c r="B12" s="121">
        <v>1273417802.54</v>
      </c>
      <c r="C12" s="121">
        <v>1273417802.54</v>
      </c>
    </row>
    <row r="13" spans="1:3" s="21" customFormat="1" ht="15" customHeight="1">
      <c r="A13" s="120" t="s">
        <v>657</v>
      </c>
      <c r="B13" s="121">
        <v>2974168982.75</v>
      </c>
      <c r="C13" s="121">
        <v>2974168982.75</v>
      </c>
    </row>
    <row r="14" spans="1:3" s="21" customFormat="1" ht="15" customHeight="1">
      <c r="A14" s="292" t="s">
        <v>658</v>
      </c>
      <c r="B14" s="293">
        <v>21659013053</v>
      </c>
      <c r="C14" s="293">
        <v>21659013053</v>
      </c>
    </row>
    <row r="15" spans="1:3" s="22" customFormat="1" ht="15" customHeight="1">
      <c r="A15" s="120" t="s">
        <v>659</v>
      </c>
      <c r="B15" s="121">
        <v>4849238443.0930004</v>
      </c>
      <c r="C15" s="121">
        <v>4849238443.0930004</v>
      </c>
    </row>
    <row r="16" spans="1:3" s="23" customFormat="1" ht="15" customHeight="1">
      <c r="A16" s="244" t="s">
        <v>660</v>
      </c>
      <c r="B16" s="294">
        <v>0.22389999999999999</v>
      </c>
      <c r="C16" s="294">
        <v>0.22389999999999999</v>
      </c>
    </row>
    <row r="17" spans="1:3" s="21" customFormat="1" ht="15" customHeight="1">
      <c r="A17" s="292" t="s">
        <v>661</v>
      </c>
      <c r="B17" s="293">
        <v>484923844.30930001</v>
      </c>
      <c r="C17" s="293">
        <v>484923844.30930001</v>
      </c>
    </row>
    <row r="18" spans="1:3" s="21" customFormat="1" ht="15" customHeight="1">
      <c r="A18" s="120" t="s">
        <v>662</v>
      </c>
      <c r="B18" s="121">
        <v>851303732</v>
      </c>
      <c r="C18" s="121">
        <v>851303732</v>
      </c>
    </row>
    <row r="19" spans="1:3" s="21" customFormat="1" ht="15" customHeight="1">
      <c r="A19" s="120" t="s">
        <v>663</v>
      </c>
      <c r="B19" s="121">
        <v>0</v>
      </c>
      <c r="C19" s="121">
        <v>0</v>
      </c>
    </row>
    <row r="20" spans="1:3" s="21" customFormat="1" ht="15" customHeight="1">
      <c r="A20" s="244" t="s">
        <v>664</v>
      </c>
      <c r="B20" s="121">
        <v>0</v>
      </c>
      <c r="C20" s="121">
        <v>0</v>
      </c>
    </row>
    <row r="21" spans="1:3" s="21" customFormat="1" ht="15" customHeight="1">
      <c r="A21" s="120" t="s">
        <v>665</v>
      </c>
      <c r="B21" s="121">
        <v>3170537</v>
      </c>
      <c r="C21" s="121">
        <v>3170537</v>
      </c>
    </row>
    <row r="22" spans="1:3" s="21" customFormat="1" ht="15" customHeight="1">
      <c r="A22" s="292" t="s">
        <v>666</v>
      </c>
      <c r="B22" s="293">
        <v>848133195</v>
      </c>
      <c r="C22" s="293">
        <v>848133195</v>
      </c>
    </row>
    <row r="23" spans="1:3" s="21" customFormat="1" ht="15" customHeight="1">
      <c r="A23" s="120" t="s">
        <v>667</v>
      </c>
      <c r="B23" s="121">
        <v>0</v>
      </c>
      <c r="C23" s="121">
        <v>0</v>
      </c>
    </row>
    <row r="24" spans="1:3" s="21" customFormat="1" ht="15" customHeight="1">
      <c r="A24" s="120" t="s">
        <v>668</v>
      </c>
      <c r="B24" s="121">
        <v>0</v>
      </c>
      <c r="C24" s="121">
        <v>0</v>
      </c>
    </row>
    <row r="25" spans="1:3" s="24" customFormat="1" ht="15" customHeight="1">
      <c r="A25" s="120" t="s">
        <v>669</v>
      </c>
      <c r="B25" s="121">
        <v>0</v>
      </c>
      <c r="C25" s="121">
        <v>0</v>
      </c>
    </row>
    <row r="26" spans="1:3" s="21" customFormat="1" ht="15" customHeight="1">
      <c r="A26" s="120" t="s">
        <v>670</v>
      </c>
      <c r="B26" s="121">
        <v>0</v>
      </c>
      <c r="C26" s="121">
        <v>0</v>
      </c>
    </row>
    <row r="27" spans="1:3" s="25" customFormat="1" ht="15" customHeight="1">
      <c r="A27" s="244" t="s">
        <v>671</v>
      </c>
      <c r="B27" s="121">
        <v>4817617</v>
      </c>
      <c r="C27" s="121">
        <v>4817617</v>
      </c>
    </row>
    <row r="28" spans="1:3" s="26" customFormat="1" ht="15" customHeight="1">
      <c r="A28" s="244" t="s">
        <v>672</v>
      </c>
      <c r="B28" s="121">
        <v>0</v>
      </c>
      <c r="C28" s="121">
        <v>0</v>
      </c>
    </row>
    <row r="29" spans="1:3" s="21" customFormat="1" ht="15" customHeight="1">
      <c r="A29" s="295" t="s">
        <v>673</v>
      </c>
      <c r="B29" s="293">
        <v>4817617</v>
      </c>
      <c r="C29" s="293">
        <v>4817617</v>
      </c>
    </row>
    <row r="30" spans="1:3" s="21" customFormat="1" ht="15" customHeight="1">
      <c r="A30" s="244" t="s">
        <v>674</v>
      </c>
      <c r="B30" s="121">
        <v>0</v>
      </c>
      <c r="C30" s="121">
        <v>0</v>
      </c>
    </row>
    <row r="31" spans="1:3" s="21" customFormat="1" ht="15" customHeight="1">
      <c r="A31" s="244" t="s">
        <v>675</v>
      </c>
      <c r="B31" s="121">
        <v>65256807</v>
      </c>
      <c r="C31" s="121">
        <v>65256807</v>
      </c>
    </row>
    <row r="32" spans="1:3" s="21" customFormat="1" ht="15" customHeight="1">
      <c r="A32" s="292" t="s">
        <v>676</v>
      </c>
      <c r="B32" s="293">
        <v>787694005</v>
      </c>
      <c r="C32" s="293">
        <v>787694005</v>
      </c>
    </row>
    <row r="33" spans="1:3" s="78" customFormat="1" ht="15" customHeight="1">
      <c r="A33" s="120" t="s">
        <v>677</v>
      </c>
      <c r="B33" s="121">
        <v>302770160.69069999</v>
      </c>
      <c r="C33" s="121">
        <v>302770160.69069999</v>
      </c>
    </row>
    <row r="34" spans="1:3" s="27" customFormat="1" ht="15" customHeight="1">
      <c r="A34" s="120" t="s">
        <v>678</v>
      </c>
      <c r="B34" s="246">
        <v>9.9199999999999997E-2</v>
      </c>
      <c r="C34" s="246">
        <v>9.9199999999999997E-2</v>
      </c>
    </row>
    <row r="35" spans="1:3" ht="3.75" customHeight="1" thickBot="1">
      <c r="A35" s="265"/>
      <c r="B35" s="265"/>
      <c r="C35" s="265"/>
    </row>
    <row r="36" spans="1:3" ht="30" customHeight="1" thickTop="1">
      <c r="A36" s="804" t="s">
        <v>679</v>
      </c>
      <c r="B36" s="804"/>
      <c r="C36" s="804"/>
    </row>
    <row r="37" spans="1:3" ht="15" customHeight="1">
      <c r="A37" s="120"/>
      <c r="B37" s="47"/>
      <c r="C37" s="47"/>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94"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activeCell="A3" sqref="A3:D3"/>
    </sheetView>
  </sheetViews>
  <sheetFormatPr defaultRowHeight="12.75"/>
  <cols>
    <col min="1" max="1" width="50.85546875" style="33" customWidth="1"/>
    <col min="2" max="3" width="9.7109375" style="623" bestFit="1" customWidth="1"/>
    <col min="4" max="4" width="10.7109375" style="623" customWidth="1"/>
    <col min="5" max="16384" width="9.140625" style="623"/>
  </cols>
  <sheetData>
    <row r="1" spans="1:4" s="28" customFormat="1" ht="30" customHeight="1">
      <c r="A1" s="742" t="s">
        <v>1015</v>
      </c>
      <c r="B1" s="742"/>
      <c r="C1" s="742"/>
      <c r="D1" s="742"/>
    </row>
    <row r="2" spans="1:4" s="28" customFormat="1" ht="15" customHeight="1">
      <c r="A2" s="743" t="s">
        <v>680</v>
      </c>
      <c r="B2" s="743"/>
      <c r="C2" s="743"/>
      <c r="D2" s="743"/>
    </row>
    <row r="3" spans="1:4" s="28" customFormat="1" ht="15" customHeight="1">
      <c r="A3" s="755" t="s">
        <v>1468</v>
      </c>
      <c r="B3" s="755"/>
      <c r="C3" s="755"/>
      <c r="D3" s="755"/>
    </row>
    <row r="4" spans="1:4" s="29" customFormat="1" ht="30" customHeight="1">
      <c r="A4" s="744" t="s">
        <v>511</v>
      </c>
      <c r="B4" s="744"/>
      <c r="C4" s="744"/>
      <c r="D4" s="744"/>
    </row>
    <row r="5" spans="1:4" ht="3.75" customHeight="1">
      <c r="A5" s="125"/>
      <c r="B5" s="126"/>
      <c r="C5" s="47"/>
      <c r="D5" s="47"/>
    </row>
    <row r="6" spans="1:4" ht="30" customHeight="1">
      <c r="A6" s="150"/>
      <c r="B6" s="127" t="s">
        <v>119</v>
      </c>
      <c r="C6" s="128" t="s">
        <v>518</v>
      </c>
      <c r="D6" s="129" t="s">
        <v>681</v>
      </c>
    </row>
    <row r="7" spans="1:4" ht="15" customHeight="1">
      <c r="A7" s="179" t="s">
        <v>682</v>
      </c>
      <c r="B7" s="361">
        <v>5190600.7104799999</v>
      </c>
      <c r="C7" s="361">
        <v>5190600.7104799999</v>
      </c>
      <c r="D7" s="130">
        <v>0.97144686426947713</v>
      </c>
    </row>
    <row r="8" spans="1:4" ht="15" customHeight="1">
      <c r="A8" s="179" t="s">
        <v>683</v>
      </c>
      <c r="B8" s="361">
        <v>54.387879999999996</v>
      </c>
      <c r="C8" s="361">
        <v>54.387879999999996</v>
      </c>
      <c r="D8" s="130">
        <v>1.0178963558801405E-5</v>
      </c>
    </row>
    <row r="9" spans="1:4" ht="15" customHeight="1">
      <c r="A9" s="179" t="s">
        <v>684</v>
      </c>
      <c r="B9" s="361">
        <v>76327.719519999999</v>
      </c>
      <c r="C9" s="361">
        <v>76327.719519999999</v>
      </c>
      <c r="D9" s="130">
        <v>1.4285114174711256E-2</v>
      </c>
    </row>
    <row r="10" spans="1:4" ht="15" customHeight="1">
      <c r="A10" s="179" t="s">
        <v>685</v>
      </c>
      <c r="B10" s="361">
        <v>1263.9671699999999</v>
      </c>
      <c r="C10" s="361">
        <v>1263.9671699999999</v>
      </c>
      <c r="D10" s="130">
        <v>2.3655777285217481E-4</v>
      </c>
    </row>
    <row r="11" spans="1:4" ht="15" customHeight="1">
      <c r="A11" s="179" t="s">
        <v>686</v>
      </c>
      <c r="B11" s="361">
        <v>4811.5840799999996</v>
      </c>
      <c r="C11" s="361">
        <v>4811.5840799999996</v>
      </c>
      <c r="D11" s="130">
        <v>9.0051200764635405E-4</v>
      </c>
    </row>
    <row r="12" spans="1:4" ht="15" customHeight="1">
      <c r="A12" s="179" t="s">
        <v>687</v>
      </c>
      <c r="B12" s="361">
        <v>914.16368999999997</v>
      </c>
      <c r="C12" s="361">
        <v>914.16368999999997</v>
      </c>
      <c r="D12" s="130">
        <v>1.7109030334128532E-4</v>
      </c>
    </row>
    <row r="13" spans="1:4" ht="15" customHeight="1">
      <c r="A13" s="179" t="s">
        <v>688</v>
      </c>
      <c r="B13" s="361">
        <v>2351.7063499999999</v>
      </c>
      <c r="C13" s="361">
        <v>2351.7063499999999</v>
      </c>
      <c r="D13" s="130">
        <v>4.4013359663314447E-4</v>
      </c>
    </row>
    <row r="14" spans="1:4" ht="15" customHeight="1">
      <c r="A14" s="179" t="s">
        <v>689</v>
      </c>
      <c r="B14" s="361">
        <v>1141.5538899999999</v>
      </c>
      <c r="C14" s="361">
        <v>1141.5538899999999</v>
      </c>
      <c r="D14" s="130">
        <v>2.1364751570971305E-4</v>
      </c>
    </row>
    <row r="15" spans="1:4" ht="15" customHeight="1">
      <c r="A15" s="179" t="s">
        <v>690</v>
      </c>
      <c r="B15" s="361">
        <v>23490.14789</v>
      </c>
      <c r="C15" s="361">
        <v>23490.14789</v>
      </c>
      <c r="D15" s="130">
        <v>4.3962985754025666E-3</v>
      </c>
    </row>
    <row r="16" spans="1:4" ht="15" customHeight="1">
      <c r="A16" s="179" t="s">
        <v>691</v>
      </c>
      <c r="B16" s="361">
        <v>10657.27641</v>
      </c>
      <c r="C16" s="361">
        <v>10657.27641</v>
      </c>
      <c r="D16" s="130">
        <v>1.9945625424904203E-3</v>
      </c>
    </row>
    <row r="17" spans="1:4" ht="15" customHeight="1">
      <c r="A17" s="179" t="s">
        <v>692</v>
      </c>
      <c r="B17" s="361">
        <v>45582.952520000006</v>
      </c>
      <c r="C17" s="361">
        <v>45582.952520000006</v>
      </c>
      <c r="D17" s="130">
        <v>8.5310773761296602E-3</v>
      </c>
    </row>
    <row r="18" spans="1:4" ht="15" customHeight="1">
      <c r="A18" s="179" t="s">
        <v>693</v>
      </c>
      <c r="B18" s="361">
        <v>40688.789619999996</v>
      </c>
      <c r="C18" s="361">
        <v>40688.789619999996</v>
      </c>
      <c r="D18" s="130">
        <v>7.6151103296123492E-3</v>
      </c>
    </row>
    <row r="19" spans="1:4" ht="15" customHeight="1">
      <c r="A19" s="180" t="s">
        <v>694</v>
      </c>
      <c r="B19" s="545">
        <v>5343164.8208399992</v>
      </c>
      <c r="C19" s="545">
        <v>5343164.8208399992</v>
      </c>
      <c r="D19" s="131">
        <v>1</v>
      </c>
    </row>
    <row r="20" spans="1:4" ht="15" customHeight="1">
      <c r="A20" s="179" t="s">
        <v>695</v>
      </c>
      <c r="B20" s="361">
        <v>54720.138659999997</v>
      </c>
      <c r="C20" s="361">
        <v>54720.138659999997</v>
      </c>
      <c r="D20" s="130"/>
    </row>
    <row r="21" spans="1:4" s="30" customFormat="1" ht="15" customHeight="1" thickBot="1">
      <c r="A21" s="183" t="s">
        <v>696</v>
      </c>
      <c r="B21" s="132">
        <v>1</v>
      </c>
      <c r="C21" s="132">
        <v>1</v>
      </c>
      <c r="D21" s="132"/>
    </row>
    <row r="22" spans="1:4" ht="15" customHeight="1" thickTop="1">
      <c r="A22" s="133" t="s">
        <v>697</v>
      </c>
      <c r="B22" s="134"/>
      <c r="C22" s="135"/>
      <c r="D22" s="135"/>
    </row>
    <row r="23" spans="1:4" ht="116.25" customHeight="1">
      <c r="A23" s="758" t="s">
        <v>557</v>
      </c>
      <c r="B23" s="760"/>
      <c r="C23" s="760"/>
      <c r="D23" s="760"/>
    </row>
    <row r="24" spans="1:4" ht="116.25" customHeight="1">
      <c r="A24" s="758" t="s">
        <v>558</v>
      </c>
      <c r="B24" s="759"/>
      <c r="C24" s="759"/>
      <c r="D24" s="759"/>
    </row>
    <row r="25" spans="1:4" ht="15" customHeight="1">
      <c r="A25" s="133" t="s">
        <v>698</v>
      </c>
      <c r="B25" s="136"/>
      <c r="C25" s="133"/>
      <c r="D25" s="133"/>
    </row>
    <row r="26" spans="1:4" ht="15" customHeight="1">
      <c r="A26" s="546"/>
      <c r="B26" s="285"/>
      <c r="C26" s="621"/>
      <c r="D26" s="621"/>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92" orientation="landscape" horizont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0"/>
  <sheetViews>
    <sheetView workbookViewId="0">
      <selection activeCell="A3" sqref="A3:D3"/>
    </sheetView>
  </sheetViews>
  <sheetFormatPr defaultRowHeight="15"/>
  <cols>
    <col min="1" max="1" width="71.28515625" style="5" customWidth="1"/>
    <col min="2" max="3" width="9.7109375" style="5" bestFit="1" customWidth="1"/>
    <col min="4" max="4" width="10.7109375" style="5" customWidth="1"/>
    <col min="5" max="16384" width="9.140625" style="5"/>
  </cols>
  <sheetData>
    <row r="1" spans="1:4" ht="30" customHeight="1">
      <c r="A1" s="766" t="s">
        <v>1015</v>
      </c>
      <c r="B1" s="766"/>
      <c r="C1" s="766"/>
      <c r="D1" s="766"/>
    </row>
    <row r="2" spans="1:4" ht="35.1" customHeight="1">
      <c r="A2" s="805" t="s">
        <v>1016</v>
      </c>
      <c r="B2" s="767"/>
      <c r="C2" s="767"/>
      <c r="D2" s="767"/>
    </row>
    <row r="3" spans="1:4" ht="18">
      <c r="A3" s="767" t="s">
        <v>1468</v>
      </c>
      <c r="B3" s="767"/>
      <c r="C3" s="767"/>
      <c r="D3" s="767"/>
    </row>
    <row r="4" spans="1:4" ht="30" customHeight="1">
      <c r="A4" s="768" t="s">
        <v>511</v>
      </c>
      <c r="B4" s="768"/>
      <c r="C4" s="768"/>
      <c r="D4" s="768"/>
    </row>
    <row r="5" spans="1:4">
      <c r="A5" s="99"/>
      <c r="B5" s="205"/>
      <c r="C5" s="205"/>
      <c r="D5" s="98"/>
    </row>
    <row r="6" spans="1:4" ht="30" customHeight="1">
      <c r="A6" s="72" t="s">
        <v>723</v>
      </c>
      <c r="B6" s="73" t="s">
        <v>119</v>
      </c>
      <c r="C6" s="176" t="s">
        <v>518</v>
      </c>
      <c r="D6" s="73" t="s">
        <v>724</v>
      </c>
    </row>
    <row r="7" spans="1:4">
      <c r="A7" s="100" t="s">
        <v>725</v>
      </c>
      <c r="B7" s="97">
        <v>440000</v>
      </c>
      <c r="C7" s="97">
        <v>440000</v>
      </c>
      <c r="D7" s="160">
        <v>7.52227220971875E-2</v>
      </c>
    </row>
    <row r="8" spans="1:4">
      <c r="A8" s="100" t="s">
        <v>726</v>
      </c>
      <c r="B8" s="97">
        <v>2346252.6680900003</v>
      </c>
      <c r="C8" s="97">
        <v>2346252.6680900003</v>
      </c>
      <c r="D8" s="160">
        <v>0.40111707368527</v>
      </c>
    </row>
    <row r="9" spans="1:4">
      <c r="A9" s="100" t="s">
        <v>727</v>
      </c>
      <c r="B9" s="97">
        <v>1834196.2752</v>
      </c>
      <c r="C9" s="97">
        <v>1834196.2752</v>
      </c>
      <c r="D9" s="160">
        <v>0.31357553791151377</v>
      </c>
    </row>
    <row r="10" spans="1:4">
      <c r="A10" s="100" t="s">
        <v>728</v>
      </c>
      <c r="B10" s="97">
        <v>787785.31955999997</v>
      </c>
      <c r="C10" s="97">
        <v>787785.31955999997</v>
      </c>
      <c r="D10" s="160">
        <v>0.13468035492160438</v>
      </c>
    </row>
    <row r="11" spans="1:4">
      <c r="A11" s="100" t="s">
        <v>729</v>
      </c>
      <c r="B11" s="97">
        <v>364512.08332999999</v>
      </c>
      <c r="C11" s="97">
        <v>364512.08332999999</v>
      </c>
      <c r="D11" s="160">
        <v>6.2317252603180551E-2</v>
      </c>
    </row>
    <row r="12" spans="1:4">
      <c r="A12" s="100" t="s">
        <v>730</v>
      </c>
      <c r="B12" s="97">
        <v>70794</v>
      </c>
      <c r="C12" s="97">
        <v>70794</v>
      </c>
      <c r="D12" s="160">
        <v>1.2102994063973391E-2</v>
      </c>
    </row>
    <row r="13" spans="1:4">
      <c r="A13" s="100" t="s">
        <v>731</v>
      </c>
      <c r="B13" s="97">
        <v>4513</v>
      </c>
      <c r="C13" s="97">
        <v>4513</v>
      </c>
      <c r="D13" s="160">
        <v>7.7154578369228912E-4</v>
      </c>
    </row>
    <row r="14" spans="1:4">
      <c r="A14" s="100" t="s">
        <v>732</v>
      </c>
      <c r="B14" s="97">
        <v>800</v>
      </c>
      <c r="C14" s="97">
        <v>800</v>
      </c>
      <c r="D14" s="160">
        <v>1.3676858563125001E-4</v>
      </c>
    </row>
    <row r="15" spans="1:4">
      <c r="A15" s="100" t="s">
        <v>733</v>
      </c>
      <c r="B15" s="97">
        <v>443.08623999999998</v>
      </c>
      <c r="C15" s="97">
        <v>443.08623999999998</v>
      </c>
      <c r="D15" s="160">
        <v>7.575034794683573E-5</v>
      </c>
    </row>
    <row r="16" spans="1:4">
      <c r="A16" s="100" t="s">
        <v>734</v>
      </c>
      <c r="B16" s="97">
        <v>0</v>
      </c>
      <c r="C16" s="97">
        <v>0</v>
      </c>
      <c r="D16" s="160">
        <v>0</v>
      </c>
    </row>
    <row r="17" spans="1:4">
      <c r="A17" s="100" t="s">
        <v>735</v>
      </c>
      <c r="B17" s="97">
        <v>0</v>
      </c>
      <c r="C17" s="97">
        <v>0</v>
      </c>
      <c r="D17" s="160">
        <v>0</v>
      </c>
    </row>
    <row r="18" spans="1:4">
      <c r="A18" s="100" t="s">
        <v>736</v>
      </c>
      <c r="B18" s="97">
        <v>0</v>
      </c>
      <c r="C18" s="97">
        <v>0</v>
      </c>
      <c r="D18" s="160">
        <v>0</v>
      </c>
    </row>
    <row r="19" spans="1:4">
      <c r="A19" s="100" t="s">
        <v>737</v>
      </c>
      <c r="B19" s="97">
        <v>0</v>
      </c>
      <c r="C19" s="97">
        <v>0</v>
      </c>
      <c r="D19" s="160">
        <v>0</v>
      </c>
    </row>
    <row r="20" spans="1:4">
      <c r="A20" s="100" t="s">
        <v>738</v>
      </c>
      <c r="B20" s="97">
        <v>0</v>
      </c>
      <c r="C20" s="97">
        <v>0</v>
      </c>
      <c r="D20" s="160">
        <v>0</v>
      </c>
    </row>
    <row r="21" spans="1:4">
      <c r="A21" s="72" t="s">
        <v>159</v>
      </c>
      <c r="B21" s="699">
        <v>5849296.4324200004</v>
      </c>
      <c r="C21" s="699">
        <v>5849296.4324200004</v>
      </c>
      <c r="D21" s="700">
        <v>1</v>
      </c>
    </row>
    <row r="22" spans="1:4">
      <c r="A22" s="54" t="s">
        <v>739</v>
      </c>
      <c r="B22" s="160">
        <v>1</v>
      </c>
      <c r="C22" s="160">
        <v>1</v>
      </c>
      <c r="D22" s="234"/>
    </row>
    <row r="23" spans="1:4" ht="30" customHeight="1">
      <c r="A23" s="433" t="s">
        <v>742</v>
      </c>
      <c r="B23" s="73" t="s">
        <v>119</v>
      </c>
      <c r="C23" s="176" t="s">
        <v>518</v>
      </c>
      <c r="D23" s="73" t="s">
        <v>681</v>
      </c>
    </row>
    <row r="24" spans="1:4">
      <c r="A24" s="100" t="s">
        <v>725</v>
      </c>
      <c r="B24" s="97">
        <v>22</v>
      </c>
      <c r="C24" s="97">
        <v>22</v>
      </c>
      <c r="D24" s="160">
        <v>1.4647137150466045E-2</v>
      </c>
    </row>
    <row r="25" spans="1:4">
      <c r="A25" s="100" t="s">
        <v>726</v>
      </c>
      <c r="B25" s="97">
        <v>244</v>
      </c>
      <c r="C25" s="97">
        <v>244</v>
      </c>
      <c r="D25" s="160">
        <v>0.16245006657789615</v>
      </c>
    </row>
    <row r="26" spans="1:4">
      <c r="A26" s="100" t="s">
        <v>727</v>
      </c>
      <c r="B26" s="97">
        <v>367</v>
      </c>
      <c r="C26" s="97">
        <v>367</v>
      </c>
      <c r="D26" s="160">
        <v>0.24434087882822902</v>
      </c>
    </row>
    <row r="27" spans="1:4">
      <c r="A27" s="100" t="s">
        <v>728</v>
      </c>
      <c r="B27" s="97">
        <v>349</v>
      </c>
      <c r="C27" s="97">
        <v>349</v>
      </c>
      <c r="D27" s="160">
        <v>0.23235685752330226</v>
      </c>
    </row>
    <row r="28" spans="1:4">
      <c r="A28" s="100" t="s">
        <v>729</v>
      </c>
      <c r="B28" s="97">
        <v>360</v>
      </c>
      <c r="C28" s="97">
        <v>360</v>
      </c>
      <c r="D28" s="160">
        <v>0.23968042609853529</v>
      </c>
    </row>
    <row r="29" spans="1:4">
      <c r="A29" s="100" t="s">
        <v>730</v>
      </c>
      <c r="B29" s="97">
        <v>136</v>
      </c>
      <c r="C29" s="97">
        <v>136</v>
      </c>
      <c r="D29" s="160">
        <v>9.0545938748335553E-2</v>
      </c>
    </row>
    <row r="30" spans="1:4">
      <c r="A30" s="100" t="s">
        <v>731</v>
      </c>
      <c r="B30" s="97">
        <v>16</v>
      </c>
      <c r="C30" s="97">
        <v>16</v>
      </c>
      <c r="D30" s="160">
        <v>1.0652463382157125E-2</v>
      </c>
    </row>
    <row r="31" spans="1:4">
      <c r="A31" s="100" t="s">
        <v>732</v>
      </c>
      <c r="B31" s="97">
        <v>4</v>
      </c>
      <c r="C31" s="97">
        <v>4</v>
      </c>
      <c r="D31" s="160">
        <v>2.6631158455392811E-3</v>
      </c>
    </row>
    <row r="32" spans="1:4">
      <c r="A32" s="100" t="s">
        <v>733</v>
      </c>
      <c r="B32" s="97">
        <v>4</v>
      </c>
      <c r="C32" s="97">
        <v>4</v>
      </c>
      <c r="D32" s="160">
        <v>2.6631158455392811E-3</v>
      </c>
    </row>
    <row r="33" spans="1:4">
      <c r="A33" s="100" t="s">
        <v>734</v>
      </c>
      <c r="B33" s="97">
        <v>0</v>
      </c>
      <c r="C33" s="97">
        <v>0</v>
      </c>
      <c r="D33" s="160">
        <v>0</v>
      </c>
    </row>
    <row r="34" spans="1:4">
      <c r="A34" s="100" t="s">
        <v>735</v>
      </c>
      <c r="B34" s="97">
        <v>0</v>
      </c>
      <c r="C34" s="97">
        <v>0</v>
      </c>
      <c r="D34" s="160">
        <v>0</v>
      </c>
    </row>
    <row r="35" spans="1:4">
      <c r="A35" s="100" t="s">
        <v>736</v>
      </c>
      <c r="B35" s="97">
        <v>0</v>
      </c>
      <c r="C35" s="97">
        <v>0</v>
      </c>
      <c r="D35" s="160">
        <v>0</v>
      </c>
    </row>
    <row r="36" spans="1:4">
      <c r="A36" s="100" t="s">
        <v>737</v>
      </c>
      <c r="B36" s="97">
        <v>0</v>
      </c>
      <c r="C36" s="97">
        <v>0</v>
      </c>
      <c r="D36" s="160">
        <v>0</v>
      </c>
    </row>
    <row r="37" spans="1:4">
      <c r="A37" s="100" t="s">
        <v>738</v>
      </c>
      <c r="B37" s="97">
        <v>0</v>
      </c>
      <c r="C37" s="97">
        <v>0</v>
      </c>
      <c r="D37" s="160">
        <v>0</v>
      </c>
    </row>
    <row r="38" spans="1:4">
      <c r="A38" s="72" t="s">
        <v>159</v>
      </c>
      <c r="B38" s="699">
        <v>1502</v>
      </c>
      <c r="C38" s="699">
        <v>1502</v>
      </c>
      <c r="D38" s="700">
        <v>1</v>
      </c>
    </row>
    <row r="39" spans="1:4">
      <c r="A39" s="54" t="s">
        <v>739</v>
      </c>
      <c r="B39" s="106">
        <v>1</v>
      </c>
      <c r="C39" s="106">
        <v>1</v>
      </c>
      <c r="D39" s="144"/>
    </row>
    <row r="40" spans="1:4" ht="15.75" thickBot="1">
      <c r="A40" s="252"/>
      <c r="B40" s="255"/>
      <c r="C40" s="254"/>
      <c r="D40" s="254"/>
    </row>
    <row r="41" spans="1:4" ht="54" customHeight="1" thickTop="1">
      <c r="A41" s="763" t="s">
        <v>1412</v>
      </c>
      <c r="B41" s="764"/>
      <c r="C41" s="764"/>
      <c r="D41" s="764"/>
    </row>
    <row r="42" spans="1:4">
      <c r="A42" s="209"/>
      <c r="B42" s="210"/>
      <c r="C42" s="210"/>
      <c r="D42" s="210"/>
    </row>
    <row r="43" spans="1:4" ht="30" customHeight="1">
      <c r="A43" s="766" t="s">
        <v>1015</v>
      </c>
      <c r="B43" s="766"/>
      <c r="C43" s="766"/>
      <c r="D43" s="766"/>
    </row>
    <row r="44" spans="1:4" ht="18">
      <c r="A44" s="805" t="s">
        <v>741</v>
      </c>
      <c r="B44" s="805"/>
      <c r="C44" s="805"/>
      <c r="D44" s="805"/>
    </row>
    <row r="45" spans="1:4" ht="18">
      <c r="A45" s="767" t="s">
        <v>1468</v>
      </c>
      <c r="B45" s="767"/>
      <c r="C45" s="767"/>
      <c r="D45" s="767"/>
    </row>
    <row r="46" spans="1:4" ht="30" customHeight="1">
      <c r="A46" s="768" t="s">
        <v>511</v>
      </c>
      <c r="B46" s="768"/>
      <c r="C46" s="768"/>
      <c r="D46" s="768"/>
    </row>
    <row r="47" spans="1:4">
      <c r="A47" s="99"/>
      <c r="B47" s="205"/>
      <c r="C47" s="205"/>
      <c r="D47" s="98"/>
    </row>
    <row r="48" spans="1:4" ht="30" customHeight="1">
      <c r="A48" s="72" t="s">
        <v>723</v>
      </c>
      <c r="B48" s="73" t="s">
        <v>119</v>
      </c>
      <c r="C48" s="176" t="s">
        <v>518</v>
      </c>
      <c r="D48" s="73" t="s">
        <v>724</v>
      </c>
    </row>
    <row r="49" spans="1:4">
      <c r="A49" s="100" t="s">
        <v>725</v>
      </c>
      <c r="B49" s="97">
        <v>0</v>
      </c>
      <c r="C49" s="97">
        <v>0</v>
      </c>
      <c r="D49" s="160">
        <v>0</v>
      </c>
    </row>
    <row r="50" spans="1:4">
      <c r="A50" s="100" t="s">
        <v>726</v>
      </c>
      <c r="B50" s="97">
        <v>0</v>
      </c>
      <c r="C50" s="97">
        <v>0</v>
      </c>
      <c r="D50" s="160">
        <v>0</v>
      </c>
    </row>
    <row r="51" spans="1:4">
      <c r="A51" s="100" t="s">
        <v>727</v>
      </c>
      <c r="B51" s="97">
        <v>0</v>
      </c>
      <c r="C51" s="97">
        <v>0</v>
      </c>
      <c r="D51" s="160">
        <v>0</v>
      </c>
    </row>
    <row r="52" spans="1:4">
      <c r="A52" s="100" t="s">
        <v>728</v>
      </c>
      <c r="B52" s="97">
        <v>0</v>
      </c>
      <c r="C52" s="97">
        <v>0</v>
      </c>
      <c r="D52" s="160">
        <v>0</v>
      </c>
    </row>
    <row r="53" spans="1:4">
      <c r="A53" s="100" t="s">
        <v>729</v>
      </c>
      <c r="B53" s="97">
        <v>0</v>
      </c>
      <c r="C53" s="97">
        <v>0</v>
      </c>
      <c r="D53" s="160">
        <v>0</v>
      </c>
    </row>
    <row r="54" spans="1:4">
      <c r="A54" s="100" t="s">
        <v>730</v>
      </c>
      <c r="B54" s="97">
        <v>0</v>
      </c>
      <c r="C54" s="97">
        <v>0</v>
      </c>
      <c r="D54" s="160">
        <v>0</v>
      </c>
    </row>
    <row r="55" spans="1:4">
      <c r="A55" s="100" t="s">
        <v>731</v>
      </c>
      <c r="B55" s="97">
        <v>0</v>
      </c>
      <c r="C55" s="97">
        <v>0</v>
      </c>
      <c r="D55" s="160">
        <v>0</v>
      </c>
    </row>
    <row r="56" spans="1:4">
      <c r="A56" s="100" t="s">
        <v>732</v>
      </c>
      <c r="B56" s="97">
        <v>0</v>
      </c>
      <c r="C56" s="97">
        <v>0</v>
      </c>
      <c r="D56" s="160">
        <v>0</v>
      </c>
    </row>
    <row r="57" spans="1:4">
      <c r="A57" s="100" t="s">
        <v>733</v>
      </c>
      <c r="B57" s="97">
        <v>0</v>
      </c>
      <c r="C57" s="97">
        <v>0</v>
      </c>
      <c r="D57" s="160">
        <v>0</v>
      </c>
    </row>
    <row r="58" spans="1:4">
      <c r="A58" s="100" t="s">
        <v>734</v>
      </c>
      <c r="B58" s="97">
        <v>0</v>
      </c>
      <c r="C58" s="97">
        <v>0</v>
      </c>
      <c r="D58" s="160">
        <v>0</v>
      </c>
    </row>
    <row r="59" spans="1:4">
      <c r="A59" s="100" t="s">
        <v>735</v>
      </c>
      <c r="B59" s="97">
        <v>0</v>
      </c>
      <c r="C59" s="97">
        <v>0</v>
      </c>
      <c r="D59" s="160">
        <v>0</v>
      </c>
    </row>
    <row r="60" spans="1:4">
      <c r="A60" s="100" t="s">
        <v>736</v>
      </c>
      <c r="B60" s="97">
        <v>0</v>
      </c>
      <c r="C60" s="97">
        <v>0</v>
      </c>
      <c r="D60" s="160">
        <v>0</v>
      </c>
    </row>
    <row r="61" spans="1:4">
      <c r="A61" s="100" t="s">
        <v>737</v>
      </c>
      <c r="B61" s="97">
        <v>0</v>
      </c>
      <c r="C61" s="97">
        <v>0</v>
      </c>
      <c r="D61" s="160">
        <v>0</v>
      </c>
    </row>
    <row r="62" spans="1:4">
      <c r="A62" s="100" t="s">
        <v>738</v>
      </c>
      <c r="B62" s="97">
        <v>0</v>
      </c>
      <c r="C62" s="97">
        <v>0</v>
      </c>
      <c r="D62" s="160">
        <v>0</v>
      </c>
    </row>
    <row r="63" spans="1:4">
      <c r="A63" s="72" t="s">
        <v>159</v>
      </c>
      <c r="B63" s="699">
        <v>0</v>
      </c>
      <c r="C63" s="699">
        <v>0</v>
      </c>
      <c r="D63" s="700">
        <v>0</v>
      </c>
    </row>
    <row r="64" spans="1:4">
      <c r="A64" s="54" t="s">
        <v>739</v>
      </c>
      <c r="B64" s="160">
        <v>0</v>
      </c>
      <c r="C64" s="160">
        <v>0</v>
      </c>
      <c r="D64" s="234"/>
    </row>
    <row r="65" spans="1:4" ht="30" customHeight="1">
      <c r="A65" s="433" t="s">
        <v>742</v>
      </c>
      <c r="B65" s="73" t="s">
        <v>119</v>
      </c>
      <c r="C65" s="176" t="s">
        <v>518</v>
      </c>
      <c r="D65" s="73" t="s">
        <v>681</v>
      </c>
    </row>
    <row r="66" spans="1:4">
      <c r="A66" s="100" t="s">
        <v>725</v>
      </c>
      <c r="B66" s="97">
        <v>0</v>
      </c>
      <c r="C66" s="97">
        <v>0</v>
      </c>
      <c r="D66" s="160">
        <v>0</v>
      </c>
    </row>
    <row r="67" spans="1:4">
      <c r="A67" s="100" t="s">
        <v>726</v>
      </c>
      <c r="B67" s="97">
        <v>0</v>
      </c>
      <c r="C67" s="97">
        <v>0</v>
      </c>
      <c r="D67" s="160">
        <v>0</v>
      </c>
    </row>
    <row r="68" spans="1:4">
      <c r="A68" s="100" t="s">
        <v>727</v>
      </c>
      <c r="B68" s="97">
        <v>0</v>
      </c>
      <c r="C68" s="97">
        <v>0</v>
      </c>
      <c r="D68" s="160">
        <v>0</v>
      </c>
    </row>
    <row r="69" spans="1:4">
      <c r="A69" s="100" t="s">
        <v>728</v>
      </c>
      <c r="B69" s="97">
        <v>0</v>
      </c>
      <c r="C69" s="97">
        <v>0</v>
      </c>
      <c r="D69" s="160">
        <v>0</v>
      </c>
    </row>
    <row r="70" spans="1:4">
      <c r="A70" s="100" t="s">
        <v>729</v>
      </c>
      <c r="B70" s="97">
        <v>0</v>
      </c>
      <c r="C70" s="97">
        <v>0</v>
      </c>
      <c r="D70" s="160">
        <v>0</v>
      </c>
    </row>
    <row r="71" spans="1:4">
      <c r="A71" s="100" t="s">
        <v>730</v>
      </c>
      <c r="B71" s="97">
        <v>0</v>
      </c>
      <c r="C71" s="97">
        <v>0</v>
      </c>
      <c r="D71" s="160">
        <v>0</v>
      </c>
    </row>
    <row r="72" spans="1:4">
      <c r="A72" s="100" t="s">
        <v>731</v>
      </c>
      <c r="B72" s="97">
        <v>0</v>
      </c>
      <c r="C72" s="97">
        <v>0</v>
      </c>
      <c r="D72" s="160">
        <v>0</v>
      </c>
    </row>
    <row r="73" spans="1:4">
      <c r="A73" s="100" t="s">
        <v>732</v>
      </c>
      <c r="B73" s="97">
        <v>0</v>
      </c>
      <c r="C73" s="97">
        <v>0</v>
      </c>
      <c r="D73" s="160">
        <v>0</v>
      </c>
    </row>
    <row r="74" spans="1:4">
      <c r="A74" s="100" t="s">
        <v>733</v>
      </c>
      <c r="B74" s="97">
        <v>0</v>
      </c>
      <c r="C74" s="97">
        <v>0</v>
      </c>
      <c r="D74" s="160">
        <v>0</v>
      </c>
    </row>
    <row r="75" spans="1:4">
      <c r="A75" s="100" t="s">
        <v>734</v>
      </c>
      <c r="B75" s="97">
        <v>0</v>
      </c>
      <c r="C75" s="97">
        <v>0</v>
      </c>
      <c r="D75" s="160">
        <v>0</v>
      </c>
    </row>
    <row r="76" spans="1:4">
      <c r="A76" s="100" t="s">
        <v>735</v>
      </c>
      <c r="B76" s="97">
        <v>0</v>
      </c>
      <c r="C76" s="97">
        <v>0</v>
      </c>
      <c r="D76" s="160">
        <v>0</v>
      </c>
    </row>
    <row r="77" spans="1:4">
      <c r="A77" s="100" t="s">
        <v>736</v>
      </c>
      <c r="B77" s="97">
        <v>0</v>
      </c>
      <c r="C77" s="97">
        <v>0</v>
      </c>
      <c r="D77" s="160">
        <v>0</v>
      </c>
    </row>
    <row r="78" spans="1:4">
      <c r="A78" s="100" t="s">
        <v>737</v>
      </c>
      <c r="B78" s="97">
        <v>0</v>
      </c>
      <c r="C78" s="97">
        <v>0</v>
      </c>
      <c r="D78" s="160">
        <v>0</v>
      </c>
    </row>
    <row r="79" spans="1:4">
      <c r="A79" s="100" t="s">
        <v>738</v>
      </c>
      <c r="B79" s="97">
        <v>0</v>
      </c>
      <c r="C79" s="97">
        <v>0</v>
      </c>
      <c r="D79" s="160">
        <v>0</v>
      </c>
    </row>
    <row r="80" spans="1:4">
      <c r="A80" s="72" t="s">
        <v>159</v>
      </c>
      <c r="B80" s="699">
        <v>0</v>
      </c>
      <c r="C80" s="699">
        <v>0</v>
      </c>
      <c r="D80" s="700">
        <v>0</v>
      </c>
    </row>
    <row r="81" spans="1:4">
      <c r="A81" s="54" t="s">
        <v>739</v>
      </c>
      <c r="B81" s="106">
        <v>0</v>
      </c>
      <c r="C81" s="106">
        <v>0</v>
      </c>
      <c r="D81" s="144"/>
    </row>
    <row r="82" spans="1:4" ht="15.75" thickBot="1">
      <c r="A82" s="252"/>
      <c r="B82" s="255"/>
      <c r="C82" s="254"/>
      <c r="D82" s="254"/>
    </row>
    <row r="83" spans="1:4" ht="30" customHeight="1" thickTop="1">
      <c r="A83" s="763" t="s">
        <v>1413</v>
      </c>
      <c r="B83" s="764"/>
      <c r="C83" s="764"/>
      <c r="D83" s="764"/>
    </row>
    <row r="84" spans="1:4">
      <c r="A84" s="212"/>
      <c r="B84" s="212"/>
      <c r="C84" s="211"/>
      <c r="D84" s="98"/>
    </row>
    <row r="85" spans="1:4" ht="30" customHeight="1">
      <c r="A85" s="766" t="s">
        <v>1015</v>
      </c>
      <c r="B85" s="766"/>
      <c r="C85" s="766"/>
      <c r="D85" s="766"/>
    </row>
    <row r="86" spans="1:4" ht="18">
      <c r="A86" s="805" t="s">
        <v>745</v>
      </c>
      <c r="B86" s="767"/>
      <c r="C86" s="767"/>
      <c r="D86" s="767"/>
    </row>
    <row r="87" spans="1:4" ht="18">
      <c r="A87" s="767" t="s">
        <v>1468</v>
      </c>
      <c r="B87" s="767"/>
      <c r="C87" s="767"/>
      <c r="D87" s="767"/>
    </row>
    <row r="88" spans="1:4" ht="30" customHeight="1">
      <c r="A88" s="768" t="s">
        <v>511</v>
      </c>
      <c r="B88" s="768"/>
      <c r="C88" s="768"/>
      <c r="D88" s="768"/>
    </row>
    <row r="89" spans="1:4">
      <c r="A89" s="99"/>
      <c r="B89" s="205"/>
      <c r="C89" s="205"/>
      <c r="D89" s="98"/>
    </row>
    <row r="90" spans="1:4" ht="30" customHeight="1">
      <c r="A90" s="72" t="s">
        <v>723</v>
      </c>
      <c r="B90" s="73" t="s">
        <v>119</v>
      </c>
      <c r="C90" s="176" t="s">
        <v>518</v>
      </c>
      <c r="D90" s="73" t="s">
        <v>724</v>
      </c>
    </row>
    <row r="91" spans="1:4">
      <c r="A91" s="100" t="s">
        <v>725</v>
      </c>
      <c r="B91" s="97">
        <v>0</v>
      </c>
      <c r="C91" s="97">
        <v>0</v>
      </c>
      <c r="D91" s="160">
        <v>0</v>
      </c>
    </row>
    <row r="92" spans="1:4">
      <c r="A92" s="100" t="s">
        <v>726</v>
      </c>
      <c r="B92" s="97">
        <v>0</v>
      </c>
      <c r="C92" s="97">
        <v>0</v>
      </c>
      <c r="D92" s="160">
        <v>0</v>
      </c>
    </row>
    <row r="93" spans="1:4">
      <c r="A93" s="100" t="s">
        <v>727</v>
      </c>
      <c r="B93" s="97">
        <v>0</v>
      </c>
      <c r="C93" s="97">
        <v>0</v>
      </c>
      <c r="D93" s="160">
        <v>0</v>
      </c>
    </row>
    <row r="94" spans="1:4">
      <c r="A94" s="100" t="s">
        <v>728</v>
      </c>
      <c r="B94" s="97">
        <v>0</v>
      </c>
      <c r="C94" s="97">
        <v>0</v>
      </c>
      <c r="D94" s="160">
        <v>0</v>
      </c>
    </row>
    <row r="95" spans="1:4">
      <c r="A95" s="100" t="s">
        <v>729</v>
      </c>
      <c r="B95" s="97">
        <v>0</v>
      </c>
      <c r="C95" s="97">
        <v>0</v>
      </c>
      <c r="D95" s="160">
        <v>0</v>
      </c>
    </row>
    <row r="96" spans="1:4">
      <c r="A96" s="100" t="s">
        <v>730</v>
      </c>
      <c r="B96" s="97">
        <v>0</v>
      </c>
      <c r="C96" s="97">
        <v>0</v>
      </c>
      <c r="D96" s="160">
        <v>0</v>
      </c>
    </row>
    <row r="97" spans="1:4">
      <c r="A97" s="100" t="s">
        <v>731</v>
      </c>
      <c r="B97" s="97">
        <v>0</v>
      </c>
      <c r="C97" s="97">
        <v>0</v>
      </c>
      <c r="D97" s="160">
        <v>0</v>
      </c>
    </row>
    <row r="98" spans="1:4">
      <c r="A98" s="100" t="s">
        <v>732</v>
      </c>
      <c r="B98" s="97">
        <v>0</v>
      </c>
      <c r="C98" s="97">
        <v>0</v>
      </c>
      <c r="D98" s="160">
        <v>0</v>
      </c>
    </row>
    <row r="99" spans="1:4">
      <c r="A99" s="100" t="s">
        <v>733</v>
      </c>
      <c r="B99" s="97">
        <v>0</v>
      </c>
      <c r="C99" s="97">
        <v>0</v>
      </c>
      <c r="D99" s="160">
        <v>0</v>
      </c>
    </row>
    <row r="100" spans="1:4">
      <c r="A100" s="100" t="s">
        <v>734</v>
      </c>
      <c r="B100" s="97">
        <v>0</v>
      </c>
      <c r="C100" s="97">
        <v>0</v>
      </c>
      <c r="D100" s="160">
        <v>0</v>
      </c>
    </row>
    <row r="101" spans="1:4">
      <c r="A101" s="100" t="s">
        <v>735</v>
      </c>
      <c r="B101" s="97">
        <v>0</v>
      </c>
      <c r="C101" s="97">
        <v>0</v>
      </c>
      <c r="D101" s="160">
        <v>0</v>
      </c>
    </row>
    <row r="102" spans="1:4">
      <c r="A102" s="100" t="s">
        <v>736</v>
      </c>
      <c r="B102" s="97">
        <v>0</v>
      </c>
      <c r="C102" s="97">
        <v>0</v>
      </c>
      <c r="D102" s="160">
        <v>0</v>
      </c>
    </row>
    <row r="103" spans="1:4">
      <c r="A103" s="100" t="s">
        <v>737</v>
      </c>
      <c r="B103" s="97">
        <v>0</v>
      </c>
      <c r="C103" s="97">
        <v>0</v>
      </c>
      <c r="D103" s="160">
        <v>0</v>
      </c>
    </row>
    <row r="104" spans="1:4">
      <c r="A104" s="100" t="s">
        <v>738</v>
      </c>
      <c r="B104" s="97">
        <v>0</v>
      </c>
      <c r="C104" s="97">
        <v>0</v>
      </c>
      <c r="D104" s="160">
        <v>0</v>
      </c>
    </row>
    <row r="105" spans="1:4">
      <c r="A105" s="72" t="s">
        <v>159</v>
      </c>
      <c r="B105" s="699">
        <v>0</v>
      </c>
      <c r="C105" s="699">
        <v>0</v>
      </c>
      <c r="D105" s="700">
        <v>0</v>
      </c>
    </row>
    <row r="106" spans="1:4">
      <c r="A106" s="54" t="s">
        <v>739</v>
      </c>
      <c r="B106" s="160">
        <v>0</v>
      </c>
      <c r="C106" s="160">
        <v>0</v>
      </c>
      <c r="D106" s="234"/>
    </row>
    <row r="107" spans="1:4" ht="30" customHeight="1">
      <c r="A107" s="433" t="s">
        <v>742</v>
      </c>
      <c r="B107" s="73" t="s">
        <v>119</v>
      </c>
      <c r="C107" s="176" t="s">
        <v>518</v>
      </c>
      <c r="D107" s="73" t="s">
        <v>681</v>
      </c>
    </row>
    <row r="108" spans="1:4">
      <c r="A108" s="100" t="s">
        <v>725</v>
      </c>
      <c r="B108" s="97">
        <v>0</v>
      </c>
      <c r="C108" s="97">
        <v>0</v>
      </c>
      <c r="D108" s="160">
        <v>0</v>
      </c>
    </row>
    <row r="109" spans="1:4">
      <c r="A109" s="100" t="s">
        <v>726</v>
      </c>
      <c r="B109" s="97">
        <v>0</v>
      </c>
      <c r="C109" s="97">
        <v>0</v>
      </c>
      <c r="D109" s="160">
        <v>0</v>
      </c>
    </row>
    <row r="110" spans="1:4">
      <c r="A110" s="100" t="s">
        <v>727</v>
      </c>
      <c r="B110" s="97">
        <v>0</v>
      </c>
      <c r="C110" s="97">
        <v>0</v>
      </c>
      <c r="D110" s="160">
        <v>0</v>
      </c>
    </row>
    <row r="111" spans="1:4">
      <c r="A111" s="100" t="s">
        <v>728</v>
      </c>
      <c r="B111" s="97">
        <v>0</v>
      </c>
      <c r="C111" s="97">
        <v>0</v>
      </c>
      <c r="D111" s="160">
        <v>0</v>
      </c>
    </row>
    <row r="112" spans="1:4">
      <c r="A112" s="100" t="s">
        <v>729</v>
      </c>
      <c r="B112" s="97">
        <v>0</v>
      </c>
      <c r="C112" s="97">
        <v>0</v>
      </c>
      <c r="D112" s="160">
        <v>0</v>
      </c>
    </row>
    <row r="113" spans="1:4">
      <c r="A113" s="100" t="s">
        <v>730</v>
      </c>
      <c r="B113" s="97">
        <v>0</v>
      </c>
      <c r="C113" s="97">
        <v>0</v>
      </c>
      <c r="D113" s="160">
        <v>0</v>
      </c>
    </row>
    <row r="114" spans="1:4">
      <c r="A114" s="100" t="s">
        <v>731</v>
      </c>
      <c r="B114" s="97">
        <v>0</v>
      </c>
      <c r="C114" s="97">
        <v>0</v>
      </c>
      <c r="D114" s="160">
        <v>0</v>
      </c>
    </row>
    <row r="115" spans="1:4">
      <c r="A115" s="100" t="s">
        <v>732</v>
      </c>
      <c r="B115" s="97">
        <v>0</v>
      </c>
      <c r="C115" s="97">
        <v>0</v>
      </c>
      <c r="D115" s="160">
        <v>0</v>
      </c>
    </row>
    <row r="116" spans="1:4">
      <c r="A116" s="100" t="s">
        <v>733</v>
      </c>
      <c r="B116" s="97">
        <v>0</v>
      </c>
      <c r="C116" s="97">
        <v>0</v>
      </c>
      <c r="D116" s="160">
        <v>0</v>
      </c>
    </row>
    <row r="117" spans="1:4">
      <c r="A117" s="100" t="s">
        <v>734</v>
      </c>
      <c r="B117" s="97">
        <v>0</v>
      </c>
      <c r="C117" s="97">
        <v>0</v>
      </c>
      <c r="D117" s="160">
        <v>0</v>
      </c>
    </row>
    <row r="118" spans="1:4">
      <c r="A118" s="100" t="s">
        <v>735</v>
      </c>
      <c r="B118" s="97">
        <v>0</v>
      </c>
      <c r="C118" s="97">
        <v>0</v>
      </c>
      <c r="D118" s="160">
        <v>0</v>
      </c>
    </row>
    <row r="119" spans="1:4">
      <c r="A119" s="100" t="s">
        <v>736</v>
      </c>
      <c r="B119" s="97">
        <v>0</v>
      </c>
      <c r="C119" s="97">
        <v>0</v>
      </c>
      <c r="D119" s="160">
        <v>0</v>
      </c>
    </row>
    <row r="120" spans="1:4">
      <c r="A120" s="100" t="s">
        <v>737</v>
      </c>
      <c r="B120" s="97">
        <v>0</v>
      </c>
      <c r="C120" s="97">
        <v>0</v>
      </c>
      <c r="D120" s="160">
        <v>0</v>
      </c>
    </row>
    <row r="121" spans="1:4">
      <c r="A121" s="100" t="s">
        <v>738</v>
      </c>
      <c r="B121" s="97">
        <v>0</v>
      </c>
      <c r="C121" s="97">
        <v>0</v>
      </c>
      <c r="D121" s="160">
        <v>0</v>
      </c>
    </row>
    <row r="122" spans="1:4">
      <c r="A122" s="72" t="s">
        <v>159</v>
      </c>
      <c r="B122" s="699">
        <v>0</v>
      </c>
      <c r="C122" s="699">
        <v>0</v>
      </c>
      <c r="D122" s="700">
        <v>0</v>
      </c>
    </row>
    <row r="123" spans="1:4">
      <c r="A123" s="54" t="s">
        <v>739</v>
      </c>
      <c r="B123" s="106">
        <v>0</v>
      </c>
      <c r="C123" s="106">
        <v>0</v>
      </c>
      <c r="D123" s="144"/>
    </row>
    <row r="124" spans="1:4" ht="15.75" thickBot="1">
      <c r="A124" s="252"/>
      <c r="B124" s="255"/>
      <c r="C124" s="254"/>
      <c r="D124" s="254"/>
    </row>
    <row r="125" spans="1:4" ht="15.75" thickTop="1">
      <c r="A125" s="763" t="s">
        <v>1421</v>
      </c>
      <c r="B125" s="764"/>
      <c r="C125" s="764"/>
      <c r="D125" s="764"/>
    </row>
    <row r="126" spans="1:4">
      <c r="A126" s="214"/>
      <c r="B126" s="11"/>
      <c r="C126" s="211"/>
      <c r="D126" s="98"/>
    </row>
    <row r="127" spans="1:4" ht="30" customHeight="1">
      <c r="A127" s="766" t="s">
        <v>1015</v>
      </c>
      <c r="B127" s="766"/>
      <c r="C127" s="766"/>
      <c r="D127" s="766"/>
    </row>
    <row r="128" spans="1:4" ht="18">
      <c r="A128" s="805" t="s">
        <v>743</v>
      </c>
      <c r="B128" s="767"/>
      <c r="C128" s="767"/>
      <c r="D128" s="767"/>
    </row>
    <row r="129" spans="1:4" ht="18">
      <c r="A129" s="767" t="s">
        <v>1468</v>
      </c>
      <c r="B129" s="767"/>
      <c r="C129" s="767"/>
      <c r="D129" s="767"/>
    </row>
    <row r="130" spans="1:4" ht="30" customHeight="1">
      <c r="A130" s="768" t="s">
        <v>511</v>
      </c>
      <c r="B130" s="768"/>
      <c r="C130" s="768"/>
      <c r="D130" s="768"/>
    </row>
    <row r="131" spans="1:4">
      <c r="A131" s="99"/>
      <c r="B131" s="205"/>
      <c r="C131" s="205"/>
      <c r="D131" s="98"/>
    </row>
    <row r="132" spans="1:4" ht="30" customHeight="1">
      <c r="A132" s="72" t="s">
        <v>723</v>
      </c>
      <c r="B132" s="73" t="s">
        <v>119</v>
      </c>
      <c r="C132" s="176" t="s">
        <v>518</v>
      </c>
      <c r="D132" s="73" t="s">
        <v>724</v>
      </c>
    </row>
    <row r="133" spans="1:4">
      <c r="A133" s="100" t="s">
        <v>725</v>
      </c>
      <c r="B133" s="97">
        <v>440000</v>
      </c>
      <c r="C133" s="97">
        <v>440000</v>
      </c>
      <c r="D133" s="160">
        <v>7.52227220971875E-2</v>
      </c>
    </row>
    <row r="134" spans="1:4">
      <c r="A134" s="100" t="s">
        <v>726</v>
      </c>
      <c r="B134" s="97">
        <v>2346252.6680900003</v>
      </c>
      <c r="C134" s="97">
        <v>2346252.6680900003</v>
      </c>
      <c r="D134" s="160">
        <v>0.40111707368527</v>
      </c>
    </row>
    <row r="135" spans="1:4">
      <c r="A135" s="100" t="s">
        <v>727</v>
      </c>
      <c r="B135" s="97">
        <v>1834196.2752</v>
      </c>
      <c r="C135" s="97">
        <v>1834196.2752</v>
      </c>
      <c r="D135" s="160">
        <v>0.31357553791151377</v>
      </c>
    </row>
    <row r="136" spans="1:4">
      <c r="A136" s="100" t="s">
        <v>728</v>
      </c>
      <c r="B136" s="97">
        <v>787785.31955999997</v>
      </c>
      <c r="C136" s="97">
        <v>787785.31955999997</v>
      </c>
      <c r="D136" s="160">
        <v>0.13468035492160438</v>
      </c>
    </row>
    <row r="137" spans="1:4">
      <c r="A137" s="100" t="s">
        <v>729</v>
      </c>
      <c r="B137" s="97">
        <v>364512.08332999999</v>
      </c>
      <c r="C137" s="97">
        <v>364512.08332999999</v>
      </c>
      <c r="D137" s="160">
        <v>6.2317252603180551E-2</v>
      </c>
    </row>
    <row r="138" spans="1:4">
      <c r="A138" s="100" t="s">
        <v>730</v>
      </c>
      <c r="B138" s="97">
        <v>70794</v>
      </c>
      <c r="C138" s="97">
        <v>70794</v>
      </c>
      <c r="D138" s="160">
        <v>1.2102994063973391E-2</v>
      </c>
    </row>
    <row r="139" spans="1:4">
      <c r="A139" s="100" t="s">
        <v>731</v>
      </c>
      <c r="B139" s="97">
        <v>4513</v>
      </c>
      <c r="C139" s="97">
        <v>4513</v>
      </c>
      <c r="D139" s="160">
        <v>7.7154578369228912E-4</v>
      </c>
    </row>
    <row r="140" spans="1:4">
      <c r="A140" s="100" t="s">
        <v>732</v>
      </c>
      <c r="B140" s="97">
        <v>800</v>
      </c>
      <c r="C140" s="97">
        <v>800</v>
      </c>
      <c r="D140" s="160">
        <v>1.3676858563125001E-4</v>
      </c>
    </row>
    <row r="141" spans="1:4">
      <c r="A141" s="100" t="s">
        <v>733</v>
      </c>
      <c r="B141" s="97">
        <v>443.08623999999998</v>
      </c>
      <c r="C141" s="97">
        <v>443.08623999999998</v>
      </c>
      <c r="D141" s="160">
        <v>7.575034794683573E-5</v>
      </c>
    </row>
    <row r="142" spans="1:4">
      <c r="A142" s="100" t="s">
        <v>734</v>
      </c>
      <c r="B142" s="97">
        <v>0</v>
      </c>
      <c r="C142" s="97">
        <v>0</v>
      </c>
      <c r="D142" s="160">
        <v>0</v>
      </c>
    </row>
    <row r="143" spans="1:4">
      <c r="A143" s="100" t="s">
        <v>735</v>
      </c>
      <c r="B143" s="97">
        <v>0</v>
      </c>
      <c r="C143" s="97">
        <v>0</v>
      </c>
      <c r="D143" s="160">
        <v>0</v>
      </c>
    </row>
    <row r="144" spans="1:4">
      <c r="A144" s="100" t="s">
        <v>736</v>
      </c>
      <c r="B144" s="97">
        <v>0</v>
      </c>
      <c r="C144" s="97">
        <v>0</v>
      </c>
      <c r="D144" s="160">
        <v>0</v>
      </c>
    </row>
    <row r="145" spans="1:4">
      <c r="A145" s="100" t="s">
        <v>737</v>
      </c>
      <c r="B145" s="97">
        <v>0</v>
      </c>
      <c r="C145" s="97">
        <v>0</v>
      </c>
      <c r="D145" s="160">
        <v>0</v>
      </c>
    </row>
    <row r="146" spans="1:4">
      <c r="A146" s="100" t="s">
        <v>738</v>
      </c>
      <c r="B146" s="97">
        <v>0</v>
      </c>
      <c r="C146" s="97">
        <v>0</v>
      </c>
      <c r="D146" s="160">
        <v>0</v>
      </c>
    </row>
    <row r="147" spans="1:4">
      <c r="A147" s="72" t="s">
        <v>159</v>
      </c>
      <c r="B147" s="699">
        <v>5849296.4324200004</v>
      </c>
      <c r="C147" s="699">
        <v>5849296.4324200004</v>
      </c>
      <c r="D147" s="700">
        <v>1</v>
      </c>
    </row>
    <row r="148" spans="1:4">
      <c r="A148" s="54" t="s">
        <v>739</v>
      </c>
      <c r="B148" s="160">
        <v>1</v>
      </c>
      <c r="C148" s="160">
        <v>1</v>
      </c>
      <c r="D148" s="234"/>
    </row>
    <row r="149" spans="1:4" ht="30" customHeight="1">
      <c r="A149" s="433" t="s">
        <v>742</v>
      </c>
      <c r="B149" s="73" t="s">
        <v>119</v>
      </c>
      <c r="C149" s="176" t="s">
        <v>518</v>
      </c>
      <c r="D149" s="73" t="s">
        <v>681</v>
      </c>
    </row>
    <row r="150" spans="1:4">
      <c r="A150" s="100" t="s">
        <v>725</v>
      </c>
      <c r="B150" s="97">
        <v>22</v>
      </c>
      <c r="C150" s="97">
        <v>22</v>
      </c>
      <c r="D150" s="160">
        <v>1.4647137150466045E-2</v>
      </c>
    </row>
    <row r="151" spans="1:4">
      <c r="A151" s="100" t="s">
        <v>726</v>
      </c>
      <c r="B151" s="97">
        <v>244</v>
      </c>
      <c r="C151" s="97">
        <v>244</v>
      </c>
      <c r="D151" s="160">
        <v>0.16245006657789615</v>
      </c>
    </row>
    <row r="152" spans="1:4">
      <c r="A152" s="100" t="s">
        <v>727</v>
      </c>
      <c r="B152" s="97">
        <v>367</v>
      </c>
      <c r="C152" s="97">
        <v>367</v>
      </c>
      <c r="D152" s="160">
        <v>0.24434087882822902</v>
      </c>
    </row>
    <row r="153" spans="1:4">
      <c r="A153" s="100" t="s">
        <v>728</v>
      </c>
      <c r="B153" s="97">
        <v>349</v>
      </c>
      <c r="C153" s="97">
        <v>349</v>
      </c>
      <c r="D153" s="160">
        <v>0.23235685752330226</v>
      </c>
    </row>
    <row r="154" spans="1:4">
      <c r="A154" s="100" t="s">
        <v>729</v>
      </c>
      <c r="B154" s="97">
        <v>360</v>
      </c>
      <c r="C154" s="97">
        <v>360</v>
      </c>
      <c r="D154" s="160">
        <v>0.23968042609853529</v>
      </c>
    </row>
    <row r="155" spans="1:4">
      <c r="A155" s="100" t="s">
        <v>730</v>
      </c>
      <c r="B155" s="97">
        <v>136</v>
      </c>
      <c r="C155" s="97">
        <v>136</v>
      </c>
      <c r="D155" s="160">
        <v>9.0545938748335553E-2</v>
      </c>
    </row>
    <row r="156" spans="1:4">
      <c r="A156" s="100" t="s">
        <v>731</v>
      </c>
      <c r="B156" s="97">
        <v>16</v>
      </c>
      <c r="C156" s="97">
        <v>16</v>
      </c>
      <c r="D156" s="160">
        <v>1.0652463382157125E-2</v>
      </c>
    </row>
    <row r="157" spans="1:4">
      <c r="A157" s="100" t="s">
        <v>732</v>
      </c>
      <c r="B157" s="97">
        <v>4</v>
      </c>
      <c r="C157" s="97">
        <v>4</v>
      </c>
      <c r="D157" s="160">
        <v>2.6631158455392811E-3</v>
      </c>
    </row>
    <row r="158" spans="1:4">
      <c r="A158" s="100" t="s">
        <v>733</v>
      </c>
      <c r="B158" s="97">
        <v>4</v>
      </c>
      <c r="C158" s="97">
        <v>4</v>
      </c>
      <c r="D158" s="160">
        <v>2.6631158455392811E-3</v>
      </c>
    </row>
    <row r="159" spans="1:4">
      <c r="A159" s="100" t="s">
        <v>734</v>
      </c>
      <c r="B159" s="97">
        <v>0</v>
      </c>
      <c r="C159" s="97">
        <v>0</v>
      </c>
      <c r="D159" s="160">
        <v>0</v>
      </c>
    </row>
    <row r="160" spans="1:4">
      <c r="A160" s="100" t="s">
        <v>735</v>
      </c>
      <c r="B160" s="97">
        <v>0</v>
      </c>
      <c r="C160" s="97">
        <v>0</v>
      </c>
      <c r="D160" s="160">
        <v>0</v>
      </c>
    </row>
    <row r="161" spans="1:4">
      <c r="A161" s="100" t="s">
        <v>736</v>
      </c>
      <c r="B161" s="97">
        <v>0</v>
      </c>
      <c r="C161" s="97">
        <v>0</v>
      </c>
      <c r="D161" s="160">
        <v>0</v>
      </c>
    </row>
    <row r="162" spans="1:4">
      <c r="A162" s="100" t="s">
        <v>737</v>
      </c>
      <c r="B162" s="97">
        <v>0</v>
      </c>
      <c r="C162" s="97">
        <v>0</v>
      </c>
      <c r="D162" s="160">
        <v>0</v>
      </c>
    </row>
    <row r="163" spans="1:4">
      <c r="A163" s="100" t="s">
        <v>738</v>
      </c>
      <c r="B163" s="97">
        <v>0</v>
      </c>
      <c r="C163" s="97">
        <v>0</v>
      </c>
      <c r="D163" s="160">
        <v>0</v>
      </c>
    </row>
    <row r="164" spans="1:4">
      <c r="A164" s="72" t="s">
        <v>159</v>
      </c>
      <c r="B164" s="699">
        <v>1502</v>
      </c>
      <c r="C164" s="699">
        <v>1502</v>
      </c>
      <c r="D164" s="700">
        <v>1</v>
      </c>
    </row>
    <row r="165" spans="1:4">
      <c r="A165" s="54" t="s">
        <v>739</v>
      </c>
      <c r="B165" s="106">
        <v>1</v>
      </c>
      <c r="C165" s="106">
        <v>1</v>
      </c>
      <c r="D165" s="144"/>
    </row>
    <row r="166" spans="1:4" ht="15.75" thickBot="1">
      <c r="A166" s="252"/>
      <c r="B166" s="255"/>
      <c r="C166" s="254"/>
      <c r="D166" s="254"/>
    </row>
    <row r="167" spans="1:4" ht="15.75" thickTop="1">
      <c r="A167" s="763" t="s">
        <v>1422</v>
      </c>
      <c r="B167" s="764"/>
      <c r="C167" s="764"/>
      <c r="D167" s="764"/>
    </row>
    <row r="168" spans="1:4">
      <c r="A168" s="190"/>
      <c r="B168" s="11"/>
      <c r="C168" s="211"/>
      <c r="D168" s="215"/>
    </row>
    <row r="169" spans="1:4" ht="30" customHeight="1">
      <c r="A169" s="766" t="s">
        <v>1015</v>
      </c>
      <c r="B169" s="766"/>
      <c r="C169" s="766"/>
      <c r="D169" s="766"/>
    </row>
    <row r="170" spans="1:4" ht="18">
      <c r="A170" s="805" t="s">
        <v>744</v>
      </c>
      <c r="B170" s="767"/>
      <c r="C170" s="767"/>
      <c r="D170" s="767"/>
    </row>
    <row r="171" spans="1:4" ht="18">
      <c r="A171" s="767" t="s">
        <v>1468</v>
      </c>
      <c r="B171" s="767"/>
      <c r="C171" s="767"/>
      <c r="D171" s="767"/>
    </row>
    <row r="172" spans="1:4" ht="30" customHeight="1">
      <c r="A172" s="768" t="s">
        <v>511</v>
      </c>
      <c r="B172" s="768"/>
      <c r="C172" s="768"/>
      <c r="D172" s="768"/>
    </row>
    <row r="173" spans="1:4">
      <c r="A173" s="99"/>
      <c r="B173" s="205"/>
      <c r="C173" s="205"/>
      <c r="D173" s="98"/>
    </row>
    <row r="174" spans="1:4" ht="30" customHeight="1">
      <c r="A174" s="72" t="s">
        <v>723</v>
      </c>
      <c r="B174" s="73" t="s">
        <v>119</v>
      </c>
      <c r="C174" s="176" t="s">
        <v>518</v>
      </c>
      <c r="D174" s="73" t="s">
        <v>724</v>
      </c>
    </row>
    <row r="175" spans="1:4">
      <c r="A175" s="100" t="s">
        <v>725</v>
      </c>
      <c r="B175" s="97">
        <v>0</v>
      </c>
      <c r="C175" s="97">
        <v>0</v>
      </c>
      <c r="D175" s="160">
        <v>0</v>
      </c>
    </row>
    <row r="176" spans="1:4">
      <c r="A176" s="100" t="s">
        <v>726</v>
      </c>
      <c r="B176" s="97">
        <v>0</v>
      </c>
      <c r="C176" s="97">
        <v>0</v>
      </c>
      <c r="D176" s="160">
        <v>0</v>
      </c>
    </row>
    <row r="177" spans="1:4">
      <c r="A177" s="100" t="s">
        <v>727</v>
      </c>
      <c r="B177" s="97">
        <v>0</v>
      </c>
      <c r="C177" s="97">
        <v>0</v>
      </c>
      <c r="D177" s="160">
        <v>0</v>
      </c>
    </row>
    <row r="178" spans="1:4">
      <c r="A178" s="100" t="s">
        <v>728</v>
      </c>
      <c r="B178" s="97">
        <v>0</v>
      </c>
      <c r="C178" s="97">
        <v>0</v>
      </c>
      <c r="D178" s="160">
        <v>0</v>
      </c>
    </row>
    <row r="179" spans="1:4">
      <c r="A179" s="100" t="s">
        <v>729</v>
      </c>
      <c r="B179" s="97">
        <v>0</v>
      </c>
      <c r="C179" s="97">
        <v>0</v>
      </c>
      <c r="D179" s="160">
        <v>0</v>
      </c>
    </row>
    <row r="180" spans="1:4">
      <c r="A180" s="100" t="s">
        <v>730</v>
      </c>
      <c r="B180" s="97">
        <v>0</v>
      </c>
      <c r="C180" s="97">
        <v>0</v>
      </c>
      <c r="D180" s="160">
        <v>0</v>
      </c>
    </row>
    <row r="181" spans="1:4">
      <c r="A181" s="100" t="s">
        <v>731</v>
      </c>
      <c r="B181" s="97">
        <v>0</v>
      </c>
      <c r="C181" s="97">
        <v>0</v>
      </c>
      <c r="D181" s="160">
        <v>0</v>
      </c>
    </row>
    <row r="182" spans="1:4">
      <c r="A182" s="100" t="s">
        <v>732</v>
      </c>
      <c r="B182" s="97">
        <v>0</v>
      </c>
      <c r="C182" s="97">
        <v>0</v>
      </c>
      <c r="D182" s="160">
        <v>0</v>
      </c>
    </row>
    <row r="183" spans="1:4">
      <c r="A183" s="100" t="s">
        <v>733</v>
      </c>
      <c r="B183" s="97">
        <v>0</v>
      </c>
      <c r="C183" s="97">
        <v>0</v>
      </c>
      <c r="D183" s="160">
        <v>0</v>
      </c>
    </row>
    <row r="184" spans="1:4">
      <c r="A184" s="100" t="s">
        <v>734</v>
      </c>
      <c r="B184" s="97">
        <v>0</v>
      </c>
      <c r="C184" s="97">
        <v>0</v>
      </c>
      <c r="D184" s="160">
        <v>0</v>
      </c>
    </row>
    <row r="185" spans="1:4">
      <c r="A185" s="100" t="s">
        <v>735</v>
      </c>
      <c r="B185" s="97">
        <v>0</v>
      </c>
      <c r="C185" s="97">
        <v>0</v>
      </c>
      <c r="D185" s="160">
        <v>0</v>
      </c>
    </row>
    <row r="186" spans="1:4">
      <c r="A186" s="100" t="s">
        <v>736</v>
      </c>
      <c r="B186" s="97">
        <v>0</v>
      </c>
      <c r="C186" s="97">
        <v>0</v>
      </c>
      <c r="D186" s="160">
        <v>0</v>
      </c>
    </row>
    <row r="187" spans="1:4">
      <c r="A187" s="100" t="s">
        <v>737</v>
      </c>
      <c r="B187" s="97">
        <v>0</v>
      </c>
      <c r="C187" s="97">
        <v>0</v>
      </c>
      <c r="D187" s="160">
        <v>0</v>
      </c>
    </row>
    <row r="188" spans="1:4">
      <c r="A188" s="100" t="s">
        <v>738</v>
      </c>
      <c r="B188" s="97">
        <v>0</v>
      </c>
      <c r="C188" s="97">
        <v>0</v>
      </c>
      <c r="D188" s="160">
        <v>0</v>
      </c>
    </row>
    <row r="189" spans="1:4">
      <c r="A189" s="72" t="s">
        <v>159</v>
      </c>
      <c r="B189" s="699">
        <v>0</v>
      </c>
      <c r="C189" s="699">
        <v>0</v>
      </c>
      <c r="D189" s="700">
        <v>0</v>
      </c>
    </row>
    <row r="190" spans="1:4">
      <c r="A190" s="54" t="s">
        <v>739</v>
      </c>
      <c r="B190" s="160">
        <v>0</v>
      </c>
      <c r="C190" s="160">
        <v>0</v>
      </c>
      <c r="D190" s="234"/>
    </row>
    <row r="191" spans="1:4" ht="30" customHeight="1">
      <c r="A191" s="433" t="s">
        <v>742</v>
      </c>
      <c r="B191" s="73" t="s">
        <v>119</v>
      </c>
      <c r="C191" s="176" t="s">
        <v>518</v>
      </c>
      <c r="D191" s="73" t="s">
        <v>681</v>
      </c>
    </row>
    <row r="192" spans="1:4">
      <c r="A192" s="100" t="s">
        <v>725</v>
      </c>
      <c r="B192" s="97">
        <v>0</v>
      </c>
      <c r="C192" s="97">
        <v>0</v>
      </c>
      <c r="D192" s="160">
        <v>0</v>
      </c>
    </row>
    <row r="193" spans="1:4">
      <c r="A193" s="100" t="s">
        <v>726</v>
      </c>
      <c r="B193" s="97">
        <v>0</v>
      </c>
      <c r="C193" s="97">
        <v>0</v>
      </c>
      <c r="D193" s="160">
        <v>0</v>
      </c>
    </row>
    <row r="194" spans="1:4">
      <c r="A194" s="100" t="s">
        <v>727</v>
      </c>
      <c r="B194" s="97">
        <v>0</v>
      </c>
      <c r="C194" s="97">
        <v>0</v>
      </c>
      <c r="D194" s="160">
        <v>0</v>
      </c>
    </row>
    <row r="195" spans="1:4">
      <c r="A195" s="100" t="s">
        <v>728</v>
      </c>
      <c r="B195" s="97">
        <v>0</v>
      </c>
      <c r="C195" s="97">
        <v>0</v>
      </c>
      <c r="D195" s="160">
        <v>0</v>
      </c>
    </row>
    <row r="196" spans="1:4">
      <c r="A196" s="100" t="s">
        <v>729</v>
      </c>
      <c r="B196" s="97">
        <v>0</v>
      </c>
      <c r="C196" s="97">
        <v>0</v>
      </c>
      <c r="D196" s="160">
        <v>0</v>
      </c>
    </row>
    <row r="197" spans="1:4">
      <c r="A197" s="100" t="s">
        <v>730</v>
      </c>
      <c r="B197" s="97">
        <v>0</v>
      </c>
      <c r="C197" s="97">
        <v>0</v>
      </c>
      <c r="D197" s="160">
        <v>0</v>
      </c>
    </row>
    <row r="198" spans="1:4">
      <c r="A198" s="100" t="s">
        <v>731</v>
      </c>
      <c r="B198" s="97">
        <v>0</v>
      </c>
      <c r="C198" s="97">
        <v>0</v>
      </c>
      <c r="D198" s="160">
        <v>0</v>
      </c>
    </row>
    <row r="199" spans="1:4">
      <c r="A199" s="100" t="s">
        <v>732</v>
      </c>
      <c r="B199" s="97">
        <v>0</v>
      </c>
      <c r="C199" s="97">
        <v>0</v>
      </c>
      <c r="D199" s="160">
        <v>0</v>
      </c>
    </row>
    <row r="200" spans="1:4">
      <c r="A200" s="100" t="s">
        <v>733</v>
      </c>
      <c r="B200" s="97">
        <v>0</v>
      </c>
      <c r="C200" s="97">
        <v>0</v>
      </c>
      <c r="D200" s="160">
        <v>0</v>
      </c>
    </row>
    <row r="201" spans="1:4">
      <c r="A201" s="100" t="s">
        <v>734</v>
      </c>
      <c r="B201" s="97">
        <v>0</v>
      </c>
      <c r="C201" s="97">
        <v>0</v>
      </c>
      <c r="D201" s="160">
        <v>0</v>
      </c>
    </row>
    <row r="202" spans="1:4">
      <c r="A202" s="100" t="s">
        <v>735</v>
      </c>
      <c r="B202" s="97">
        <v>0</v>
      </c>
      <c r="C202" s="97">
        <v>0</v>
      </c>
      <c r="D202" s="160">
        <v>0</v>
      </c>
    </row>
    <row r="203" spans="1:4">
      <c r="A203" s="100" t="s">
        <v>736</v>
      </c>
      <c r="B203" s="97">
        <v>0</v>
      </c>
      <c r="C203" s="97">
        <v>0</v>
      </c>
      <c r="D203" s="160">
        <v>0</v>
      </c>
    </row>
    <row r="204" spans="1:4">
      <c r="A204" s="100" t="s">
        <v>737</v>
      </c>
      <c r="B204" s="97">
        <v>0</v>
      </c>
      <c r="C204" s="97">
        <v>0</v>
      </c>
      <c r="D204" s="160">
        <v>0</v>
      </c>
    </row>
    <row r="205" spans="1:4">
      <c r="A205" s="100" t="s">
        <v>738</v>
      </c>
      <c r="B205" s="97">
        <v>0</v>
      </c>
      <c r="C205" s="97">
        <v>0</v>
      </c>
      <c r="D205" s="160">
        <v>0</v>
      </c>
    </row>
    <row r="206" spans="1:4">
      <c r="A206" s="72" t="s">
        <v>159</v>
      </c>
      <c r="B206" s="699">
        <v>0</v>
      </c>
      <c r="C206" s="699">
        <v>0</v>
      </c>
      <c r="D206" s="700">
        <v>0</v>
      </c>
    </row>
    <row r="207" spans="1:4">
      <c r="A207" s="54" t="s">
        <v>739</v>
      </c>
      <c r="B207" s="106">
        <v>0</v>
      </c>
      <c r="C207" s="106">
        <v>0</v>
      </c>
      <c r="D207" s="144"/>
    </row>
    <row r="208" spans="1:4" ht="15.75" thickBot="1">
      <c r="A208" s="252"/>
      <c r="B208" s="255"/>
      <c r="C208" s="254"/>
      <c r="D208" s="254"/>
    </row>
    <row r="209" spans="1:4" ht="15.75" thickTop="1">
      <c r="A209" s="763" t="s">
        <v>1423</v>
      </c>
      <c r="B209" s="764"/>
      <c r="C209" s="764"/>
      <c r="D209" s="764"/>
    </row>
    <row r="210" spans="1:4">
      <c r="A210" s="214"/>
      <c r="B210" s="11"/>
      <c r="C210" s="211"/>
      <c r="D210" s="98"/>
    </row>
  </sheetData>
  <mergeCells count="25">
    <mergeCell ref="A209:D209"/>
    <mergeCell ref="A130:D130"/>
    <mergeCell ref="A167:D167"/>
    <mergeCell ref="A169:D169"/>
    <mergeCell ref="A170:D170"/>
    <mergeCell ref="A171:D171"/>
    <mergeCell ref="A172:D172"/>
    <mergeCell ref="A129:D129"/>
    <mergeCell ref="A44:D44"/>
    <mergeCell ref="A45:D45"/>
    <mergeCell ref="A46:D46"/>
    <mergeCell ref="A83:D83"/>
    <mergeCell ref="A85:D85"/>
    <mergeCell ref="A86:D86"/>
    <mergeCell ref="A87:D87"/>
    <mergeCell ref="A88:D88"/>
    <mergeCell ref="A125:D125"/>
    <mergeCell ref="A127:D127"/>
    <mergeCell ref="A128:D128"/>
    <mergeCell ref="A43:D43"/>
    <mergeCell ref="A1:D1"/>
    <mergeCell ref="A2:D2"/>
    <mergeCell ref="A3:D3"/>
    <mergeCell ref="A4:D4"/>
    <mergeCell ref="A41:D41"/>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M104"/>
  <sheetViews>
    <sheetView zoomScaleNormal="100" workbookViewId="0">
      <selection activeCell="A2" sqref="A2:M2"/>
    </sheetView>
  </sheetViews>
  <sheetFormatPr defaultColWidth="11.42578125" defaultRowHeight="12.75"/>
  <cols>
    <col min="1" max="1" width="45.7109375" style="33" customWidth="1"/>
    <col min="2" max="2" width="11.85546875" style="33" customWidth="1"/>
    <col min="3" max="3" width="15.42578125" style="33" customWidth="1"/>
    <col min="4" max="4" width="16.5703125" style="33" customWidth="1"/>
    <col min="5" max="5" width="11.85546875" style="623" bestFit="1" customWidth="1"/>
    <col min="6" max="6" width="15.42578125" style="623" bestFit="1" customWidth="1"/>
    <col min="7" max="7" width="16.5703125" style="623" bestFit="1" customWidth="1"/>
    <col min="8" max="8" width="11.85546875" style="623" bestFit="1" customWidth="1"/>
    <col min="9" max="9" width="15.42578125" style="623" bestFit="1" customWidth="1"/>
    <col min="10" max="10" width="16.5703125" style="623" bestFit="1" customWidth="1"/>
    <col min="11" max="11" width="11.85546875" style="623" bestFit="1" customWidth="1"/>
    <col min="12" max="12" width="15.42578125" style="623" bestFit="1" customWidth="1"/>
    <col min="13" max="13" width="16.5703125" style="623" bestFit="1" customWidth="1"/>
    <col min="14" max="255" width="11.42578125" style="623"/>
    <col min="256" max="256" width="0" style="623" hidden="1" customWidth="1"/>
    <col min="257" max="257" width="45.7109375" style="623" customWidth="1"/>
    <col min="258" max="258" width="11.85546875" style="623" customWidth="1"/>
    <col min="259" max="259" width="15.42578125" style="623" customWidth="1"/>
    <col min="260" max="260" width="16.5703125" style="623" customWidth="1"/>
    <col min="261" max="261" width="11.85546875" style="623" bestFit="1" customWidth="1"/>
    <col min="262" max="262" width="15.42578125" style="623" bestFit="1" customWidth="1"/>
    <col min="263" max="263" width="16.5703125" style="623" bestFit="1" customWidth="1"/>
    <col min="264" max="264" width="11.85546875" style="623" bestFit="1" customWidth="1"/>
    <col min="265" max="265" width="15.42578125" style="623" bestFit="1" customWidth="1"/>
    <col min="266" max="266" width="16.5703125" style="623" bestFit="1" customWidth="1"/>
    <col min="267" max="267" width="11.85546875" style="623" bestFit="1" customWidth="1"/>
    <col min="268" max="268" width="15.42578125" style="623" bestFit="1" customWidth="1"/>
    <col min="269" max="269" width="16.5703125" style="623" bestFit="1" customWidth="1"/>
    <col min="270" max="511" width="11.42578125" style="623"/>
    <col min="512" max="512" width="0" style="623" hidden="1" customWidth="1"/>
    <col min="513" max="513" width="45.7109375" style="623" customWidth="1"/>
    <col min="514" max="514" width="11.85546875" style="623" customWidth="1"/>
    <col min="515" max="515" width="15.42578125" style="623" customWidth="1"/>
    <col min="516" max="516" width="16.5703125" style="623" customWidth="1"/>
    <col min="517" max="517" width="11.85546875" style="623" bestFit="1" customWidth="1"/>
    <col min="518" max="518" width="15.42578125" style="623" bestFit="1" customWidth="1"/>
    <col min="519" max="519" width="16.5703125" style="623" bestFit="1" customWidth="1"/>
    <col min="520" max="520" width="11.85546875" style="623" bestFit="1" customWidth="1"/>
    <col min="521" max="521" width="15.42578125" style="623" bestFit="1" customWidth="1"/>
    <col min="522" max="522" width="16.5703125" style="623" bestFit="1" customWidth="1"/>
    <col min="523" max="523" width="11.85546875" style="623" bestFit="1" customWidth="1"/>
    <col min="524" max="524" width="15.42578125" style="623" bestFit="1" customWidth="1"/>
    <col min="525" max="525" width="16.5703125" style="623" bestFit="1" customWidth="1"/>
    <col min="526" max="767" width="11.42578125" style="623"/>
    <col min="768" max="768" width="0" style="623" hidden="1" customWidth="1"/>
    <col min="769" max="769" width="45.7109375" style="623" customWidth="1"/>
    <col min="770" max="770" width="11.85546875" style="623" customWidth="1"/>
    <col min="771" max="771" width="15.42578125" style="623" customWidth="1"/>
    <col min="772" max="772" width="16.5703125" style="623" customWidth="1"/>
    <col min="773" max="773" width="11.85546875" style="623" bestFit="1" customWidth="1"/>
    <col min="774" max="774" width="15.42578125" style="623" bestFit="1" customWidth="1"/>
    <col min="775" max="775" width="16.5703125" style="623" bestFit="1" customWidth="1"/>
    <col min="776" max="776" width="11.85546875" style="623" bestFit="1" customWidth="1"/>
    <col min="777" max="777" width="15.42578125" style="623" bestFit="1" customWidth="1"/>
    <col min="778" max="778" width="16.5703125" style="623" bestFit="1" customWidth="1"/>
    <col min="779" max="779" width="11.85546875" style="623" bestFit="1" customWidth="1"/>
    <col min="780" max="780" width="15.42578125" style="623" bestFit="1" customWidth="1"/>
    <col min="781" max="781" width="16.5703125" style="623" bestFit="1" customWidth="1"/>
    <col min="782" max="1023" width="11.42578125" style="623"/>
    <col min="1024" max="1024" width="0" style="623" hidden="1" customWidth="1"/>
    <col min="1025" max="1025" width="45.7109375" style="623" customWidth="1"/>
    <col min="1026" max="1026" width="11.85546875" style="623" customWidth="1"/>
    <col min="1027" max="1027" width="15.42578125" style="623" customWidth="1"/>
    <col min="1028" max="1028" width="16.5703125" style="623" customWidth="1"/>
    <col min="1029" max="1029" width="11.85546875" style="623" bestFit="1" customWidth="1"/>
    <col min="1030" max="1030" width="15.42578125" style="623" bestFit="1" customWidth="1"/>
    <col min="1031" max="1031" width="16.5703125" style="623" bestFit="1" customWidth="1"/>
    <col min="1032" max="1032" width="11.85546875" style="623" bestFit="1" customWidth="1"/>
    <col min="1033" max="1033" width="15.42578125" style="623" bestFit="1" customWidth="1"/>
    <col min="1034" max="1034" width="16.5703125" style="623" bestFit="1" customWidth="1"/>
    <col min="1035" max="1035" width="11.85546875" style="623" bestFit="1" customWidth="1"/>
    <col min="1036" max="1036" width="15.42578125" style="623" bestFit="1" customWidth="1"/>
    <col min="1037" max="1037" width="16.5703125" style="623" bestFit="1" customWidth="1"/>
    <col min="1038" max="1279" width="11.42578125" style="623"/>
    <col min="1280" max="1280" width="0" style="623" hidden="1" customWidth="1"/>
    <col min="1281" max="1281" width="45.7109375" style="623" customWidth="1"/>
    <col min="1282" max="1282" width="11.85546875" style="623" customWidth="1"/>
    <col min="1283" max="1283" width="15.42578125" style="623" customWidth="1"/>
    <col min="1284" max="1284" width="16.5703125" style="623" customWidth="1"/>
    <col min="1285" max="1285" width="11.85546875" style="623" bestFit="1" customWidth="1"/>
    <col min="1286" max="1286" width="15.42578125" style="623" bestFit="1" customWidth="1"/>
    <col min="1287" max="1287" width="16.5703125" style="623" bestFit="1" customWidth="1"/>
    <col min="1288" max="1288" width="11.85546875" style="623" bestFit="1" customWidth="1"/>
    <col min="1289" max="1289" width="15.42578125" style="623" bestFit="1" customWidth="1"/>
    <col min="1290" max="1290" width="16.5703125" style="623" bestFit="1" customWidth="1"/>
    <col min="1291" max="1291" width="11.85546875" style="623" bestFit="1" customWidth="1"/>
    <col min="1292" max="1292" width="15.42578125" style="623" bestFit="1" customWidth="1"/>
    <col min="1293" max="1293" width="16.5703125" style="623" bestFit="1" customWidth="1"/>
    <col min="1294" max="1535" width="11.42578125" style="623"/>
    <col min="1536" max="1536" width="0" style="623" hidden="1" customWidth="1"/>
    <col min="1537" max="1537" width="45.7109375" style="623" customWidth="1"/>
    <col min="1538" max="1538" width="11.85546875" style="623" customWidth="1"/>
    <col min="1539" max="1539" width="15.42578125" style="623" customWidth="1"/>
    <col min="1540" max="1540" width="16.5703125" style="623" customWidth="1"/>
    <col min="1541" max="1541" width="11.85546875" style="623" bestFit="1" customWidth="1"/>
    <col min="1542" max="1542" width="15.42578125" style="623" bestFit="1" customWidth="1"/>
    <col min="1543" max="1543" width="16.5703125" style="623" bestFit="1" customWidth="1"/>
    <col min="1544" max="1544" width="11.85546875" style="623" bestFit="1" customWidth="1"/>
    <col min="1545" max="1545" width="15.42578125" style="623" bestFit="1" customWidth="1"/>
    <col min="1546" max="1546" width="16.5703125" style="623" bestFit="1" customWidth="1"/>
    <col min="1547" max="1547" width="11.85546875" style="623" bestFit="1" customWidth="1"/>
    <col min="1548" max="1548" width="15.42578125" style="623" bestFit="1" customWidth="1"/>
    <col min="1549" max="1549" width="16.5703125" style="623" bestFit="1" customWidth="1"/>
    <col min="1550" max="1791" width="11.42578125" style="623"/>
    <col min="1792" max="1792" width="0" style="623" hidden="1" customWidth="1"/>
    <col min="1793" max="1793" width="45.7109375" style="623" customWidth="1"/>
    <col min="1794" max="1794" width="11.85546875" style="623" customWidth="1"/>
    <col min="1795" max="1795" width="15.42578125" style="623" customWidth="1"/>
    <col min="1796" max="1796" width="16.5703125" style="623" customWidth="1"/>
    <col min="1797" max="1797" width="11.85546875" style="623" bestFit="1" customWidth="1"/>
    <col min="1798" max="1798" width="15.42578125" style="623" bestFit="1" customWidth="1"/>
    <col min="1799" max="1799" width="16.5703125" style="623" bestFit="1" customWidth="1"/>
    <col min="1800" max="1800" width="11.85546875" style="623" bestFit="1" customWidth="1"/>
    <col min="1801" max="1801" width="15.42578125" style="623" bestFit="1" customWidth="1"/>
    <col min="1802" max="1802" width="16.5703125" style="623" bestFit="1" customWidth="1"/>
    <col min="1803" max="1803" width="11.85546875" style="623" bestFit="1" customWidth="1"/>
    <col min="1804" max="1804" width="15.42578125" style="623" bestFit="1" customWidth="1"/>
    <col min="1805" max="1805" width="16.5703125" style="623" bestFit="1" customWidth="1"/>
    <col min="1806" max="2047" width="11.42578125" style="623"/>
    <col min="2048" max="2048" width="0" style="623" hidden="1" customWidth="1"/>
    <col min="2049" max="2049" width="45.7109375" style="623" customWidth="1"/>
    <col min="2050" max="2050" width="11.85546875" style="623" customWidth="1"/>
    <col min="2051" max="2051" width="15.42578125" style="623" customWidth="1"/>
    <col min="2052" max="2052" width="16.5703125" style="623" customWidth="1"/>
    <col min="2053" max="2053" width="11.85546875" style="623" bestFit="1" customWidth="1"/>
    <col min="2054" max="2054" width="15.42578125" style="623" bestFit="1" customWidth="1"/>
    <col min="2055" max="2055" width="16.5703125" style="623" bestFit="1" customWidth="1"/>
    <col min="2056" max="2056" width="11.85546875" style="623" bestFit="1" customWidth="1"/>
    <col min="2057" max="2057" width="15.42578125" style="623" bestFit="1" customWidth="1"/>
    <col min="2058" max="2058" width="16.5703125" style="623" bestFit="1" customWidth="1"/>
    <col min="2059" max="2059" width="11.85546875" style="623" bestFit="1" customWidth="1"/>
    <col min="2060" max="2060" width="15.42578125" style="623" bestFit="1" customWidth="1"/>
    <col min="2061" max="2061" width="16.5703125" style="623" bestFit="1" customWidth="1"/>
    <col min="2062" max="2303" width="11.42578125" style="623"/>
    <col min="2304" max="2304" width="0" style="623" hidden="1" customWidth="1"/>
    <col min="2305" max="2305" width="45.7109375" style="623" customWidth="1"/>
    <col min="2306" max="2306" width="11.85546875" style="623" customWidth="1"/>
    <col min="2307" max="2307" width="15.42578125" style="623" customWidth="1"/>
    <col min="2308" max="2308" width="16.5703125" style="623" customWidth="1"/>
    <col min="2309" max="2309" width="11.85546875" style="623" bestFit="1" customWidth="1"/>
    <col min="2310" max="2310" width="15.42578125" style="623" bestFit="1" customWidth="1"/>
    <col min="2311" max="2311" width="16.5703125" style="623" bestFit="1" customWidth="1"/>
    <col min="2312" max="2312" width="11.85546875" style="623" bestFit="1" customWidth="1"/>
    <col min="2313" max="2313" width="15.42578125" style="623" bestFit="1" customWidth="1"/>
    <col min="2314" max="2314" width="16.5703125" style="623" bestFit="1" customWidth="1"/>
    <col min="2315" max="2315" width="11.85546875" style="623" bestFit="1" customWidth="1"/>
    <col min="2316" max="2316" width="15.42578125" style="623" bestFit="1" customWidth="1"/>
    <col min="2317" max="2317" width="16.5703125" style="623" bestFit="1" customWidth="1"/>
    <col min="2318" max="2559" width="11.42578125" style="623"/>
    <col min="2560" max="2560" width="0" style="623" hidden="1" customWidth="1"/>
    <col min="2561" max="2561" width="45.7109375" style="623" customWidth="1"/>
    <col min="2562" max="2562" width="11.85546875" style="623" customWidth="1"/>
    <col min="2563" max="2563" width="15.42578125" style="623" customWidth="1"/>
    <col min="2564" max="2564" width="16.5703125" style="623" customWidth="1"/>
    <col min="2565" max="2565" width="11.85546875" style="623" bestFit="1" customWidth="1"/>
    <col min="2566" max="2566" width="15.42578125" style="623" bestFit="1" customWidth="1"/>
    <col min="2567" max="2567" width="16.5703125" style="623" bestFit="1" customWidth="1"/>
    <col min="2568" max="2568" width="11.85546875" style="623" bestFit="1" customWidth="1"/>
    <col min="2569" max="2569" width="15.42578125" style="623" bestFit="1" customWidth="1"/>
    <col min="2570" max="2570" width="16.5703125" style="623" bestFit="1" customWidth="1"/>
    <col min="2571" max="2571" width="11.85546875" style="623" bestFit="1" customWidth="1"/>
    <col min="2572" max="2572" width="15.42578125" style="623" bestFit="1" customWidth="1"/>
    <col min="2573" max="2573" width="16.5703125" style="623" bestFit="1" customWidth="1"/>
    <col min="2574" max="2815" width="11.42578125" style="623"/>
    <col min="2816" max="2816" width="0" style="623" hidden="1" customWidth="1"/>
    <col min="2817" max="2817" width="45.7109375" style="623" customWidth="1"/>
    <col min="2818" max="2818" width="11.85546875" style="623" customWidth="1"/>
    <col min="2819" max="2819" width="15.42578125" style="623" customWidth="1"/>
    <col min="2820" max="2820" width="16.5703125" style="623" customWidth="1"/>
    <col min="2821" max="2821" width="11.85546875" style="623" bestFit="1" customWidth="1"/>
    <col min="2822" max="2822" width="15.42578125" style="623" bestFit="1" customWidth="1"/>
    <col min="2823" max="2823" width="16.5703125" style="623" bestFit="1" customWidth="1"/>
    <col min="2824" max="2824" width="11.85546875" style="623" bestFit="1" customWidth="1"/>
    <col min="2825" max="2825" width="15.42578125" style="623" bestFit="1" customWidth="1"/>
    <col min="2826" max="2826" width="16.5703125" style="623" bestFit="1" customWidth="1"/>
    <col min="2827" max="2827" width="11.85546875" style="623" bestFit="1" customWidth="1"/>
    <col min="2828" max="2828" width="15.42578125" style="623" bestFit="1" customWidth="1"/>
    <col min="2829" max="2829" width="16.5703125" style="623" bestFit="1" customWidth="1"/>
    <col min="2830" max="3071" width="11.42578125" style="623"/>
    <col min="3072" max="3072" width="0" style="623" hidden="1" customWidth="1"/>
    <col min="3073" max="3073" width="45.7109375" style="623" customWidth="1"/>
    <col min="3074" max="3074" width="11.85546875" style="623" customWidth="1"/>
    <col min="3075" max="3075" width="15.42578125" style="623" customWidth="1"/>
    <col min="3076" max="3076" width="16.5703125" style="623" customWidth="1"/>
    <col min="3077" max="3077" width="11.85546875" style="623" bestFit="1" customWidth="1"/>
    <col min="3078" max="3078" width="15.42578125" style="623" bestFit="1" customWidth="1"/>
    <col min="3079" max="3079" width="16.5703125" style="623" bestFit="1" customWidth="1"/>
    <col min="3080" max="3080" width="11.85546875" style="623" bestFit="1" customWidth="1"/>
    <col min="3081" max="3081" width="15.42578125" style="623" bestFit="1" customWidth="1"/>
    <col min="3082" max="3082" width="16.5703125" style="623" bestFit="1" customWidth="1"/>
    <col min="3083" max="3083" width="11.85546875" style="623" bestFit="1" customWidth="1"/>
    <col min="3084" max="3084" width="15.42578125" style="623" bestFit="1" customWidth="1"/>
    <col min="3085" max="3085" width="16.5703125" style="623" bestFit="1" customWidth="1"/>
    <col min="3086" max="3327" width="11.42578125" style="623"/>
    <col min="3328" max="3328" width="0" style="623" hidden="1" customWidth="1"/>
    <col min="3329" max="3329" width="45.7109375" style="623" customWidth="1"/>
    <col min="3330" max="3330" width="11.85546875" style="623" customWidth="1"/>
    <col min="3331" max="3331" width="15.42578125" style="623" customWidth="1"/>
    <col min="3332" max="3332" width="16.5703125" style="623" customWidth="1"/>
    <col min="3333" max="3333" width="11.85546875" style="623" bestFit="1" customWidth="1"/>
    <col min="3334" max="3334" width="15.42578125" style="623" bestFit="1" customWidth="1"/>
    <col min="3335" max="3335" width="16.5703125" style="623" bestFit="1" customWidth="1"/>
    <col min="3336" max="3336" width="11.85546875" style="623" bestFit="1" customWidth="1"/>
    <col min="3337" max="3337" width="15.42578125" style="623" bestFit="1" customWidth="1"/>
    <col min="3338" max="3338" width="16.5703125" style="623" bestFit="1" customWidth="1"/>
    <col min="3339" max="3339" width="11.85546875" style="623" bestFit="1" customWidth="1"/>
    <col min="3340" max="3340" width="15.42578125" style="623" bestFit="1" customWidth="1"/>
    <col min="3341" max="3341" width="16.5703125" style="623" bestFit="1" customWidth="1"/>
    <col min="3342" max="3583" width="11.42578125" style="623"/>
    <col min="3584" max="3584" width="0" style="623" hidden="1" customWidth="1"/>
    <col min="3585" max="3585" width="45.7109375" style="623" customWidth="1"/>
    <col min="3586" max="3586" width="11.85546875" style="623" customWidth="1"/>
    <col min="3587" max="3587" width="15.42578125" style="623" customWidth="1"/>
    <col min="3588" max="3588" width="16.5703125" style="623" customWidth="1"/>
    <col min="3589" max="3589" width="11.85546875" style="623" bestFit="1" customWidth="1"/>
    <col min="3590" max="3590" width="15.42578125" style="623" bestFit="1" customWidth="1"/>
    <col min="3591" max="3591" width="16.5703125" style="623" bestFit="1" customWidth="1"/>
    <col min="3592" max="3592" width="11.85546875" style="623" bestFit="1" customWidth="1"/>
    <col min="3593" max="3593" width="15.42578125" style="623" bestFit="1" customWidth="1"/>
    <col min="3594" max="3594" width="16.5703125" style="623" bestFit="1" customWidth="1"/>
    <col min="3595" max="3595" width="11.85546875" style="623" bestFit="1" customWidth="1"/>
    <col min="3596" max="3596" width="15.42578125" style="623" bestFit="1" customWidth="1"/>
    <col min="3597" max="3597" width="16.5703125" style="623" bestFit="1" customWidth="1"/>
    <col min="3598" max="3839" width="11.42578125" style="623"/>
    <col min="3840" max="3840" width="0" style="623" hidden="1" customWidth="1"/>
    <col min="3841" max="3841" width="45.7109375" style="623" customWidth="1"/>
    <col min="3842" max="3842" width="11.85546875" style="623" customWidth="1"/>
    <col min="3843" max="3843" width="15.42578125" style="623" customWidth="1"/>
    <col min="3844" max="3844" width="16.5703125" style="623" customWidth="1"/>
    <col min="3845" max="3845" width="11.85546875" style="623" bestFit="1" customWidth="1"/>
    <col min="3846" max="3846" width="15.42578125" style="623" bestFit="1" customWidth="1"/>
    <col min="3847" max="3847" width="16.5703125" style="623" bestFit="1" customWidth="1"/>
    <col min="3848" max="3848" width="11.85546875" style="623" bestFit="1" customWidth="1"/>
    <col min="3849" max="3849" width="15.42578125" style="623" bestFit="1" customWidth="1"/>
    <col min="3850" max="3850" width="16.5703125" style="623" bestFit="1" customWidth="1"/>
    <col min="3851" max="3851" width="11.85546875" style="623" bestFit="1" customWidth="1"/>
    <col min="3852" max="3852" width="15.42578125" style="623" bestFit="1" customWidth="1"/>
    <col min="3853" max="3853" width="16.5703125" style="623" bestFit="1" customWidth="1"/>
    <col min="3854" max="4095" width="11.42578125" style="623"/>
    <col min="4096" max="4096" width="0" style="623" hidden="1" customWidth="1"/>
    <col min="4097" max="4097" width="45.7109375" style="623" customWidth="1"/>
    <col min="4098" max="4098" width="11.85546875" style="623" customWidth="1"/>
    <col min="4099" max="4099" width="15.42578125" style="623" customWidth="1"/>
    <col min="4100" max="4100" width="16.5703125" style="623" customWidth="1"/>
    <col min="4101" max="4101" width="11.85546875" style="623" bestFit="1" customWidth="1"/>
    <col min="4102" max="4102" width="15.42578125" style="623" bestFit="1" customWidth="1"/>
    <col min="4103" max="4103" width="16.5703125" style="623" bestFit="1" customWidth="1"/>
    <col min="4104" max="4104" width="11.85546875" style="623" bestFit="1" customWidth="1"/>
    <col min="4105" max="4105" width="15.42578125" style="623" bestFit="1" customWidth="1"/>
    <col min="4106" max="4106" width="16.5703125" style="623" bestFit="1" customWidth="1"/>
    <col min="4107" max="4107" width="11.85546875" style="623" bestFit="1" customWidth="1"/>
    <col min="4108" max="4108" width="15.42578125" style="623" bestFit="1" customWidth="1"/>
    <col min="4109" max="4109" width="16.5703125" style="623" bestFit="1" customWidth="1"/>
    <col min="4110" max="4351" width="11.42578125" style="623"/>
    <col min="4352" max="4352" width="0" style="623" hidden="1" customWidth="1"/>
    <col min="4353" max="4353" width="45.7109375" style="623" customWidth="1"/>
    <col min="4354" max="4354" width="11.85546875" style="623" customWidth="1"/>
    <col min="4355" max="4355" width="15.42578125" style="623" customWidth="1"/>
    <col min="4356" max="4356" width="16.5703125" style="623" customWidth="1"/>
    <col min="4357" max="4357" width="11.85546875" style="623" bestFit="1" customWidth="1"/>
    <col min="4358" max="4358" width="15.42578125" style="623" bestFit="1" customWidth="1"/>
    <col min="4359" max="4359" width="16.5703125" style="623" bestFit="1" customWidth="1"/>
    <col min="4360" max="4360" width="11.85546875" style="623" bestFit="1" customWidth="1"/>
    <col min="4361" max="4361" width="15.42578125" style="623" bestFit="1" customWidth="1"/>
    <col min="4362" max="4362" width="16.5703125" style="623" bestFit="1" customWidth="1"/>
    <col min="4363" max="4363" width="11.85546875" style="623" bestFit="1" customWidth="1"/>
    <col min="4364" max="4364" width="15.42578125" style="623" bestFit="1" customWidth="1"/>
    <col min="4365" max="4365" width="16.5703125" style="623" bestFit="1" customWidth="1"/>
    <col min="4366" max="4607" width="11.42578125" style="623"/>
    <col min="4608" max="4608" width="0" style="623" hidden="1" customWidth="1"/>
    <col min="4609" max="4609" width="45.7109375" style="623" customWidth="1"/>
    <col min="4610" max="4610" width="11.85546875" style="623" customWidth="1"/>
    <col min="4611" max="4611" width="15.42578125" style="623" customWidth="1"/>
    <col min="4612" max="4612" width="16.5703125" style="623" customWidth="1"/>
    <col min="4613" max="4613" width="11.85546875" style="623" bestFit="1" customWidth="1"/>
    <col min="4614" max="4614" width="15.42578125" style="623" bestFit="1" customWidth="1"/>
    <col min="4615" max="4615" width="16.5703125" style="623" bestFit="1" customWidth="1"/>
    <col min="4616" max="4616" width="11.85546875" style="623" bestFit="1" customWidth="1"/>
    <col min="4617" max="4617" width="15.42578125" style="623" bestFit="1" customWidth="1"/>
    <col min="4618" max="4618" width="16.5703125" style="623" bestFit="1" customWidth="1"/>
    <col min="4619" max="4619" width="11.85546875" style="623" bestFit="1" customWidth="1"/>
    <col min="4620" max="4620" width="15.42578125" style="623" bestFit="1" customWidth="1"/>
    <col min="4621" max="4621" width="16.5703125" style="623" bestFit="1" customWidth="1"/>
    <col min="4622" max="4863" width="11.42578125" style="623"/>
    <col min="4864" max="4864" width="0" style="623" hidden="1" customWidth="1"/>
    <col min="4865" max="4865" width="45.7109375" style="623" customWidth="1"/>
    <col min="4866" max="4866" width="11.85546875" style="623" customWidth="1"/>
    <col min="4867" max="4867" width="15.42578125" style="623" customWidth="1"/>
    <col min="4868" max="4868" width="16.5703125" style="623" customWidth="1"/>
    <col min="4869" max="4869" width="11.85546875" style="623" bestFit="1" customWidth="1"/>
    <col min="4870" max="4870" width="15.42578125" style="623" bestFit="1" customWidth="1"/>
    <col min="4871" max="4871" width="16.5703125" style="623" bestFit="1" customWidth="1"/>
    <col min="4872" max="4872" width="11.85546875" style="623" bestFit="1" customWidth="1"/>
    <col min="4873" max="4873" width="15.42578125" style="623" bestFit="1" customWidth="1"/>
    <col min="4874" max="4874" width="16.5703125" style="623" bestFit="1" customWidth="1"/>
    <col min="4875" max="4875" width="11.85546875" style="623" bestFit="1" customWidth="1"/>
    <col min="4876" max="4876" width="15.42578125" style="623" bestFit="1" customWidth="1"/>
    <col min="4877" max="4877" width="16.5703125" style="623" bestFit="1" customWidth="1"/>
    <col min="4878" max="5119" width="11.42578125" style="623"/>
    <col min="5120" max="5120" width="0" style="623" hidden="1" customWidth="1"/>
    <col min="5121" max="5121" width="45.7109375" style="623" customWidth="1"/>
    <col min="5122" max="5122" width="11.85546875" style="623" customWidth="1"/>
    <col min="5123" max="5123" width="15.42578125" style="623" customWidth="1"/>
    <col min="5124" max="5124" width="16.5703125" style="623" customWidth="1"/>
    <col min="5125" max="5125" width="11.85546875" style="623" bestFit="1" customWidth="1"/>
    <col min="5126" max="5126" width="15.42578125" style="623" bestFit="1" customWidth="1"/>
    <col min="5127" max="5127" width="16.5703125" style="623" bestFit="1" customWidth="1"/>
    <col min="5128" max="5128" width="11.85546875" style="623" bestFit="1" customWidth="1"/>
    <col min="5129" max="5129" width="15.42578125" style="623" bestFit="1" customWidth="1"/>
    <col min="5130" max="5130" width="16.5703125" style="623" bestFit="1" customWidth="1"/>
    <col min="5131" max="5131" width="11.85546875" style="623" bestFit="1" customWidth="1"/>
    <col min="5132" max="5132" width="15.42578125" style="623" bestFit="1" customWidth="1"/>
    <col min="5133" max="5133" width="16.5703125" style="623" bestFit="1" customWidth="1"/>
    <col min="5134" max="5375" width="11.42578125" style="623"/>
    <col min="5376" max="5376" width="0" style="623" hidden="1" customWidth="1"/>
    <col min="5377" max="5377" width="45.7109375" style="623" customWidth="1"/>
    <col min="5378" max="5378" width="11.85546875" style="623" customWidth="1"/>
    <col min="5379" max="5379" width="15.42578125" style="623" customWidth="1"/>
    <col min="5380" max="5380" width="16.5703125" style="623" customWidth="1"/>
    <col min="5381" max="5381" width="11.85546875" style="623" bestFit="1" customWidth="1"/>
    <col min="5382" max="5382" width="15.42578125" style="623" bestFit="1" customWidth="1"/>
    <col min="5383" max="5383" width="16.5703125" style="623" bestFit="1" customWidth="1"/>
    <col min="5384" max="5384" width="11.85546875" style="623" bestFit="1" customWidth="1"/>
    <col min="5385" max="5385" width="15.42578125" style="623" bestFit="1" customWidth="1"/>
    <col min="5386" max="5386" width="16.5703125" style="623" bestFit="1" customWidth="1"/>
    <col min="5387" max="5387" width="11.85546875" style="623" bestFit="1" customWidth="1"/>
    <col min="5388" max="5388" width="15.42578125" style="623" bestFit="1" customWidth="1"/>
    <col min="5389" max="5389" width="16.5703125" style="623" bestFit="1" customWidth="1"/>
    <col min="5390" max="5631" width="11.42578125" style="623"/>
    <col min="5632" max="5632" width="0" style="623" hidden="1" customWidth="1"/>
    <col min="5633" max="5633" width="45.7109375" style="623" customWidth="1"/>
    <col min="5634" max="5634" width="11.85546875" style="623" customWidth="1"/>
    <col min="5635" max="5635" width="15.42578125" style="623" customWidth="1"/>
    <col min="5636" max="5636" width="16.5703125" style="623" customWidth="1"/>
    <col min="5637" max="5637" width="11.85546875" style="623" bestFit="1" customWidth="1"/>
    <col min="5638" max="5638" width="15.42578125" style="623" bestFit="1" customWidth="1"/>
    <col min="5639" max="5639" width="16.5703125" style="623" bestFit="1" customWidth="1"/>
    <col min="5640" max="5640" width="11.85546875" style="623" bestFit="1" customWidth="1"/>
    <col min="5641" max="5641" width="15.42578125" style="623" bestFit="1" customWidth="1"/>
    <col min="5642" max="5642" width="16.5703125" style="623" bestFit="1" customWidth="1"/>
    <col min="5643" max="5643" width="11.85546875" style="623" bestFit="1" customWidth="1"/>
    <col min="5644" max="5644" width="15.42578125" style="623" bestFit="1" customWidth="1"/>
    <col min="5645" max="5645" width="16.5703125" style="623" bestFit="1" customWidth="1"/>
    <col min="5646" max="5887" width="11.42578125" style="623"/>
    <col min="5888" max="5888" width="0" style="623" hidden="1" customWidth="1"/>
    <col min="5889" max="5889" width="45.7109375" style="623" customWidth="1"/>
    <col min="5890" max="5890" width="11.85546875" style="623" customWidth="1"/>
    <col min="5891" max="5891" width="15.42578125" style="623" customWidth="1"/>
    <col min="5892" max="5892" width="16.5703125" style="623" customWidth="1"/>
    <col min="5893" max="5893" width="11.85546875" style="623" bestFit="1" customWidth="1"/>
    <col min="5894" max="5894" width="15.42578125" style="623" bestFit="1" customWidth="1"/>
    <col min="5895" max="5895" width="16.5703125" style="623" bestFit="1" customWidth="1"/>
    <col min="5896" max="5896" width="11.85546875" style="623" bestFit="1" customWidth="1"/>
    <col min="5897" max="5897" width="15.42578125" style="623" bestFit="1" customWidth="1"/>
    <col min="5898" max="5898" width="16.5703125" style="623" bestFit="1" customWidth="1"/>
    <col min="5899" max="5899" width="11.85546875" style="623" bestFit="1" customWidth="1"/>
    <col min="5900" max="5900" width="15.42578125" style="623" bestFit="1" customWidth="1"/>
    <col min="5901" max="5901" width="16.5703125" style="623" bestFit="1" customWidth="1"/>
    <col min="5902" max="6143" width="11.42578125" style="623"/>
    <col min="6144" max="6144" width="0" style="623" hidden="1" customWidth="1"/>
    <col min="6145" max="6145" width="45.7109375" style="623" customWidth="1"/>
    <col min="6146" max="6146" width="11.85546875" style="623" customWidth="1"/>
    <col min="6147" max="6147" width="15.42578125" style="623" customWidth="1"/>
    <col min="6148" max="6148" width="16.5703125" style="623" customWidth="1"/>
    <col min="6149" max="6149" width="11.85546875" style="623" bestFit="1" customWidth="1"/>
    <col min="6150" max="6150" width="15.42578125" style="623" bestFit="1" customWidth="1"/>
    <col min="6151" max="6151" width="16.5703125" style="623" bestFit="1" customWidth="1"/>
    <col min="6152" max="6152" width="11.85546875" style="623" bestFit="1" customWidth="1"/>
    <col min="6153" max="6153" width="15.42578125" style="623" bestFit="1" customWidth="1"/>
    <col min="6154" max="6154" width="16.5703125" style="623" bestFit="1" customWidth="1"/>
    <col min="6155" max="6155" width="11.85546875" style="623" bestFit="1" customWidth="1"/>
    <col min="6156" max="6156" width="15.42578125" style="623" bestFit="1" customWidth="1"/>
    <col min="6157" max="6157" width="16.5703125" style="623" bestFit="1" customWidth="1"/>
    <col min="6158" max="6399" width="11.42578125" style="623"/>
    <col min="6400" max="6400" width="0" style="623" hidden="1" customWidth="1"/>
    <col min="6401" max="6401" width="45.7109375" style="623" customWidth="1"/>
    <col min="6402" max="6402" width="11.85546875" style="623" customWidth="1"/>
    <col min="6403" max="6403" width="15.42578125" style="623" customWidth="1"/>
    <col min="6404" max="6404" width="16.5703125" style="623" customWidth="1"/>
    <col min="6405" max="6405" width="11.85546875" style="623" bestFit="1" customWidth="1"/>
    <col min="6406" max="6406" width="15.42578125" style="623" bestFit="1" customWidth="1"/>
    <col min="6407" max="6407" width="16.5703125" style="623" bestFit="1" customWidth="1"/>
    <col min="6408" max="6408" width="11.85546875" style="623" bestFit="1" customWidth="1"/>
    <col min="6409" max="6409" width="15.42578125" style="623" bestFit="1" customWidth="1"/>
    <col min="6410" max="6410" width="16.5703125" style="623" bestFit="1" customWidth="1"/>
    <col min="6411" max="6411" width="11.85546875" style="623" bestFit="1" customWidth="1"/>
    <col min="6412" max="6412" width="15.42578125" style="623" bestFit="1" customWidth="1"/>
    <col min="6413" max="6413" width="16.5703125" style="623" bestFit="1" customWidth="1"/>
    <col min="6414" max="6655" width="11.42578125" style="623"/>
    <col min="6656" max="6656" width="0" style="623" hidden="1" customWidth="1"/>
    <col min="6657" max="6657" width="45.7109375" style="623" customWidth="1"/>
    <col min="6658" max="6658" width="11.85546875" style="623" customWidth="1"/>
    <col min="6659" max="6659" width="15.42578125" style="623" customWidth="1"/>
    <col min="6660" max="6660" width="16.5703125" style="623" customWidth="1"/>
    <col min="6661" max="6661" width="11.85546875" style="623" bestFit="1" customWidth="1"/>
    <col min="6662" max="6662" width="15.42578125" style="623" bestFit="1" customWidth="1"/>
    <col min="6663" max="6663" width="16.5703125" style="623" bestFit="1" customWidth="1"/>
    <col min="6664" max="6664" width="11.85546875" style="623" bestFit="1" customWidth="1"/>
    <col min="6665" max="6665" width="15.42578125" style="623" bestFit="1" customWidth="1"/>
    <col min="6666" max="6666" width="16.5703125" style="623" bestFit="1" customWidth="1"/>
    <col min="6667" max="6667" width="11.85546875" style="623" bestFit="1" customWidth="1"/>
    <col min="6668" max="6668" width="15.42578125" style="623" bestFit="1" customWidth="1"/>
    <col min="6669" max="6669" width="16.5703125" style="623" bestFit="1" customWidth="1"/>
    <col min="6670" max="6911" width="11.42578125" style="623"/>
    <col min="6912" max="6912" width="0" style="623" hidden="1" customWidth="1"/>
    <col min="6913" max="6913" width="45.7109375" style="623" customWidth="1"/>
    <col min="6914" max="6914" width="11.85546875" style="623" customWidth="1"/>
    <col min="6915" max="6915" width="15.42578125" style="623" customWidth="1"/>
    <col min="6916" max="6916" width="16.5703125" style="623" customWidth="1"/>
    <col min="6917" max="6917" width="11.85546875" style="623" bestFit="1" customWidth="1"/>
    <col min="6918" max="6918" width="15.42578125" style="623" bestFit="1" customWidth="1"/>
    <col min="6919" max="6919" width="16.5703125" style="623" bestFit="1" customWidth="1"/>
    <col min="6920" max="6920" width="11.85546875" style="623" bestFit="1" customWidth="1"/>
    <col min="6921" max="6921" width="15.42578125" style="623" bestFit="1" customWidth="1"/>
    <col min="6922" max="6922" width="16.5703125" style="623" bestFit="1" customWidth="1"/>
    <col min="6923" max="6923" width="11.85546875" style="623" bestFit="1" customWidth="1"/>
    <col min="6924" max="6924" width="15.42578125" style="623" bestFit="1" customWidth="1"/>
    <col min="6925" max="6925" width="16.5703125" style="623" bestFit="1" customWidth="1"/>
    <col min="6926" max="7167" width="11.42578125" style="623"/>
    <col min="7168" max="7168" width="0" style="623" hidden="1" customWidth="1"/>
    <col min="7169" max="7169" width="45.7109375" style="623" customWidth="1"/>
    <col min="7170" max="7170" width="11.85546875" style="623" customWidth="1"/>
    <col min="7171" max="7171" width="15.42578125" style="623" customWidth="1"/>
    <col min="7172" max="7172" width="16.5703125" style="623" customWidth="1"/>
    <col min="7173" max="7173" width="11.85546875" style="623" bestFit="1" customWidth="1"/>
    <col min="7174" max="7174" width="15.42578125" style="623" bestFit="1" customWidth="1"/>
    <col min="7175" max="7175" width="16.5703125" style="623" bestFit="1" customWidth="1"/>
    <col min="7176" max="7176" width="11.85546875" style="623" bestFit="1" customWidth="1"/>
    <col min="7177" max="7177" width="15.42578125" style="623" bestFit="1" customWidth="1"/>
    <col min="7178" max="7178" width="16.5703125" style="623" bestFit="1" customWidth="1"/>
    <col min="7179" max="7179" width="11.85546875" style="623" bestFit="1" customWidth="1"/>
    <col min="7180" max="7180" width="15.42578125" style="623" bestFit="1" customWidth="1"/>
    <col min="7181" max="7181" width="16.5703125" style="623" bestFit="1" customWidth="1"/>
    <col min="7182" max="7423" width="11.42578125" style="623"/>
    <col min="7424" max="7424" width="0" style="623" hidden="1" customWidth="1"/>
    <col min="7425" max="7425" width="45.7109375" style="623" customWidth="1"/>
    <col min="7426" max="7426" width="11.85546875" style="623" customWidth="1"/>
    <col min="7427" max="7427" width="15.42578125" style="623" customWidth="1"/>
    <col min="7428" max="7428" width="16.5703125" style="623" customWidth="1"/>
    <col min="7429" max="7429" width="11.85546875" style="623" bestFit="1" customWidth="1"/>
    <col min="7430" max="7430" width="15.42578125" style="623" bestFit="1" customWidth="1"/>
    <col min="7431" max="7431" width="16.5703125" style="623" bestFit="1" customWidth="1"/>
    <col min="7432" max="7432" width="11.85546875" style="623" bestFit="1" customWidth="1"/>
    <col min="7433" max="7433" width="15.42578125" style="623" bestFit="1" customWidth="1"/>
    <col min="7434" max="7434" width="16.5703125" style="623" bestFit="1" customWidth="1"/>
    <col min="7435" max="7435" width="11.85546875" style="623" bestFit="1" customWidth="1"/>
    <col min="7436" max="7436" width="15.42578125" style="623" bestFit="1" customWidth="1"/>
    <col min="7437" max="7437" width="16.5703125" style="623" bestFit="1" customWidth="1"/>
    <col min="7438" max="7679" width="11.42578125" style="623"/>
    <col min="7680" max="7680" width="0" style="623" hidden="1" customWidth="1"/>
    <col min="7681" max="7681" width="45.7109375" style="623" customWidth="1"/>
    <col min="7682" max="7682" width="11.85546875" style="623" customWidth="1"/>
    <col min="7683" max="7683" width="15.42578125" style="623" customWidth="1"/>
    <col min="7684" max="7684" width="16.5703125" style="623" customWidth="1"/>
    <col min="7685" max="7685" width="11.85546875" style="623" bestFit="1" customWidth="1"/>
    <col min="7686" max="7686" width="15.42578125" style="623" bestFit="1" customWidth="1"/>
    <col min="7687" max="7687" width="16.5703125" style="623" bestFit="1" customWidth="1"/>
    <col min="7688" max="7688" width="11.85546875" style="623" bestFit="1" customWidth="1"/>
    <col min="7689" max="7689" width="15.42578125" style="623" bestFit="1" customWidth="1"/>
    <col min="7690" max="7690" width="16.5703125" style="623" bestFit="1" customWidth="1"/>
    <col min="7691" max="7691" width="11.85546875" style="623" bestFit="1" customWidth="1"/>
    <col min="7692" max="7692" width="15.42578125" style="623" bestFit="1" customWidth="1"/>
    <col min="7693" max="7693" width="16.5703125" style="623" bestFit="1" customWidth="1"/>
    <col min="7694" max="7935" width="11.42578125" style="623"/>
    <col min="7936" max="7936" width="0" style="623" hidden="1" customWidth="1"/>
    <col min="7937" max="7937" width="45.7109375" style="623" customWidth="1"/>
    <col min="7938" max="7938" width="11.85546875" style="623" customWidth="1"/>
    <col min="7939" max="7939" width="15.42578125" style="623" customWidth="1"/>
    <col min="7940" max="7940" width="16.5703125" style="623" customWidth="1"/>
    <col min="7941" max="7941" width="11.85546875" style="623" bestFit="1" customWidth="1"/>
    <col min="7942" max="7942" width="15.42578125" style="623" bestFit="1" customWidth="1"/>
    <col min="7943" max="7943" width="16.5703125" style="623" bestFit="1" customWidth="1"/>
    <col min="7944" max="7944" width="11.85546875" style="623" bestFit="1" customWidth="1"/>
    <col min="7945" max="7945" width="15.42578125" style="623" bestFit="1" customWidth="1"/>
    <col min="7946" max="7946" width="16.5703125" style="623" bestFit="1" customWidth="1"/>
    <col min="7947" max="7947" width="11.85546875" style="623" bestFit="1" customWidth="1"/>
    <col min="7948" max="7948" width="15.42578125" style="623" bestFit="1" customWidth="1"/>
    <col min="7949" max="7949" width="16.5703125" style="623" bestFit="1" customWidth="1"/>
    <col min="7950" max="8191" width="11.42578125" style="623"/>
    <col min="8192" max="8192" width="0" style="623" hidden="1" customWidth="1"/>
    <col min="8193" max="8193" width="45.7109375" style="623" customWidth="1"/>
    <col min="8194" max="8194" width="11.85546875" style="623" customWidth="1"/>
    <col min="8195" max="8195" width="15.42578125" style="623" customWidth="1"/>
    <col min="8196" max="8196" width="16.5703125" style="623" customWidth="1"/>
    <col min="8197" max="8197" width="11.85546875" style="623" bestFit="1" customWidth="1"/>
    <col min="8198" max="8198" width="15.42578125" style="623" bestFit="1" customWidth="1"/>
    <col min="8199" max="8199" width="16.5703125" style="623" bestFit="1" customWidth="1"/>
    <col min="8200" max="8200" width="11.85546875" style="623" bestFit="1" customWidth="1"/>
    <col min="8201" max="8201" width="15.42578125" style="623" bestFit="1" customWidth="1"/>
    <col min="8202" max="8202" width="16.5703125" style="623" bestFit="1" customWidth="1"/>
    <col min="8203" max="8203" width="11.85546875" style="623" bestFit="1" customWidth="1"/>
    <col min="8204" max="8204" width="15.42578125" style="623" bestFit="1" customWidth="1"/>
    <col min="8205" max="8205" width="16.5703125" style="623" bestFit="1" customWidth="1"/>
    <col min="8206" max="8447" width="11.42578125" style="623"/>
    <col min="8448" max="8448" width="0" style="623" hidden="1" customWidth="1"/>
    <col min="8449" max="8449" width="45.7109375" style="623" customWidth="1"/>
    <col min="8450" max="8450" width="11.85546875" style="623" customWidth="1"/>
    <col min="8451" max="8451" width="15.42578125" style="623" customWidth="1"/>
    <col min="8452" max="8452" width="16.5703125" style="623" customWidth="1"/>
    <col min="8453" max="8453" width="11.85546875" style="623" bestFit="1" customWidth="1"/>
    <col min="8454" max="8454" width="15.42578125" style="623" bestFit="1" customWidth="1"/>
    <col min="8455" max="8455" width="16.5703125" style="623" bestFit="1" customWidth="1"/>
    <col min="8456" max="8456" width="11.85546875" style="623" bestFit="1" customWidth="1"/>
    <col min="8457" max="8457" width="15.42578125" style="623" bestFit="1" customWidth="1"/>
    <col min="8458" max="8458" width="16.5703125" style="623" bestFit="1" customWidth="1"/>
    <col min="8459" max="8459" width="11.85546875" style="623" bestFit="1" customWidth="1"/>
    <col min="8460" max="8460" width="15.42578125" style="623" bestFit="1" customWidth="1"/>
    <col min="8461" max="8461" width="16.5703125" style="623" bestFit="1" customWidth="1"/>
    <col min="8462" max="8703" width="11.42578125" style="623"/>
    <col min="8704" max="8704" width="0" style="623" hidden="1" customWidth="1"/>
    <col min="8705" max="8705" width="45.7109375" style="623" customWidth="1"/>
    <col min="8706" max="8706" width="11.85546875" style="623" customWidth="1"/>
    <col min="8707" max="8707" width="15.42578125" style="623" customWidth="1"/>
    <col min="8708" max="8708" width="16.5703125" style="623" customWidth="1"/>
    <col min="8709" max="8709" width="11.85546875" style="623" bestFit="1" customWidth="1"/>
    <col min="8710" max="8710" width="15.42578125" style="623" bestFit="1" customWidth="1"/>
    <col min="8711" max="8711" width="16.5703125" style="623" bestFit="1" customWidth="1"/>
    <col min="8712" max="8712" width="11.85546875" style="623" bestFit="1" customWidth="1"/>
    <col min="8713" max="8713" width="15.42578125" style="623" bestFit="1" customWidth="1"/>
    <col min="8714" max="8714" width="16.5703125" style="623" bestFit="1" customWidth="1"/>
    <col min="8715" max="8715" width="11.85546875" style="623" bestFit="1" customWidth="1"/>
    <col min="8716" max="8716" width="15.42578125" style="623" bestFit="1" customWidth="1"/>
    <col min="8717" max="8717" width="16.5703125" style="623" bestFit="1" customWidth="1"/>
    <col min="8718" max="8959" width="11.42578125" style="623"/>
    <col min="8960" max="8960" width="0" style="623" hidden="1" customWidth="1"/>
    <col min="8961" max="8961" width="45.7109375" style="623" customWidth="1"/>
    <col min="8962" max="8962" width="11.85546875" style="623" customWidth="1"/>
    <col min="8963" max="8963" width="15.42578125" style="623" customWidth="1"/>
    <col min="8964" max="8964" width="16.5703125" style="623" customWidth="1"/>
    <col min="8965" max="8965" width="11.85546875" style="623" bestFit="1" customWidth="1"/>
    <col min="8966" max="8966" width="15.42578125" style="623" bestFit="1" customWidth="1"/>
    <col min="8967" max="8967" width="16.5703125" style="623" bestFit="1" customWidth="1"/>
    <col min="8968" max="8968" width="11.85546875" style="623" bestFit="1" customWidth="1"/>
    <col min="8969" max="8969" width="15.42578125" style="623" bestFit="1" customWidth="1"/>
    <col min="8970" max="8970" width="16.5703125" style="623" bestFit="1" customWidth="1"/>
    <col min="8971" max="8971" width="11.85546875" style="623" bestFit="1" customWidth="1"/>
    <col min="8972" max="8972" width="15.42578125" style="623" bestFit="1" customWidth="1"/>
    <col min="8973" max="8973" width="16.5703125" style="623" bestFit="1" customWidth="1"/>
    <col min="8974" max="9215" width="11.42578125" style="623"/>
    <col min="9216" max="9216" width="0" style="623" hidden="1" customWidth="1"/>
    <col min="9217" max="9217" width="45.7109375" style="623" customWidth="1"/>
    <col min="9218" max="9218" width="11.85546875" style="623" customWidth="1"/>
    <col min="9219" max="9219" width="15.42578125" style="623" customWidth="1"/>
    <col min="9220" max="9220" width="16.5703125" style="623" customWidth="1"/>
    <col min="9221" max="9221" width="11.85546875" style="623" bestFit="1" customWidth="1"/>
    <col min="9222" max="9222" width="15.42578125" style="623" bestFit="1" customWidth="1"/>
    <col min="9223" max="9223" width="16.5703125" style="623" bestFit="1" customWidth="1"/>
    <col min="9224" max="9224" width="11.85546875" style="623" bestFit="1" customWidth="1"/>
    <col min="9225" max="9225" width="15.42578125" style="623" bestFit="1" customWidth="1"/>
    <col min="9226" max="9226" width="16.5703125" style="623" bestFit="1" customWidth="1"/>
    <col min="9227" max="9227" width="11.85546875" style="623" bestFit="1" customWidth="1"/>
    <col min="9228" max="9228" width="15.42578125" style="623" bestFit="1" customWidth="1"/>
    <col min="9229" max="9229" width="16.5703125" style="623" bestFit="1" customWidth="1"/>
    <col min="9230" max="9471" width="11.42578125" style="623"/>
    <col min="9472" max="9472" width="0" style="623" hidden="1" customWidth="1"/>
    <col min="9473" max="9473" width="45.7109375" style="623" customWidth="1"/>
    <col min="9474" max="9474" width="11.85546875" style="623" customWidth="1"/>
    <col min="9475" max="9475" width="15.42578125" style="623" customWidth="1"/>
    <col min="9476" max="9476" width="16.5703125" style="623" customWidth="1"/>
    <col min="9477" max="9477" width="11.85546875" style="623" bestFit="1" customWidth="1"/>
    <col min="9478" max="9478" width="15.42578125" style="623" bestFit="1" customWidth="1"/>
    <col min="9479" max="9479" width="16.5703125" style="623" bestFit="1" customWidth="1"/>
    <col min="9480" max="9480" width="11.85546875" style="623" bestFit="1" customWidth="1"/>
    <col min="9481" max="9481" width="15.42578125" style="623" bestFit="1" customWidth="1"/>
    <col min="9482" max="9482" width="16.5703125" style="623" bestFit="1" customWidth="1"/>
    <col min="9483" max="9483" width="11.85546875" style="623" bestFit="1" customWidth="1"/>
    <col min="9484" max="9484" width="15.42578125" style="623" bestFit="1" customWidth="1"/>
    <col min="9485" max="9485" width="16.5703125" style="623" bestFit="1" customWidth="1"/>
    <col min="9486" max="9727" width="11.42578125" style="623"/>
    <col min="9728" max="9728" width="0" style="623" hidden="1" customWidth="1"/>
    <col min="9729" max="9729" width="45.7109375" style="623" customWidth="1"/>
    <col min="9730" max="9730" width="11.85546875" style="623" customWidth="1"/>
    <col min="9731" max="9731" width="15.42578125" style="623" customWidth="1"/>
    <col min="9732" max="9732" width="16.5703125" style="623" customWidth="1"/>
    <col min="9733" max="9733" width="11.85546875" style="623" bestFit="1" customWidth="1"/>
    <col min="9734" max="9734" width="15.42578125" style="623" bestFit="1" customWidth="1"/>
    <col min="9735" max="9735" width="16.5703125" style="623" bestFit="1" customWidth="1"/>
    <col min="9736" max="9736" width="11.85546875" style="623" bestFit="1" customWidth="1"/>
    <col min="9737" max="9737" width="15.42578125" style="623" bestFit="1" customWidth="1"/>
    <col min="9738" max="9738" width="16.5703125" style="623" bestFit="1" customWidth="1"/>
    <col min="9739" max="9739" width="11.85546875" style="623" bestFit="1" customWidth="1"/>
    <col min="9740" max="9740" width="15.42578125" style="623" bestFit="1" customWidth="1"/>
    <col min="9741" max="9741" width="16.5703125" style="623" bestFit="1" customWidth="1"/>
    <col min="9742" max="9983" width="11.42578125" style="623"/>
    <col min="9984" max="9984" width="0" style="623" hidden="1" customWidth="1"/>
    <col min="9985" max="9985" width="45.7109375" style="623" customWidth="1"/>
    <col min="9986" max="9986" width="11.85546875" style="623" customWidth="1"/>
    <col min="9987" max="9987" width="15.42578125" style="623" customWidth="1"/>
    <col min="9988" max="9988" width="16.5703125" style="623" customWidth="1"/>
    <col min="9989" max="9989" width="11.85546875" style="623" bestFit="1" customWidth="1"/>
    <col min="9990" max="9990" width="15.42578125" style="623" bestFit="1" customWidth="1"/>
    <col min="9991" max="9991" width="16.5703125" style="623" bestFit="1" customWidth="1"/>
    <col min="9992" max="9992" width="11.85546875" style="623" bestFit="1" customWidth="1"/>
    <col min="9993" max="9993" width="15.42578125" style="623" bestFit="1" customWidth="1"/>
    <col min="9994" max="9994" width="16.5703125" style="623" bestFit="1" customWidth="1"/>
    <col min="9995" max="9995" width="11.85546875" style="623" bestFit="1" customWidth="1"/>
    <col min="9996" max="9996" width="15.42578125" style="623" bestFit="1" customWidth="1"/>
    <col min="9997" max="9997" width="16.5703125" style="623" bestFit="1" customWidth="1"/>
    <col min="9998" max="10239" width="11.42578125" style="623"/>
    <col min="10240" max="10240" width="0" style="623" hidden="1" customWidth="1"/>
    <col min="10241" max="10241" width="45.7109375" style="623" customWidth="1"/>
    <col min="10242" max="10242" width="11.85546875" style="623" customWidth="1"/>
    <col min="10243" max="10243" width="15.42578125" style="623" customWidth="1"/>
    <col min="10244" max="10244" width="16.5703125" style="623" customWidth="1"/>
    <col min="10245" max="10245" width="11.85546875" style="623" bestFit="1" customWidth="1"/>
    <col min="10246" max="10246" width="15.42578125" style="623" bestFit="1" customWidth="1"/>
    <col min="10247" max="10247" width="16.5703125" style="623" bestFit="1" customWidth="1"/>
    <col min="10248" max="10248" width="11.85546875" style="623" bestFit="1" customWidth="1"/>
    <col min="10249" max="10249" width="15.42578125" style="623" bestFit="1" customWidth="1"/>
    <col min="10250" max="10250" width="16.5703125" style="623" bestFit="1" customWidth="1"/>
    <col min="10251" max="10251" width="11.85546875" style="623" bestFit="1" customWidth="1"/>
    <col min="10252" max="10252" width="15.42578125" style="623" bestFit="1" customWidth="1"/>
    <col min="10253" max="10253" width="16.5703125" style="623" bestFit="1" customWidth="1"/>
    <col min="10254" max="10495" width="11.42578125" style="623"/>
    <col min="10496" max="10496" width="0" style="623" hidden="1" customWidth="1"/>
    <col min="10497" max="10497" width="45.7109375" style="623" customWidth="1"/>
    <col min="10498" max="10498" width="11.85546875" style="623" customWidth="1"/>
    <col min="10499" max="10499" width="15.42578125" style="623" customWidth="1"/>
    <col min="10500" max="10500" width="16.5703125" style="623" customWidth="1"/>
    <col min="10501" max="10501" width="11.85546875" style="623" bestFit="1" customWidth="1"/>
    <col min="10502" max="10502" width="15.42578125" style="623" bestFit="1" customWidth="1"/>
    <col min="10503" max="10503" width="16.5703125" style="623" bestFit="1" customWidth="1"/>
    <col min="10504" max="10504" width="11.85546875" style="623" bestFit="1" customWidth="1"/>
    <col min="10505" max="10505" width="15.42578125" style="623" bestFit="1" customWidth="1"/>
    <col min="10506" max="10506" width="16.5703125" style="623" bestFit="1" customWidth="1"/>
    <col min="10507" max="10507" width="11.85546875" style="623" bestFit="1" customWidth="1"/>
    <col min="10508" max="10508" width="15.42578125" style="623" bestFit="1" customWidth="1"/>
    <col min="10509" max="10509" width="16.5703125" style="623" bestFit="1" customWidth="1"/>
    <col min="10510" max="10751" width="11.42578125" style="623"/>
    <col min="10752" max="10752" width="0" style="623" hidden="1" customWidth="1"/>
    <col min="10753" max="10753" width="45.7109375" style="623" customWidth="1"/>
    <col min="10754" max="10754" width="11.85546875" style="623" customWidth="1"/>
    <col min="10755" max="10755" width="15.42578125" style="623" customWidth="1"/>
    <col min="10756" max="10756" width="16.5703125" style="623" customWidth="1"/>
    <col min="10757" max="10757" width="11.85546875" style="623" bestFit="1" customWidth="1"/>
    <col min="10758" max="10758" width="15.42578125" style="623" bestFit="1" customWidth="1"/>
    <col min="10759" max="10759" width="16.5703125" style="623" bestFit="1" customWidth="1"/>
    <col min="10760" max="10760" width="11.85546875" style="623" bestFit="1" customWidth="1"/>
    <col min="10761" max="10761" width="15.42578125" style="623" bestFit="1" customWidth="1"/>
    <col min="10762" max="10762" width="16.5703125" style="623" bestFit="1" customWidth="1"/>
    <col min="10763" max="10763" width="11.85546875" style="623" bestFit="1" customWidth="1"/>
    <col min="10764" max="10764" width="15.42578125" style="623" bestFit="1" customWidth="1"/>
    <col min="10765" max="10765" width="16.5703125" style="623" bestFit="1" customWidth="1"/>
    <col min="10766" max="11007" width="11.42578125" style="623"/>
    <col min="11008" max="11008" width="0" style="623" hidden="1" customWidth="1"/>
    <col min="11009" max="11009" width="45.7109375" style="623" customWidth="1"/>
    <col min="11010" max="11010" width="11.85546875" style="623" customWidth="1"/>
    <col min="11011" max="11011" width="15.42578125" style="623" customWidth="1"/>
    <col min="11012" max="11012" width="16.5703125" style="623" customWidth="1"/>
    <col min="11013" max="11013" width="11.85546875" style="623" bestFit="1" customWidth="1"/>
    <col min="11014" max="11014" width="15.42578125" style="623" bestFit="1" customWidth="1"/>
    <col min="11015" max="11015" width="16.5703125" style="623" bestFit="1" customWidth="1"/>
    <col min="11016" max="11016" width="11.85546875" style="623" bestFit="1" customWidth="1"/>
    <col min="11017" max="11017" width="15.42578125" style="623" bestFit="1" customWidth="1"/>
    <col min="11018" max="11018" width="16.5703125" style="623" bestFit="1" customWidth="1"/>
    <col min="11019" max="11019" width="11.85546875" style="623" bestFit="1" customWidth="1"/>
    <col min="11020" max="11020" width="15.42578125" style="623" bestFit="1" customWidth="1"/>
    <col min="11021" max="11021" width="16.5703125" style="623" bestFit="1" customWidth="1"/>
    <col min="11022" max="11263" width="11.42578125" style="623"/>
    <col min="11264" max="11264" width="0" style="623" hidden="1" customWidth="1"/>
    <col min="11265" max="11265" width="45.7109375" style="623" customWidth="1"/>
    <col min="11266" max="11266" width="11.85546875" style="623" customWidth="1"/>
    <col min="11267" max="11267" width="15.42578125" style="623" customWidth="1"/>
    <col min="11268" max="11268" width="16.5703125" style="623" customWidth="1"/>
    <col min="11269" max="11269" width="11.85546875" style="623" bestFit="1" customWidth="1"/>
    <col min="11270" max="11270" width="15.42578125" style="623" bestFit="1" customWidth="1"/>
    <col min="11271" max="11271" width="16.5703125" style="623" bestFit="1" customWidth="1"/>
    <col min="11272" max="11272" width="11.85546875" style="623" bestFit="1" customWidth="1"/>
    <col min="11273" max="11273" width="15.42578125" style="623" bestFit="1" customWidth="1"/>
    <col min="11274" max="11274" width="16.5703125" style="623" bestFit="1" customWidth="1"/>
    <col min="11275" max="11275" width="11.85546875" style="623" bestFit="1" customWidth="1"/>
    <col min="11276" max="11276" width="15.42578125" style="623" bestFit="1" customWidth="1"/>
    <col min="11277" max="11277" width="16.5703125" style="623" bestFit="1" customWidth="1"/>
    <col min="11278" max="11519" width="11.42578125" style="623"/>
    <col min="11520" max="11520" width="0" style="623" hidden="1" customWidth="1"/>
    <col min="11521" max="11521" width="45.7109375" style="623" customWidth="1"/>
    <col min="11522" max="11522" width="11.85546875" style="623" customWidth="1"/>
    <col min="11523" max="11523" width="15.42578125" style="623" customWidth="1"/>
    <col min="11524" max="11524" width="16.5703125" style="623" customWidth="1"/>
    <col min="11525" max="11525" width="11.85546875" style="623" bestFit="1" customWidth="1"/>
    <col min="11526" max="11526" width="15.42578125" style="623" bestFit="1" customWidth="1"/>
    <col min="11527" max="11527" width="16.5703125" style="623" bestFit="1" customWidth="1"/>
    <col min="11528" max="11528" width="11.85546875" style="623" bestFit="1" customWidth="1"/>
    <col min="11529" max="11529" width="15.42578125" style="623" bestFit="1" customWidth="1"/>
    <col min="11530" max="11530" width="16.5703125" style="623" bestFit="1" customWidth="1"/>
    <col min="11531" max="11531" width="11.85546875" style="623" bestFit="1" customWidth="1"/>
    <col min="11532" max="11532" width="15.42578125" style="623" bestFit="1" customWidth="1"/>
    <col min="11533" max="11533" width="16.5703125" style="623" bestFit="1" customWidth="1"/>
    <col min="11534" max="11775" width="11.42578125" style="623"/>
    <col min="11776" max="11776" width="0" style="623" hidden="1" customWidth="1"/>
    <col min="11777" max="11777" width="45.7109375" style="623" customWidth="1"/>
    <col min="11778" max="11778" width="11.85546875" style="623" customWidth="1"/>
    <col min="11779" max="11779" width="15.42578125" style="623" customWidth="1"/>
    <col min="11780" max="11780" width="16.5703125" style="623" customWidth="1"/>
    <col min="11781" max="11781" width="11.85546875" style="623" bestFit="1" customWidth="1"/>
    <col min="11782" max="11782" width="15.42578125" style="623" bestFit="1" customWidth="1"/>
    <col min="11783" max="11783" width="16.5703125" style="623" bestFit="1" customWidth="1"/>
    <col min="11784" max="11784" width="11.85546875" style="623" bestFit="1" customWidth="1"/>
    <col min="11785" max="11785" width="15.42578125" style="623" bestFit="1" customWidth="1"/>
    <col min="11786" max="11786" width="16.5703125" style="623" bestFit="1" customWidth="1"/>
    <col min="11787" max="11787" width="11.85546875" style="623" bestFit="1" customWidth="1"/>
    <col min="11788" max="11788" width="15.42578125" style="623" bestFit="1" customWidth="1"/>
    <col min="11789" max="11789" width="16.5703125" style="623" bestFit="1" customWidth="1"/>
    <col min="11790" max="12031" width="11.42578125" style="623"/>
    <col min="12032" max="12032" width="0" style="623" hidden="1" customWidth="1"/>
    <col min="12033" max="12033" width="45.7109375" style="623" customWidth="1"/>
    <col min="12034" max="12034" width="11.85546875" style="623" customWidth="1"/>
    <col min="12035" max="12035" width="15.42578125" style="623" customWidth="1"/>
    <col min="12036" max="12036" width="16.5703125" style="623" customWidth="1"/>
    <col min="12037" max="12037" width="11.85546875" style="623" bestFit="1" customWidth="1"/>
    <col min="12038" max="12038" width="15.42578125" style="623" bestFit="1" customWidth="1"/>
    <col min="12039" max="12039" width="16.5703125" style="623" bestFit="1" customWidth="1"/>
    <col min="12040" max="12040" width="11.85546875" style="623" bestFit="1" customWidth="1"/>
    <col min="12041" max="12041" width="15.42578125" style="623" bestFit="1" customWidth="1"/>
    <col min="12042" max="12042" width="16.5703125" style="623" bestFit="1" customWidth="1"/>
    <col min="12043" max="12043" width="11.85546875" style="623" bestFit="1" customWidth="1"/>
    <col min="12044" max="12044" width="15.42578125" style="623" bestFit="1" customWidth="1"/>
    <col min="12045" max="12045" width="16.5703125" style="623" bestFit="1" customWidth="1"/>
    <col min="12046" max="12287" width="11.42578125" style="623"/>
    <col min="12288" max="12288" width="0" style="623" hidden="1" customWidth="1"/>
    <col min="12289" max="12289" width="45.7109375" style="623" customWidth="1"/>
    <col min="12290" max="12290" width="11.85546875" style="623" customWidth="1"/>
    <col min="12291" max="12291" width="15.42578125" style="623" customWidth="1"/>
    <col min="12292" max="12292" width="16.5703125" style="623" customWidth="1"/>
    <col min="12293" max="12293" width="11.85546875" style="623" bestFit="1" customWidth="1"/>
    <col min="12294" max="12294" width="15.42578125" style="623" bestFit="1" customWidth="1"/>
    <col min="12295" max="12295" width="16.5703125" style="623" bestFit="1" customWidth="1"/>
    <col min="12296" max="12296" width="11.85546875" style="623" bestFit="1" customWidth="1"/>
    <col min="12297" max="12297" width="15.42578125" style="623" bestFit="1" customWidth="1"/>
    <col min="12298" max="12298" width="16.5703125" style="623" bestFit="1" customWidth="1"/>
    <col min="12299" max="12299" width="11.85546875" style="623" bestFit="1" customWidth="1"/>
    <col min="12300" max="12300" width="15.42578125" style="623" bestFit="1" customWidth="1"/>
    <col min="12301" max="12301" width="16.5703125" style="623" bestFit="1" customWidth="1"/>
    <col min="12302" max="12543" width="11.42578125" style="623"/>
    <col min="12544" max="12544" width="0" style="623" hidden="1" customWidth="1"/>
    <col min="12545" max="12545" width="45.7109375" style="623" customWidth="1"/>
    <col min="12546" max="12546" width="11.85546875" style="623" customWidth="1"/>
    <col min="12547" max="12547" width="15.42578125" style="623" customWidth="1"/>
    <col min="12548" max="12548" width="16.5703125" style="623" customWidth="1"/>
    <col min="12549" max="12549" width="11.85546875" style="623" bestFit="1" customWidth="1"/>
    <col min="12550" max="12550" width="15.42578125" style="623" bestFit="1" customWidth="1"/>
    <col min="12551" max="12551" width="16.5703125" style="623" bestFit="1" customWidth="1"/>
    <col min="12552" max="12552" width="11.85546875" style="623" bestFit="1" customWidth="1"/>
    <col min="12553" max="12553" width="15.42578125" style="623" bestFit="1" customWidth="1"/>
    <col min="12554" max="12554" width="16.5703125" style="623" bestFit="1" customWidth="1"/>
    <col min="12555" max="12555" width="11.85546875" style="623" bestFit="1" customWidth="1"/>
    <col min="12556" max="12556" width="15.42578125" style="623" bestFit="1" customWidth="1"/>
    <col min="12557" max="12557" width="16.5703125" style="623" bestFit="1" customWidth="1"/>
    <col min="12558" max="12799" width="11.42578125" style="623"/>
    <col min="12800" max="12800" width="0" style="623" hidden="1" customWidth="1"/>
    <col min="12801" max="12801" width="45.7109375" style="623" customWidth="1"/>
    <col min="12802" max="12802" width="11.85546875" style="623" customWidth="1"/>
    <col min="12803" max="12803" width="15.42578125" style="623" customWidth="1"/>
    <col min="12804" max="12804" width="16.5703125" style="623" customWidth="1"/>
    <col min="12805" max="12805" width="11.85546875" style="623" bestFit="1" customWidth="1"/>
    <col min="12806" max="12806" width="15.42578125" style="623" bestFit="1" customWidth="1"/>
    <col min="12807" max="12807" width="16.5703125" style="623" bestFit="1" customWidth="1"/>
    <col min="12808" max="12808" width="11.85546875" style="623" bestFit="1" customWidth="1"/>
    <col min="12809" max="12809" width="15.42578125" style="623" bestFit="1" customWidth="1"/>
    <col min="12810" max="12810" width="16.5703125" style="623" bestFit="1" customWidth="1"/>
    <col min="12811" max="12811" width="11.85546875" style="623" bestFit="1" customWidth="1"/>
    <col min="12812" max="12812" width="15.42578125" style="623" bestFit="1" customWidth="1"/>
    <col min="12813" max="12813" width="16.5703125" style="623" bestFit="1" customWidth="1"/>
    <col min="12814" max="13055" width="11.42578125" style="623"/>
    <col min="13056" max="13056" width="0" style="623" hidden="1" customWidth="1"/>
    <col min="13057" max="13057" width="45.7109375" style="623" customWidth="1"/>
    <col min="13058" max="13058" width="11.85546875" style="623" customWidth="1"/>
    <col min="13059" max="13059" width="15.42578125" style="623" customWidth="1"/>
    <col min="13060" max="13060" width="16.5703125" style="623" customWidth="1"/>
    <col min="13061" max="13061" width="11.85546875" style="623" bestFit="1" customWidth="1"/>
    <col min="13062" max="13062" width="15.42578125" style="623" bestFit="1" customWidth="1"/>
    <col min="13063" max="13063" width="16.5703125" style="623" bestFit="1" customWidth="1"/>
    <col min="13064" max="13064" width="11.85546875" style="623" bestFit="1" customWidth="1"/>
    <col min="13065" max="13065" width="15.42578125" style="623" bestFit="1" customWidth="1"/>
    <col min="13066" max="13066" width="16.5703125" style="623" bestFit="1" customWidth="1"/>
    <col min="13067" max="13067" width="11.85546875" style="623" bestFit="1" customWidth="1"/>
    <col min="13068" max="13068" width="15.42578125" style="623" bestFit="1" customWidth="1"/>
    <col min="13069" max="13069" width="16.5703125" style="623" bestFit="1" customWidth="1"/>
    <col min="13070" max="13311" width="11.42578125" style="623"/>
    <col min="13312" max="13312" width="0" style="623" hidden="1" customWidth="1"/>
    <col min="13313" max="13313" width="45.7109375" style="623" customWidth="1"/>
    <col min="13314" max="13314" width="11.85546875" style="623" customWidth="1"/>
    <col min="13315" max="13315" width="15.42578125" style="623" customWidth="1"/>
    <col min="13316" max="13316" width="16.5703125" style="623" customWidth="1"/>
    <col min="13317" max="13317" width="11.85546875" style="623" bestFit="1" customWidth="1"/>
    <col min="13318" max="13318" width="15.42578125" style="623" bestFit="1" customWidth="1"/>
    <col min="13319" max="13319" width="16.5703125" style="623" bestFit="1" customWidth="1"/>
    <col min="13320" max="13320" width="11.85546875" style="623" bestFit="1" customWidth="1"/>
    <col min="13321" max="13321" width="15.42578125" style="623" bestFit="1" customWidth="1"/>
    <col min="13322" max="13322" width="16.5703125" style="623" bestFit="1" customWidth="1"/>
    <col min="13323" max="13323" width="11.85546875" style="623" bestFit="1" customWidth="1"/>
    <col min="13324" max="13324" width="15.42578125" style="623" bestFit="1" customWidth="1"/>
    <col min="13325" max="13325" width="16.5703125" style="623" bestFit="1" customWidth="1"/>
    <col min="13326" max="13567" width="11.42578125" style="623"/>
    <col min="13568" max="13568" width="0" style="623" hidden="1" customWidth="1"/>
    <col min="13569" max="13569" width="45.7109375" style="623" customWidth="1"/>
    <col min="13570" max="13570" width="11.85546875" style="623" customWidth="1"/>
    <col min="13571" max="13571" width="15.42578125" style="623" customWidth="1"/>
    <col min="13572" max="13572" width="16.5703125" style="623" customWidth="1"/>
    <col min="13573" max="13573" width="11.85546875" style="623" bestFit="1" customWidth="1"/>
    <col min="13574" max="13574" width="15.42578125" style="623" bestFit="1" customWidth="1"/>
    <col min="13575" max="13575" width="16.5703125" style="623" bestFit="1" customWidth="1"/>
    <col min="13576" max="13576" width="11.85546875" style="623" bestFit="1" customWidth="1"/>
    <col min="13577" max="13577" width="15.42578125" style="623" bestFit="1" customWidth="1"/>
    <col min="13578" max="13578" width="16.5703125" style="623" bestFit="1" customWidth="1"/>
    <col min="13579" max="13579" width="11.85546875" style="623" bestFit="1" customWidth="1"/>
    <col min="13580" max="13580" width="15.42578125" style="623" bestFit="1" customWidth="1"/>
    <col min="13581" max="13581" width="16.5703125" style="623" bestFit="1" customWidth="1"/>
    <col min="13582" max="13823" width="11.42578125" style="623"/>
    <col min="13824" max="13824" width="0" style="623" hidden="1" customWidth="1"/>
    <col min="13825" max="13825" width="45.7109375" style="623" customWidth="1"/>
    <col min="13826" max="13826" width="11.85546875" style="623" customWidth="1"/>
    <col min="13827" max="13827" width="15.42578125" style="623" customWidth="1"/>
    <col min="13828" max="13828" width="16.5703125" style="623" customWidth="1"/>
    <col min="13829" max="13829" width="11.85546875" style="623" bestFit="1" customWidth="1"/>
    <col min="13830" max="13830" width="15.42578125" style="623" bestFit="1" customWidth="1"/>
    <col min="13831" max="13831" width="16.5703125" style="623" bestFit="1" customWidth="1"/>
    <col min="13832" max="13832" width="11.85546875" style="623" bestFit="1" customWidth="1"/>
    <col min="13833" max="13833" width="15.42578125" style="623" bestFit="1" customWidth="1"/>
    <col min="13834" max="13834" width="16.5703125" style="623" bestFit="1" customWidth="1"/>
    <col min="13835" max="13835" width="11.85546875" style="623" bestFit="1" customWidth="1"/>
    <col min="13836" max="13836" width="15.42578125" style="623" bestFit="1" customWidth="1"/>
    <col min="13837" max="13837" width="16.5703125" style="623" bestFit="1" customWidth="1"/>
    <col min="13838" max="14079" width="11.42578125" style="623"/>
    <col min="14080" max="14080" width="0" style="623" hidden="1" customWidth="1"/>
    <col min="14081" max="14081" width="45.7109375" style="623" customWidth="1"/>
    <col min="14082" max="14082" width="11.85546875" style="623" customWidth="1"/>
    <col min="14083" max="14083" width="15.42578125" style="623" customWidth="1"/>
    <col min="14084" max="14084" width="16.5703125" style="623" customWidth="1"/>
    <col min="14085" max="14085" width="11.85546875" style="623" bestFit="1" customWidth="1"/>
    <col min="14086" max="14086" width="15.42578125" style="623" bestFit="1" customWidth="1"/>
    <col min="14087" max="14087" width="16.5703125" style="623" bestFit="1" customWidth="1"/>
    <col min="14088" max="14088" width="11.85546875" style="623" bestFit="1" customWidth="1"/>
    <col min="14089" max="14089" width="15.42578125" style="623" bestFit="1" customWidth="1"/>
    <col min="14090" max="14090" width="16.5703125" style="623" bestFit="1" customWidth="1"/>
    <col min="14091" max="14091" width="11.85546875" style="623" bestFit="1" customWidth="1"/>
    <col min="14092" max="14092" width="15.42578125" style="623" bestFit="1" customWidth="1"/>
    <col min="14093" max="14093" width="16.5703125" style="623" bestFit="1" customWidth="1"/>
    <col min="14094" max="14335" width="11.42578125" style="623"/>
    <col min="14336" max="14336" width="0" style="623" hidden="1" customWidth="1"/>
    <col min="14337" max="14337" width="45.7109375" style="623" customWidth="1"/>
    <col min="14338" max="14338" width="11.85546875" style="623" customWidth="1"/>
    <col min="14339" max="14339" width="15.42578125" style="623" customWidth="1"/>
    <col min="14340" max="14340" width="16.5703125" style="623" customWidth="1"/>
    <col min="14341" max="14341" width="11.85546875" style="623" bestFit="1" customWidth="1"/>
    <col min="14342" max="14342" width="15.42578125" style="623" bestFit="1" customWidth="1"/>
    <col min="14343" max="14343" width="16.5703125" style="623" bestFit="1" customWidth="1"/>
    <col min="14344" max="14344" width="11.85546875" style="623" bestFit="1" customWidth="1"/>
    <col min="14345" max="14345" width="15.42578125" style="623" bestFit="1" customWidth="1"/>
    <col min="14346" max="14346" width="16.5703125" style="623" bestFit="1" customWidth="1"/>
    <col min="14347" max="14347" width="11.85546875" style="623" bestFit="1" customWidth="1"/>
    <col min="14348" max="14348" width="15.42578125" style="623" bestFit="1" customWidth="1"/>
    <col min="14349" max="14349" width="16.5703125" style="623" bestFit="1" customWidth="1"/>
    <col min="14350" max="14591" width="11.42578125" style="623"/>
    <col min="14592" max="14592" width="0" style="623" hidden="1" customWidth="1"/>
    <col min="14593" max="14593" width="45.7109375" style="623" customWidth="1"/>
    <col min="14594" max="14594" width="11.85546875" style="623" customWidth="1"/>
    <col min="14595" max="14595" width="15.42578125" style="623" customWidth="1"/>
    <col min="14596" max="14596" width="16.5703125" style="623" customWidth="1"/>
    <col min="14597" max="14597" width="11.85546875" style="623" bestFit="1" customWidth="1"/>
    <col min="14598" max="14598" width="15.42578125" style="623" bestFit="1" customWidth="1"/>
    <col min="14599" max="14599" width="16.5703125" style="623" bestFit="1" customWidth="1"/>
    <col min="14600" max="14600" width="11.85546875" style="623" bestFit="1" customWidth="1"/>
    <col min="14601" max="14601" width="15.42578125" style="623" bestFit="1" customWidth="1"/>
    <col min="14602" max="14602" width="16.5703125" style="623" bestFit="1" customWidth="1"/>
    <col min="14603" max="14603" width="11.85546875" style="623" bestFit="1" customWidth="1"/>
    <col min="14604" max="14604" width="15.42578125" style="623" bestFit="1" customWidth="1"/>
    <col min="14605" max="14605" width="16.5703125" style="623" bestFit="1" customWidth="1"/>
    <col min="14606" max="14847" width="11.42578125" style="623"/>
    <col min="14848" max="14848" width="0" style="623" hidden="1" customWidth="1"/>
    <col min="14849" max="14849" width="45.7109375" style="623" customWidth="1"/>
    <col min="14850" max="14850" width="11.85546875" style="623" customWidth="1"/>
    <col min="14851" max="14851" width="15.42578125" style="623" customWidth="1"/>
    <col min="14852" max="14852" width="16.5703125" style="623" customWidth="1"/>
    <col min="14853" max="14853" width="11.85546875" style="623" bestFit="1" customWidth="1"/>
    <col min="14854" max="14854" width="15.42578125" style="623" bestFit="1" customWidth="1"/>
    <col min="14855" max="14855" width="16.5703125" style="623" bestFit="1" customWidth="1"/>
    <col min="14856" max="14856" width="11.85546875" style="623" bestFit="1" customWidth="1"/>
    <col min="14857" max="14857" width="15.42578125" style="623" bestFit="1" customWidth="1"/>
    <col min="14858" max="14858" width="16.5703125" style="623" bestFit="1" customWidth="1"/>
    <col min="14859" max="14859" width="11.85546875" style="623" bestFit="1" customWidth="1"/>
    <col min="14860" max="14860" width="15.42578125" style="623" bestFit="1" customWidth="1"/>
    <col min="14861" max="14861" width="16.5703125" style="623" bestFit="1" customWidth="1"/>
    <col min="14862" max="15103" width="11.42578125" style="623"/>
    <col min="15104" max="15104" width="0" style="623" hidden="1" customWidth="1"/>
    <col min="15105" max="15105" width="45.7109375" style="623" customWidth="1"/>
    <col min="15106" max="15106" width="11.85546875" style="623" customWidth="1"/>
    <col min="15107" max="15107" width="15.42578125" style="623" customWidth="1"/>
    <col min="15108" max="15108" width="16.5703125" style="623" customWidth="1"/>
    <col min="15109" max="15109" width="11.85546875" style="623" bestFit="1" customWidth="1"/>
    <col min="15110" max="15110" width="15.42578125" style="623" bestFit="1" customWidth="1"/>
    <col min="15111" max="15111" width="16.5703125" style="623" bestFit="1" customWidth="1"/>
    <col min="15112" max="15112" width="11.85546875" style="623" bestFit="1" customWidth="1"/>
    <col min="15113" max="15113" width="15.42578125" style="623" bestFit="1" customWidth="1"/>
    <col min="15114" max="15114" width="16.5703125" style="623" bestFit="1" customWidth="1"/>
    <col min="15115" max="15115" width="11.85546875" style="623" bestFit="1" customWidth="1"/>
    <col min="15116" max="15116" width="15.42578125" style="623" bestFit="1" customWidth="1"/>
    <col min="15117" max="15117" width="16.5703125" style="623" bestFit="1" customWidth="1"/>
    <col min="15118" max="15359" width="11.42578125" style="623"/>
    <col min="15360" max="15360" width="0" style="623" hidden="1" customWidth="1"/>
    <col min="15361" max="15361" width="45.7109375" style="623" customWidth="1"/>
    <col min="15362" max="15362" width="11.85546875" style="623" customWidth="1"/>
    <col min="15363" max="15363" width="15.42578125" style="623" customWidth="1"/>
    <col min="15364" max="15364" width="16.5703125" style="623" customWidth="1"/>
    <col min="15365" max="15365" width="11.85546875" style="623" bestFit="1" customWidth="1"/>
    <col min="15366" max="15366" width="15.42578125" style="623" bestFit="1" customWidth="1"/>
    <col min="15367" max="15367" width="16.5703125" style="623" bestFit="1" customWidth="1"/>
    <col min="15368" max="15368" width="11.85546875" style="623" bestFit="1" customWidth="1"/>
    <col min="15369" max="15369" width="15.42578125" style="623" bestFit="1" customWidth="1"/>
    <col min="15370" max="15370" width="16.5703125" style="623" bestFit="1" customWidth="1"/>
    <col min="15371" max="15371" width="11.85546875" style="623" bestFit="1" customWidth="1"/>
    <col min="15372" max="15372" width="15.42578125" style="623" bestFit="1" customWidth="1"/>
    <col min="15373" max="15373" width="16.5703125" style="623" bestFit="1" customWidth="1"/>
    <col min="15374" max="15615" width="11.42578125" style="623"/>
    <col min="15616" max="15616" width="0" style="623" hidden="1" customWidth="1"/>
    <col min="15617" max="15617" width="45.7109375" style="623" customWidth="1"/>
    <col min="15618" max="15618" width="11.85546875" style="623" customWidth="1"/>
    <col min="15619" max="15619" width="15.42578125" style="623" customWidth="1"/>
    <col min="15620" max="15620" width="16.5703125" style="623" customWidth="1"/>
    <col min="15621" max="15621" width="11.85546875" style="623" bestFit="1" customWidth="1"/>
    <col min="15622" max="15622" width="15.42578125" style="623" bestFit="1" customWidth="1"/>
    <col min="15623" max="15623" width="16.5703125" style="623" bestFit="1" customWidth="1"/>
    <col min="15624" max="15624" width="11.85546875" style="623" bestFit="1" customWidth="1"/>
    <col min="15625" max="15625" width="15.42578125" style="623" bestFit="1" customWidth="1"/>
    <col min="15626" max="15626" width="16.5703125" style="623" bestFit="1" customWidth="1"/>
    <col min="15627" max="15627" width="11.85546875" style="623" bestFit="1" customWidth="1"/>
    <col min="15628" max="15628" width="15.42578125" style="623" bestFit="1" customWidth="1"/>
    <col min="15629" max="15629" width="16.5703125" style="623" bestFit="1" customWidth="1"/>
    <col min="15630" max="15871" width="11.42578125" style="623"/>
    <col min="15872" max="15872" width="0" style="623" hidden="1" customWidth="1"/>
    <col min="15873" max="15873" width="45.7109375" style="623" customWidth="1"/>
    <col min="15874" max="15874" width="11.85546875" style="623" customWidth="1"/>
    <col min="15875" max="15875" width="15.42578125" style="623" customWidth="1"/>
    <col min="15876" max="15876" width="16.5703125" style="623" customWidth="1"/>
    <col min="15877" max="15877" width="11.85546875" style="623" bestFit="1" customWidth="1"/>
    <col min="15878" max="15878" width="15.42578125" style="623" bestFit="1" customWidth="1"/>
    <col min="15879" max="15879" width="16.5703125" style="623" bestFit="1" customWidth="1"/>
    <col min="15880" max="15880" width="11.85546875" style="623" bestFit="1" customWidth="1"/>
    <col min="15881" max="15881" width="15.42578125" style="623" bestFit="1" customWidth="1"/>
    <col min="15882" max="15882" width="16.5703125" style="623" bestFit="1" customWidth="1"/>
    <col min="15883" max="15883" width="11.85546875" style="623" bestFit="1" customWidth="1"/>
    <col min="15884" max="15884" width="15.42578125" style="623" bestFit="1" customWidth="1"/>
    <col min="15885" max="15885" width="16.5703125" style="623" bestFit="1" customWidth="1"/>
    <col min="15886" max="16127" width="11.42578125" style="623"/>
    <col min="16128" max="16128" width="0" style="623" hidden="1" customWidth="1"/>
    <col min="16129" max="16129" width="45.7109375" style="623" customWidth="1"/>
    <col min="16130" max="16130" width="11.85546875" style="623" customWidth="1"/>
    <col min="16131" max="16131" width="15.42578125" style="623" customWidth="1"/>
    <col min="16132" max="16132" width="16.5703125" style="623" customWidth="1"/>
    <col min="16133" max="16133" width="11.85546875" style="623" bestFit="1" customWidth="1"/>
    <col min="16134" max="16134" width="15.42578125" style="623" bestFit="1" customWidth="1"/>
    <col min="16135" max="16135" width="16.5703125" style="623" bestFit="1" customWidth="1"/>
    <col min="16136" max="16136" width="11.85546875" style="623" bestFit="1" customWidth="1"/>
    <col min="16137" max="16137" width="15.42578125" style="623" bestFit="1" customWidth="1"/>
    <col min="16138" max="16138" width="16.5703125" style="623" bestFit="1" customWidth="1"/>
    <col min="16139" max="16139" width="11.85546875" style="623" bestFit="1" customWidth="1"/>
    <col min="16140" max="16140" width="15.42578125" style="623" bestFit="1" customWidth="1"/>
    <col min="16141" max="16141" width="16.5703125" style="623" bestFit="1" customWidth="1"/>
    <col min="16142" max="16384" width="11.42578125" style="623"/>
  </cols>
  <sheetData>
    <row r="1" spans="1:13" s="28" customFormat="1" ht="30" customHeight="1">
      <c r="A1" s="742" t="s">
        <v>1017</v>
      </c>
      <c r="B1" s="742"/>
      <c r="C1" s="742"/>
      <c r="D1" s="742"/>
      <c r="E1" s="742"/>
      <c r="F1" s="742"/>
      <c r="G1" s="742"/>
      <c r="H1" s="742"/>
      <c r="I1" s="742"/>
      <c r="J1" s="742"/>
      <c r="K1" s="742"/>
      <c r="L1" s="742"/>
      <c r="M1" s="742"/>
    </row>
    <row r="2" spans="1:13" s="28" customFormat="1" ht="15" customHeight="1">
      <c r="A2" s="743" t="s">
        <v>1018</v>
      </c>
      <c r="B2" s="743"/>
      <c r="C2" s="743"/>
      <c r="D2" s="743"/>
      <c r="E2" s="743"/>
      <c r="F2" s="743"/>
      <c r="G2" s="743"/>
      <c r="H2" s="743"/>
      <c r="I2" s="743"/>
      <c r="J2" s="743"/>
      <c r="K2" s="743"/>
      <c r="L2" s="743"/>
      <c r="M2" s="743"/>
    </row>
    <row r="3" spans="1:13" s="343" customFormat="1" ht="30" customHeight="1">
      <c r="A3" s="744" t="s">
        <v>511</v>
      </c>
      <c r="B3" s="744"/>
      <c r="C3" s="744"/>
      <c r="D3" s="744"/>
      <c r="E3" s="744"/>
      <c r="F3" s="744"/>
      <c r="G3" s="744"/>
      <c r="H3" s="744"/>
      <c r="I3" s="744"/>
      <c r="J3" s="744"/>
      <c r="K3" s="744"/>
      <c r="L3" s="744"/>
      <c r="M3" s="744"/>
    </row>
    <row r="4" spans="1:13" s="31" customFormat="1" ht="15" customHeight="1">
      <c r="A4" s="47"/>
      <c r="B4" s="47"/>
      <c r="C4" s="47"/>
      <c r="D4" s="47"/>
      <c r="E4" s="47"/>
      <c r="F4" s="47"/>
      <c r="G4" s="47"/>
      <c r="H4" s="47"/>
      <c r="I4" s="47"/>
      <c r="J4" s="47"/>
      <c r="K4" s="47"/>
      <c r="L4" s="47"/>
      <c r="M4" s="47"/>
    </row>
    <row r="5" spans="1:13" s="31" customFormat="1" ht="15" customHeight="1">
      <c r="A5" s="447"/>
      <c r="B5" s="806" t="str">
        <f>"DIC-20"</f>
        <v>DIC-20</v>
      </c>
      <c r="C5" s="806"/>
      <c r="D5" s="806"/>
      <c r="E5" s="806" t="str">
        <f>"DIC-21"</f>
        <v>DIC-21</v>
      </c>
      <c r="F5" s="806"/>
      <c r="G5" s="806"/>
      <c r="H5" s="806" t="str">
        <f>"DIC-22"</f>
        <v>DIC-22</v>
      </c>
      <c r="I5" s="806"/>
      <c r="J5" s="806"/>
      <c r="K5" s="806" t="str">
        <f>UPPER("EnE-23")</f>
        <v>ENE-23</v>
      </c>
      <c r="L5" s="806"/>
      <c r="M5" s="806"/>
    </row>
    <row r="6" spans="1:13" s="31" customFormat="1" ht="15" customHeight="1" thickBot="1">
      <c r="A6" s="448"/>
      <c r="B6" s="449" t="s">
        <v>1019</v>
      </c>
      <c r="C6" s="450" t="s">
        <v>1020</v>
      </c>
      <c r="D6" s="449" t="s">
        <v>1021</v>
      </c>
      <c r="E6" s="449" t="s">
        <v>1019</v>
      </c>
      <c r="F6" s="450" t="s">
        <v>1020</v>
      </c>
      <c r="G6" s="449" t="s">
        <v>1021</v>
      </c>
      <c r="H6" s="449" t="s">
        <v>1019</v>
      </c>
      <c r="I6" s="450" t="s">
        <v>1020</v>
      </c>
      <c r="J6" s="449" t="s">
        <v>1021</v>
      </c>
      <c r="K6" s="449" t="s">
        <v>1019</v>
      </c>
      <c r="L6" s="450" t="s">
        <v>1020</v>
      </c>
      <c r="M6" s="449" t="s">
        <v>1021</v>
      </c>
    </row>
    <row r="7" spans="1:13" s="45" customFormat="1" ht="15" customHeight="1" thickTop="1" thickBot="1">
      <c r="A7" s="451" t="s">
        <v>1022</v>
      </c>
      <c r="B7" s="451"/>
      <c r="C7" s="451"/>
      <c r="D7" s="451"/>
      <c r="E7" s="397"/>
      <c r="F7" s="397"/>
      <c r="G7" s="397"/>
      <c r="H7" s="397"/>
      <c r="I7" s="397"/>
      <c r="J7" s="397"/>
      <c r="K7" s="397"/>
      <c r="L7" s="397"/>
      <c r="M7" s="397"/>
    </row>
    <row r="8" spans="1:13" s="45" customFormat="1" ht="15" customHeight="1" thickTop="1">
      <c r="A8" s="47" t="s">
        <v>33</v>
      </c>
      <c r="B8" s="126">
        <v>22844367</v>
      </c>
      <c r="C8" s="248">
        <v>0.11923491855993945</v>
      </c>
      <c r="D8" s="126">
        <v>3</v>
      </c>
      <c r="E8" s="126">
        <v>23533738.546309996</v>
      </c>
      <c r="F8" s="248">
        <v>0.1150730887827143</v>
      </c>
      <c r="G8" s="126">
        <v>3</v>
      </c>
      <c r="H8" s="126">
        <v>23374378.329400003</v>
      </c>
      <c r="I8" s="248">
        <v>0.10725447736420544</v>
      </c>
      <c r="J8" s="126">
        <v>3</v>
      </c>
      <c r="K8" s="71">
        <v>23452843.970639996</v>
      </c>
      <c r="L8" s="248">
        <v>0.10975505825411083</v>
      </c>
      <c r="M8" s="71">
        <v>3</v>
      </c>
    </row>
    <row r="9" spans="1:13" s="45" customFormat="1" ht="15" customHeight="1">
      <c r="A9" s="47" t="s">
        <v>116</v>
      </c>
      <c r="B9" s="126">
        <v>26238688</v>
      </c>
      <c r="C9" s="248">
        <v>0.1369513905462848</v>
      </c>
      <c r="D9" s="126">
        <v>2</v>
      </c>
      <c r="E9" s="126">
        <v>29705597.856970005</v>
      </c>
      <c r="F9" s="248">
        <v>0.14525167315903134</v>
      </c>
      <c r="G9" s="126">
        <v>1</v>
      </c>
      <c r="H9" s="126">
        <v>33921879.979089998</v>
      </c>
      <c r="I9" s="248">
        <v>0.15565220418257827</v>
      </c>
      <c r="J9" s="126">
        <v>1</v>
      </c>
      <c r="K9" s="71">
        <v>31024280.720289998</v>
      </c>
      <c r="L9" s="248">
        <v>0.14518800969341017</v>
      </c>
      <c r="M9" s="71">
        <v>1</v>
      </c>
    </row>
    <row r="10" spans="1:13" s="45" customFormat="1" ht="15" customHeight="1">
      <c r="A10" s="47" t="s">
        <v>35</v>
      </c>
      <c r="B10" s="126">
        <v>28656871</v>
      </c>
      <c r="C10" s="248">
        <v>0.14957296386753419</v>
      </c>
      <c r="D10" s="126">
        <v>1</v>
      </c>
      <c r="E10" s="126">
        <v>29450236.437630009</v>
      </c>
      <c r="F10" s="248">
        <v>0.14400303061031064</v>
      </c>
      <c r="G10" s="126">
        <v>2</v>
      </c>
      <c r="H10" s="126">
        <v>29834779.571079992</v>
      </c>
      <c r="I10" s="248">
        <v>0.13689834420741134</v>
      </c>
      <c r="J10" s="126">
        <v>2</v>
      </c>
      <c r="K10" s="71">
        <v>29533724.192439999</v>
      </c>
      <c r="L10" s="248">
        <v>0.1382124753509644</v>
      </c>
      <c r="M10" s="71">
        <v>2</v>
      </c>
    </row>
    <row r="11" spans="1:13" s="45" customFormat="1" ht="15" customHeight="1">
      <c r="A11" s="47" t="s">
        <v>37</v>
      </c>
      <c r="B11" s="126">
        <v>18160773</v>
      </c>
      <c r="C11" s="248">
        <v>9.4789156978634909E-2</v>
      </c>
      <c r="D11" s="126">
        <v>4</v>
      </c>
      <c r="E11" s="126">
        <v>18788879.70411</v>
      </c>
      <c r="F11" s="248">
        <v>9.1872118748331941E-2</v>
      </c>
      <c r="G11" s="126">
        <v>4</v>
      </c>
      <c r="H11" s="126">
        <v>19210351.320550002</v>
      </c>
      <c r="I11" s="248">
        <v>8.814763592137223E-2</v>
      </c>
      <c r="J11" s="126">
        <v>5</v>
      </c>
      <c r="K11" s="71">
        <v>18075744.841359995</v>
      </c>
      <c r="L11" s="248">
        <v>8.4591209088906563E-2</v>
      </c>
      <c r="M11" s="71">
        <v>5</v>
      </c>
    </row>
    <row r="12" spans="1:13" s="45" customFormat="1" ht="15" customHeight="1">
      <c r="A12" s="47" t="s">
        <v>45</v>
      </c>
      <c r="B12" s="126">
        <v>17080761</v>
      </c>
      <c r="C12" s="248">
        <v>8.9152093677044755E-2</v>
      </c>
      <c r="D12" s="126">
        <v>5</v>
      </c>
      <c r="E12" s="126">
        <v>16632418.634089999</v>
      </c>
      <c r="F12" s="248">
        <v>8.1327655713758634E-2</v>
      </c>
      <c r="G12" s="126">
        <v>6</v>
      </c>
      <c r="H12" s="126">
        <v>16755710.978510002</v>
      </c>
      <c r="I12" s="248">
        <v>7.6884398743788968E-2</v>
      </c>
      <c r="J12" s="126">
        <v>6</v>
      </c>
      <c r="K12" s="71">
        <v>16592780.462190002</v>
      </c>
      <c r="L12" s="248">
        <v>7.7651204625979492E-2</v>
      </c>
      <c r="M12" s="71">
        <v>6</v>
      </c>
    </row>
    <row r="13" spans="1:13" s="45" customFormat="1" ht="15" customHeight="1">
      <c r="A13" s="47" t="s">
        <v>43</v>
      </c>
      <c r="B13" s="126">
        <v>9627691</v>
      </c>
      <c r="C13" s="248">
        <v>5.0251204259906257E-2</v>
      </c>
      <c r="D13" s="126">
        <v>8</v>
      </c>
      <c r="E13" s="126">
        <v>10186040.968289997</v>
      </c>
      <c r="F13" s="248">
        <v>4.9806756983462243E-2</v>
      </c>
      <c r="G13" s="126">
        <v>9</v>
      </c>
      <c r="H13" s="126">
        <v>11485124.891730001</v>
      </c>
      <c r="I13" s="248">
        <v>5.2700056889887249E-2</v>
      </c>
      <c r="J13" s="126">
        <v>8</v>
      </c>
      <c r="K13" s="71">
        <v>11488588.874619998</v>
      </c>
      <c r="L13" s="248">
        <v>5.3764513283334585E-2</v>
      </c>
      <c r="M13" s="71">
        <v>8</v>
      </c>
    </row>
    <row r="14" spans="1:13" s="45" customFormat="1" ht="15" customHeight="1">
      <c r="A14" s="47" t="s">
        <v>39</v>
      </c>
      <c r="B14" s="126">
        <v>8068322</v>
      </c>
      <c r="C14" s="248">
        <v>4.2112163431158665E-2</v>
      </c>
      <c r="D14" s="126">
        <v>10</v>
      </c>
      <c r="E14" s="126">
        <v>8041442.4690700006</v>
      </c>
      <c r="F14" s="248">
        <v>3.9320298445716925E-2</v>
      </c>
      <c r="G14" s="126">
        <v>10</v>
      </c>
      <c r="H14" s="126">
        <v>8459639.3927499987</v>
      </c>
      <c r="I14" s="248">
        <v>3.8817468810189132E-2</v>
      </c>
      <c r="J14" s="126">
        <v>10</v>
      </c>
      <c r="K14" s="71">
        <v>8560302.6040199976</v>
      </c>
      <c r="L14" s="248">
        <v>4.0060664376278324E-2</v>
      </c>
      <c r="M14" s="71">
        <v>10</v>
      </c>
    </row>
    <row r="15" spans="1:13" s="45" customFormat="1" ht="15" customHeight="1">
      <c r="A15" s="47" t="s">
        <v>41</v>
      </c>
      <c r="B15" s="126">
        <v>9181639</v>
      </c>
      <c r="C15" s="248">
        <v>4.79230603505785E-2</v>
      </c>
      <c r="D15" s="126">
        <v>9</v>
      </c>
      <c r="E15" s="126">
        <v>10477933.529379999</v>
      </c>
      <c r="F15" s="248">
        <v>5.1234026115870884E-2</v>
      </c>
      <c r="G15" s="126">
        <v>8</v>
      </c>
      <c r="H15" s="126">
        <v>11364671.477059999</v>
      </c>
      <c r="I15" s="248">
        <v>5.2147350509631762E-2</v>
      </c>
      <c r="J15" s="126">
        <v>9</v>
      </c>
      <c r="K15" s="71">
        <v>11451781.35775</v>
      </c>
      <c r="L15" s="248">
        <v>5.3592260776844834E-2</v>
      </c>
      <c r="M15" s="71">
        <v>9</v>
      </c>
    </row>
    <row r="16" spans="1:13" s="45" customFormat="1" ht="15" customHeight="1">
      <c r="A16" s="47" t="s">
        <v>47</v>
      </c>
      <c r="B16" s="126">
        <v>61880</v>
      </c>
      <c r="C16" s="248">
        <v>3.2297926051043802E-4</v>
      </c>
      <c r="D16" s="126">
        <v>46</v>
      </c>
      <c r="E16" s="126">
        <v>64629.939869999995</v>
      </c>
      <c r="F16" s="248">
        <v>3.1602147674272162E-4</v>
      </c>
      <c r="G16" s="126">
        <v>46</v>
      </c>
      <c r="H16" s="126">
        <v>67998.854350000009</v>
      </c>
      <c r="I16" s="248">
        <v>3.1201606656210856E-4</v>
      </c>
      <c r="J16" s="126">
        <v>49</v>
      </c>
      <c r="K16" s="71">
        <v>63209.659639999991</v>
      </c>
      <c r="L16" s="248">
        <v>2.9580974847637638E-4</v>
      </c>
      <c r="M16" s="71">
        <v>53</v>
      </c>
    </row>
    <row r="17" spans="1:13" s="45" customFormat="1" ht="15" customHeight="1">
      <c r="A17" s="47" t="s">
        <v>49</v>
      </c>
      <c r="B17" s="126">
        <v>10483735</v>
      </c>
      <c r="C17" s="248">
        <v>5.4719278889583008E-2</v>
      </c>
      <c r="D17" s="126">
        <v>7</v>
      </c>
      <c r="E17" s="126">
        <v>12114577.549849998</v>
      </c>
      <c r="F17" s="248">
        <v>5.923673602541786E-2</v>
      </c>
      <c r="G17" s="126">
        <v>7</v>
      </c>
      <c r="H17" s="126">
        <v>13612317.602320001</v>
      </c>
      <c r="I17" s="248">
        <v>6.2460784606881224E-2</v>
      </c>
      <c r="J17" s="126">
        <v>7</v>
      </c>
      <c r="K17" s="71">
        <v>13547846.884070002</v>
      </c>
      <c r="L17" s="248">
        <v>6.3401467465538264E-2</v>
      </c>
      <c r="M17" s="71">
        <v>7</v>
      </c>
    </row>
    <row r="18" spans="1:13" s="45" customFormat="1" ht="15" customHeight="1">
      <c r="A18" s="47" t="s">
        <v>51</v>
      </c>
      <c r="B18" s="126">
        <v>2972417</v>
      </c>
      <c r="C18" s="248">
        <v>1.5514367236403597E-2</v>
      </c>
      <c r="D18" s="126">
        <v>14</v>
      </c>
      <c r="E18" s="126">
        <v>3092769.27147</v>
      </c>
      <c r="F18" s="248">
        <v>1.5122735907853489E-2</v>
      </c>
      <c r="G18" s="126">
        <v>14</v>
      </c>
      <c r="H18" s="126">
        <v>3235302.3067799998</v>
      </c>
      <c r="I18" s="248">
        <v>1.4845342756878543E-2</v>
      </c>
      <c r="J18" s="126">
        <v>14</v>
      </c>
      <c r="K18" s="71">
        <v>3234812.8288299991</v>
      </c>
      <c r="L18" s="248">
        <v>1.5138337632478314E-2</v>
      </c>
      <c r="M18" s="71">
        <v>14</v>
      </c>
    </row>
    <row r="19" spans="1:13" s="45" customFormat="1" ht="15" customHeight="1">
      <c r="A19" s="47" t="s">
        <v>53</v>
      </c>
      <c r="B19" s="126">
        <v>15751115</v>
      </c>
      <c r="C19" s="248">
        <v>8.2212079426549248E-2</v>
      </c>
      <c r="D19" s="126">
        <v>6</v>
      </c>
      <c r="E19" s="126">
        <v>17935451.161219999</v>
      </c>
      <c r="F19" s="248">
        <v>8.7699103131096662E-2</v>
      </c>
      <c r="G19" s="126">
        <v>5</v>
      </c>
      <c r="H19" s="126">
        <v>20112102.529790003</v>
      </c>
      <c r="I19" s="248">
        <v>9.2285365417173512E-2</v>
      </c>
      <c r="J19" s="126">
        <v>4</v>
      </c>
      <c r="K19" s="71">
        <v>19699907.170590002</v>
      </c>
      <c r="L19" s="248">
        <v>9.2191994361768601E-2</v>
      </c>
      <c r="M19" s="71">
        <v>4</v>
      </c>
    </row>
    <row r="20" spans="1:13" s="45" customFormat="1" ht="15" customHeight="1">
      <c r="A20" s="47" t="s">
        <v>55</v>
      </c>
      <c r="B20" s="126">
        <v>6399976</v>
      </c>
      <c r="C20" s="248">
        <v>3.3404323137759387E-2</v>
      </c>
      <c r="D20" s="126">
        <v>11</v>
      </c>
      <c r="E20" s="126">
        <v>7141485.3032399993</v>
      </c>
      <c r="F20" s="248">
        <v>3.4919771489899547E-2</v>
      </c>
      <c r="G20" s="126">
        <v>11</v>
      </c>
      <c r="H20" s="126">
        <v>7152620.1047200002</v>
      </c>
      <c r="I20" s="248">
        <v>3.2820146927781159E-2</v>
      </c>
      <c r="J20" s="126">
        <v>11</v>
      </c>
      <c r="K20" s="71">
        <v>7283807.6476800004</v>
      </c>
      <c r="L20" s="248">
        <v>3.4086899383445689E-2</v>
      </c>
      <c r="M20" s="71">
        <v>11</v>
      </c>
    </row>
    <row r="21" spans="1:13" s="45" customFormat="1" ht="15" customHeight="1">
      <c r="A21" s="49" t="s">
        <v>440</v>
      </c>
      <c r="B21" s="126">
        <v>175528236</v>
      </c>
      <c r="C21" s="248">
        <v>0.91615998484133232</v>
      </c>
      <c r="D21" s="344"/>
      <c r="E21" s="126">
        <v>187165201.37150002</v>
      </c>
      <c r="F21" s="248">
        <v>0.91518301659020695</v>
      </c>
      <c r="G21" s="344"/>
      <c r="H21" s="71">
        <f>SUM(H8:H20)</f>
        <v>198586877.33813</v>
      </c>
      <c r="I21" s="636">
        <f>H21/$H$90</f>
        <v>0.91122559240434076</v>
      </c>
      <c r="J21" s="344"/>
      <c r="K21" s="71">
        <f>SUM(K8:K20)</f>
        <v>194009631.21412003</v>
      </c>
      <c r="L21" s="636">
        <f>K21/$K$90</f>
        <v>0.90792990404153662</v>
      </c>
      <c r="M21" s="344"/>
    </row>
    <row r="22" spans="1:13" s="45" customFormat="1" ht="15" customHeight="1">
      <c r="A22" s="47"/>
      <c r="B22" s="126"/>
      <c r="C22" s="248"/>
      <c r="D22" s="344"/>
      <c r="E22" s="126"/>
      <c r="F22" s="248"/>
      <c r="G22" s="344"/>
      <c r="H22" s="126"/>
      <c r="I22" s="248"/>
      <c r="J22" s="344"/>
      <c r="K22" s="71"/>
      <c r="L22" s="248"/>
      <c r="M22" s="47"/>
    </row>
    <row r="23" spans="1:13" s="45" customFormat="1" ht="15" customHeight="1">
      <c r="A23" s="434" t="s">
        <v>441</v>
      </c>
      <c r="B23" s="460"/>
      <c r="C23" s="452"/>
      <c r="D23" s="460"/>
      <c r="E23" s="460"/>
      <c r="F23" s="452"/>
      <c r="G23" s="460"/>
      <c r="H23" s="460"/>
      <c r="I23" s="452"/>
      <c r="J23" s="460"/>
      <c r="K23" s="705"/>
      <c r="L23" s="452"/>
      <c r="M23" s="705"/>
    </row>
    <row r="24" spans="1:13" s="45" customFormat="1" ht="15" customHeight="1">
      <c r="A24" s="47" t="s">
        <v>59</v>
      </c>
      <c r="B24" s="126">
        <v>3071552</v>
      </c>
      <c r="C24" s="248">
        <v>1.6031796922743324E-2</v>
      </c>
      <c r="D24" s="126">
        <v>13</v>
      </c>
      <c r="E24" s="126">
        <v>3705616.4035200002</v>
      </c>
      <c r="F24" s="248">
        <v>1.8119378889071579E-2</v>
      </c>
      <c r="G24" s="126">
        <v>13</v>
      </c>
      <c r="H24" s="126">
        <v>3936892.0321000004</v>
      </c>
      <c r="I24" s="248">
        <v>1.806462150101722E-2</v>
      </c>
      <c r="J24" s="126">
        <v>13</v>
      </c>
      <c r="K24" s="71">
        <v>3911139.22725</v>
      </c>
      <c r="L24" s="248">
        <v>1.8303422572722963E-2</v>
      </c>
      <c r="M24" s="71">
        <v>13</v>
      </c>
    </row>
    <row r="25" spans="1:13" s="45" customFormat="1" ht="15" customHeight="1">
      <c r="A25" s="47" t="s">
        <v>57</v>
      </c>
      <c r="B25" s="126">
        <v>434477</v>
      </c>
      <c r="C25" s="248">
        <v>2.2677288327212922E-3</v>
      </c>
      <c r="D25" s="126">
        <v>19</v>
      </c>
      <c r="E25" s="126">
        <v>441334.44633000001</v>
      </c>
      <c r="F25" s="248">
        <v>2.1579961817569E-3</v>
      </c>
      <c r="G25" s="126">
        <v>19</v>
      </c>
      <c r="H25" s="126">
        <v>414426.53825999994</v>
      </c>
      <c r="I25" s="248">
        <v>1.9016164254955031E-3</v>
      </c>
      <c r="J25" s="126">
        <v>20</v>
      </c>
      <c r="K25" s="71">
        <v>426079.86784000002</v>
      </c>
      <c r="L25" s="248">
        <v>1.9939765417885443E-3</v>
      </c>
      <c r="M25" s="71">
        <v>20</v>
      </c>
    </row>
    <row r="26" spans="1:13" s="45" customFormat="1" ht="15" customHeight="1">
      <c r="A26" s="49" t="s">
        <v>440</v>
      </c>
      <c r="B26" s="126">
        <v>3506029</v>
      </c>
      <c r="C26" s="248">
        <v>1.8299525755464615E-2</v>
      </c>
      <c r="D26" s="344"/>
      <c r="E26" s="126">
        <v>4146950.8498500003</v>
      </c>
      <c r="F26" s="248">
        <v>2.0277375070828475E-2</v>
      </c>
      <c r="G26" s="344"/>
      <c r="H26" s="71">
        <f>SUM(H24:H25)</f>
        <v>4351318.5703600002</v>
      </c>
      <c r="I26" s="636">
        <f>H26/$H$90</f>
        <v>1.9966237926512719E-2</v>
      </c>
      <c r="J26" s="344"/>
      <c r="K26" s="71">
        <f>SUM(K24:K25)</f>
        <v>4337219.09509</v>
      </c>
      <c r="L26" s="636">
        <f>K26/$K$90</f>
        <v>2.0297399114511509E-2</v>
      </c>
      <c r="M26" s="344"/>
    </row>
    <row r="27" spans="1:13" s="45" customFormat="1" ht="15" customHeight="1">
      <c r="A27" s="49"/>
      <c r="B27" s="126"/>
      <c r="C27" s="248"/>
      <c r="D27" s="344"/>
      <c r="E27" s="126"/>
      <c r="F27" s="248"/>
      <c r="G27" s="344"/>
      <c r="H27" s="126"/>
      <c r="I27" s="248"/>
      <c r="J27" s="344"/>
      <c r="K27" s="71"/>
      <c r="L27" s="248"/>
      <c r="M27" s="344"/>
    </row>
    <row r="28" spans="1:13" s="45" customFormat="1" ht="15" customHeight="1">
      <c r="A28" s="434" t="s">
        <v>1015</v>
      </c>
      <c r="B28" s="460"/>
      <c r="C28" s="452"/>
      <c r="D28" s="460"/>
      <c r="E28" s="460"/>
      <c r="F28" s="452"/>
      <c r="G28" s="460"/>
      <c r="H28" s="460"/>
      <c r="I28" s="452"/>
      <c r="J28" s="460"/>
      <c r="K28" s="705"/>
      <c r="L28" s="452"/>
      <c r="M28" s="705"/>
    </row>
    <row r="29" spans="1:13" s="45" customFormat="1" ht="15" customHeight="1">
      <c r="A29" s="186" t="s">
        <v>119</v>
      </c>
      <c r="B29" s="564">
        <v>4017968.2406000001</v>
      </c>
      <c r="C29" s="636">
        <v>2.0971564497469515E-2</v>
      </c>
      <c r="D29" s="564">
        <v>12</v>
      </c>
      <c r="E29" s="564">
        <v>3999937.96324</v>
      </c>
      <c r="F29" s="636">
        <v>1.9558525113360578E-2</v>
      </c>
      <c r="G29" s="564">
        <v>12</v>
      </c>
      <c r="H29" s="564">
        <v>4354856.0021200003</v>
      </c>
      <c r="I29" s="636">
        <v>1.9982469605031982E-2</v>
      </c>
      <c r="J29" s="564">
        <v>12</v>
      </c>
      <c r="K29" s="706">
        <v>4370124.6021199999</v>
      </c>
      <c r="L29" s="636">
        <v>2.0451390922305902E-2</v>
      </c>
      <c r="M29" s="637">
        <v>12</v>
      </c>
    </row>
    <row r="30" spans="1:13" s="45" customFormat="1" ht="15" customHeight="1">
      <c r="A30" s="638" t="s">
        <v>440</v>
      </c>
      <c r="B30" s="564">
        <v>4017968.2406000001</v>
      </c>
      <c r="C30" s="636">
        <v>2.0971564497469515E-2</v>
      </c>
      <c r="D30" s="637"/>
      <c r="E30" s="564">
        <v>3999937.96324</v>
      </c>
      <c r="F30" s="636">
        <v>1.9558525113360571E-2</v>
      </c>
      <c r="G30" s="637"/>
      <c r="H30" s="564">
        <f>SUM(H29)</f>
        <v>4354856.0021200003</v>
      </c>
      <c r="I30" s="636">
        <f>H30/$H$90</f>
        <v>1.9982469605031979E-2</v>
      </c>
      <c r="J30" s="637"/>
      <c r="K30" s="564">
        <f>SUM(K29)</f>
        <v>4370124.6021199999</v>
      </c>
      <c r="L30" s="636">
        <f>K30/$K$90</f>
        <v>2.0451390922305902E-2</v>
      </c>
      <c r="M30" s="637"/>
    </row>
    <row r="31" spans="1:13" s="45" customFormat="1" ht="15" customHeight="1">
      <c r="A31" s="47"/>
      <c r="B31" s="126"/>
      <c r="C31" s="248"/>
      <c r="D31" s="344"/>
      <c r="E31" s="126"/>
      <c r="F31" s="248"/>
      <c r="G31" s="344"/>
      <c r="H31" s="126"/>
      <c r="I31" s="248"/>
      <c r="J31" s="344"/>
      <c r="K31" s="71"/>
      <c r="L31" s="248"/>
      <c r="M31" s="47"/>
    </row>
    <row r="32" spans="1:13" s="45" customFormat="1" ht="15" customHeight="1">
      <c r="A32" s="434" t="s">
        <v>1024</v>
      </c>
      <c r="B32" s="460"/>
      <c r="C32" s="452"/>
      <c r="D32" s="460"/>
      <c r="E32" s="460"/>
      <c r="F32" s="452"/>
      <c r="G32" s="460"/>
      <c r="H32" s="460"/>
      <c r="I32" s="452"/>
      <c r="J32" s="460"/>
      <c r="K32" s="705"/>
      <c r="L32" s="452"/>
      <c r="M32" s="705"/>
    </row>
    <row r="33" spans="1:13" s="45" customFormat="1" ht="15" customHeight="1">
      <c r="A33" s="47" t="s">
        <v>62</v>
      </c>
      <c r="B33" s="126">
        <v>1527721</v>
      </c>
      <c r="C33" s="248">
        <v>7.9738558313876343E-3</v>
      </c>
      <c r="D33" s="126">
        <v>15</v>
      </c>
      <c r="E33" s="126">
        <v>1511571.7435600003</v>
      </c>
      <c r="F33" s="248">
        <v>7.3911431074088953E-3</v>
      </c>
      <c r="G33" s="126">
        <v>15</v>
      </c>
      <c r="H33" s="126">
        <v>1518667.9480799995</v>
      </c>
      <c r="I33" s="248">
        <v>6.9684821031675203E-3</v>
      </c>
      <c r="J33" s="126">
        <v>15</v>
      </c>
      <c r="K33" s="71">
        <v>1516839.5687899997</v>
      </c>
      <c r="L33" s="248">
        <v>7.0985342094587664E-3</v>
      </c>
      <c r="M33" s="71">
        <v>15</v>
      </c>
    </row>
    <row r="34" spans="1:13" s="45" customFormat="1" ht="15" customHeight="1">
      <c r="A34" s="47" t="s">
        <v>64</v>
      </c>
      <c r="B34" s="126">
        <v>719872</v>
      </c>
      <c r="C34" s="248">
        <v>3.757332356531513E-3</v>
      </c>
      <c r="D34" s="126">
        <v>17</v>
      </c>
      <c r="E34" s="126">
        <v>735049.65483999997</v>
      </c>
      <c r="F34" s="248">
        <v>3.5941775262209388E-3</v>
      </c>
      <c r="G34" s="126">
        <v>17</v>
      </c>
      <c r="H34" s="126">
        <v>801028.22201999999</v>
      </c>
      <c r="I34" s="248">
        <v>3.6755571462053572E-3</v>
      </c>
      <c r="J34" s="126">
        <v>17</v>
      </c>
      <c r="K34" s="71">
        <v>809055.57841999992</v>
      </c>
      <c r="L34" s="248">
        <v>3.7862334415162723E-3</v>
      </c>
      <c r="M34" s="71">
        <v>17</v>
      </c>
    </row>
    <row r="35" spans="1:13" s="45" customFormat="1" ht="15" customHeight="1">
      <c r="A35" s="47" t="s">
        <v>66</v>
      </c>
      <c r="B35" s="126">
        <v>165502</v>
      </c>
      <c r="C35" s="248">
        <v>8.6382859684871539E-4</v>
      </c>
      <c r="D35" s="126">
        <v>32</v>
      </c>
      <c r="E35" s="126">
        <v>160193.27019000004</v>
      </c>
      <c r="F35" s="248">
        <v>7.8329817282080691E-4</v>
      </c>
      <c r="G35" s="126">
        <v>34</v>
      </c>
      <c r="H35" s="126">
        <v>160465.53902999999</v>
      </c>
      <c r="I35" s="248">
        <v>7.3630396843456659E-4</v>
      </c>
      <c r="J35" s="126">
        <v>36</v>
      </c>
      <c r="K35" s="71">
        <v>160350.17875999998</v>
      </c>
      <c r="L35" s="248">
        <v>7.5040976833738878E-4</v>
      </c>
      <c r="M35" s="71">
        <v>37</v>
      </c>
    </row>
    <row r="36" spans="1:13" s="45" customFormat="1" ht="15" customHeight="1">
      <c r="A36" s="49" t="s">
        <v>440</v>
      </c>
      <c r="B36" s="126">
        <v>2413096</v>
      </c>
      <c r="C36" s="248">
        <v>1.2595022004212926E-2</v>
      </c>
      <c r="D36" s="344"/>
      <c r="E36" s="126">
        <v>2406814.6685900004</v>
      </c>
      <c r="F36" s="248">
        <v>1.1768618806450637E-2</v>
      </c>
      <c r="G36" s="344"/>
      <c r="H36" s="71">
        <f>SUM(H33:H35)</f>
        <v>2480161.7091299999</v>
      </c>
      <c r="I36" s="636">
        <f>H36/$H$90</f>
        <v>1.1380343217807443E-2</v>
      </c>
      <c r="J36" s="344"/>
      <c r="K36" s="71">
        <f>SUM(K33:K35)</f>
        <v>2486245.3259699997</v>
      </c>
      <c r="L36" s="636">
        <f>K36/$K$90</f>
        <v>1.1635177419312427E-2</v>
      </c>
      <c r="M36" s="344"/>
    </row>
    <row r="37" spans="1:13" s="45" customFormat="1" ht="15" customHeight="1">
      <c r="A37" s="47"/>
      <c r="B37" s="126"/>
      <c r="C37" s="248"/>
      <c r="D37" s="344"/>
      <c r="E37" s="126"/>
      <c r="F37" s="248"/>
      <c r="G37" s="344"/>
      <c r="H37" s="126"/>
      <c r="I37" s="248"/>
      <c r="J37" s="344"/>
      <c r="K37" s="71"/>
      <c r="L37" s="248"/>
      <c r="M37" s="47"/>
    </row>
    <row r="38" spans="1:13" s="19" customFormat="1" ht="15" customHeight="1">
      <c r="A38" s="434" t="s">
        <v>961</v>
      </c>
      <c r="B38" s="460"/>
      <c r="C38" s="452"/>
      <c r="D38" s="460"/>
      <c r="E38" s="460"/>
      <c r="F38" s="452"/>
      <c r="G38" s="460"/>
      <c r="H38" s="460"/>
      <c r="I38" s="452"/>
      <c r="J38" s="460"/>
      <c r="K38" s="705"/>
      <c r="L38" s="452"/>
      <c r="M38" s="705"/>
    </row>
    <row r="39" spans="1:13" s="45" customFormat="1" ht="15" customHeight="1">
      <c r="A39" s="47" t="s">
        <v>67</v>
      </c>
      <c r="B39" s="126">
        <v>1012965.9227999998</v>
      </c>
      <c r="C39" s="248">
        <v>5.400448517137264E-3</v>
      </c>
      <c r="D39" s="126">
        <v>15</v>
      </c>
      <c r="E39" s="126">
        <v>1042177.2927100002</v>
      </c>
      <c r="F39" s="248">
        <v>5.0959417219390638E-3</v>
      </c>
      <c r="G39" s="126">
        <v>16</v>
      </c>
      <c r="H39" s="126">
        <v>1173602.8252900001</v>
      </c>
      <c r="I39" s="248">
        <v>5.3851339225270819E-3</v>
      </c>
      <c r="J39" s="126">
        <v>16</v>
      </c>
      <c r="K39" s="71">
        <v>1180506.5797900001</v>
      </c>
      <c r="L39" s="248">
        <v>5.5245567913389786E-3</v>
      </c>
      <c r="M39" s="71">
        <v>16</v>
      </c>
    </row>
    <row r="40" spans="1:13" s="45" customFormat="1" ht="15" customHeight="1">
      <c r="A40" s="47" t="s">
        <v>68</v>
      </c>
      <c r="B40" s="126">
        <v>703389.98992999992</v>
      </c>
      <c r="C40" s="248">
        <v>3.7499992276015231E-3</v>
      </c>
      <c r="D40" s="126">
        <v>17</v>
      </c>
      <c r="E40" s="126">
        <v>734160.63234000001</v>
      </c>
      <c r="F40" s="248">
        <v>3.589830466578417E-3</v>
      </c>
      <c r="G40" s="126">
        <v>18</v>
      </c>
      <c r="H40" s="126">
        <v>749936.27587999986</v>
      </c>
      <c r="I40" s="248">
        <v>3.4411192542733449E-3</v>
      </c>
      <c r="J40" s="126">
        <v>18</v>
      </c>
      <c r="K40" s="71">
        <v>744061.07460000005</v>
      </c>
      <c r="L40" s="248">
        <v>3.4820709458338157E-3</v>
      </c>
      <c r="M40" s="71">
        <v>19</v>
      </c>
    </row>
    <row r="41" spans="1:13" s="45" customFormat="1" ht="15" customHeight="1">
      <c r="A41" s="47" t="s">
        <v>69</v>
      </c>
      <c r="B41" s="126">
        <v>385494.48707999993</v>
      </c>
      <c r="C41" s="248">
        <v>2.0551956233248484E-3</v>
      </c>
      <c r="D41" s="126">
        <v>19</v>
      </c>
      <c r="E41" s="126">
        <v>380901.18541999999</v>
      </c>
      <c r="F41" s="248">
        <v>1.8624952359789597E-3</v>
      </c>
      <c r="G41" s="126">
        <v>20</v>
      </c>
      <c r="H41" s="126">
        <v>383572.67802999989</v>
      </c>
      <c r="I41" s="248">
        <v>1.7600419798780721E-3</v>
      </c>
      <c r="J41" s="126">
        <v>21</v>
      </c>
      <c r="K41" s="71">
        <v>392745.27464000002</v>
      </c>
      <c r="L41" s="248">
        <v>1.837976688503235E-3</v>
      </c>
      <c r="M41" s="71">
        <v>21</v>
      </c>
    </row>
    <row r="42" spans="1:13" s="45" customFormat="1" ht="15" customHeight="1">
      <c r="A42" s="47" t="s">
        <v>70</v>
      </c>
      <c r="B42" s="126">
        <v>101009.78748000003</v>
      </c>
      <c r="C42" s="248">
        <v>5.3851580268847758E-4</v>
      </c>
      <c r="D42" s="126">
        <v>38</v>
      </c>
      <c r="E42" s="126">
        <v>92148.310669999992</v>
      </c>
      <c r="F42" s="248">
        <v>4.5057825020192909E-4</v>
      </c>
      <c r="G42" s="126">
        <v>43</v>
      </c>
      <c r="H42" s="126">
        <v>91385.698099999994</v>
      </c>
      <c r="I42" s="248">
        <v>4.1932774211797216E-4</v>
      </c>
      <c r="J42" s="126">
        <v>45</v>
      </c>
      <c r="K42" s="71">
        <v>90951.125780000002</v>
      </c>
      <c r="L42" s="248">
        <v>4.256347810422267E-4</v>
      </c>
      <c r="M42" s="71">
        <v>46</v>
      </c>
    </row>
    <row r="43" spans="1:13" s="45" customFormat="1" ht="15" customHeight="1">
      <c r="A43" s="47" t="s">
        <v>71</v>
      </c>
      <c r="B43" s="126">
        <v>187356.23733999999</v>
      </c>
      <c r="C43" s="248">
        <v>9.9885661634344222E-4</v>
      </c>
      <c r="D43" s="126">
        <v>29</v>
      </c>
      <c r="E43" s="126">
        <v>190738.77317999999</v>
      </c>
      <c r="F43" s="248">
        <v>9.3265673608367884E-4</v>
      </c>
      <c r="G43" s="126">
        <v>30</v>
      </c>
      <c r="H43" s="126">
        <v>203936.13613</v>
      </c>
      <c r="I43" s="248">
        <v>9.3577092781059923E-4</v>
      </c>
      <c r="J43" s="126">
        <v>32</v>
      </c>
      <c r="K43" s="71">
        <v>202777.46649999998</v>
      </c>
      <c r="L43" s="248">
        <v>9.4896178374742212E-4</v>
      </c>
      <c r="M43" s="71">
        <v>32</v>
      </c>
    </row>
    <row r="44" spans="1:13" s="45" customFormat="1" ht="15" customHeight="1">
      <c r="A44" s="47" t="s">
        <v>89</v>
      </c>
      <c r="B44" s="126">
        <v>101583.14547999998</v>
      </c>
      <c r="C44" s="248">
        <v>5.4157255937810995E-4</v>
      </c>
      <c r="D44" s="126">
        <v>37</v>
      </c>
      <c r="E44" s="126">
        <v>104371.91561999999</v>
      </c>
      <c r="F44" s="248">
        <v>5.1034809828145262E-4</v>
      </c>
      <c r="G44" s="126">
        <v>39</v>
      </c>
      <c r="H44" s="126">
        <v>109509.30911999999</v>
      </c>
      <c r="I44" s="248">
        <v>5.024888170569072E-4</v>
      </c>
      <c r="J44" s="126">
        <v>41</v>
      </c>
      <c r="K44" s="71">
        <v>109051.10588000002</v>
      </c>
      <c r="L44" s="248">
        <v>5.1033940674820408E-4</v>
      </c>
      <c r="M44" s="71">
        <v>42</v>
      </c>
    </row>
    <row r="45" spans="1:13" s="45" customFormat="1" ht="15" customHeight="1">
      <c r="A45" s="47" t="s">
        <v>72</v>
      </c>
      <c r="B45" s="126">
        <v>272859.53914000001</v>
      </c>
      <c r="C45" s="248">
        <v>1.4547023353581373E-3</v>
      </c>
      <c r="D45" s="126">
        <v>20</v>
      </c>
      <c r="E45" s="126">
        <v>279649.74834999995</v>
      </c>
      <c r="F45" s="248">
        <v>1.367405363861705E-3</v>
      </c>
      <c r="G45" s="126">
        <v>22</v>
      </c>
      <c r="H45" s="126">
        <v>284032.55074999999</v>
      </c>
      <c r="I45" s="248">
        <v>1.3032972409279637E-3</v>
      </c>
      <c r="J45" s="126">
        <v>23</v>
      </c>
      <c r="K45" s="71">
        <v>283679.77522999997</v>
      </c>
      <c r="L45" s="248">
        <v>1.327569922643888E-3</v>
      </c>
      <c r="M45" s="71">
        <v>23</v>
      </c>
    </row>
    <row r="46" spans="1:13" s="45" customFormat="1" ht="15" customHeight="1">
      <c r="A46" s="47" t="s">
        <v>73</v>
      </c>
      <c r="B46" s="126">
        <v>168857.75279999999</v>
      </c>
      <c r="C46" s="248">
        <v>9.0023522034703022E-4</v>
      </c>
      <c r="D46" s="126">
        <v>30</v>
      </c>
      <c r="E46" s="126">
        <v>163455.36465</v>
      </c>
      <c r="F46" s="248">
        <v>7.9924885930755026E-4</v>
      </c>
      <c r="G46" s="126">
        <v>32</v>
      </c>
      <c r="H46" s="126">
        <v>174131.00868999999</v>
      </c>
      <c r="I46" s="248">
        <v>7.9900864385586709E-4</v>
      </c>
      <c r="J46" s="126">
        <v>34</v>
      </c>
      <c r="K46" s="71">
        <v>174542.52729</v>
      </c>
      <c r="L46" s="248">
        <v>8.1682738667070544E-4</v>
      </c>
      <c r="M46" s="71">
        <v>34</v>
      </c>
    </row>
    <row r="47" spans="1:13" s="45" customFormat="1" ht="15" customHeight="1">
      <c r="A47" s="47" t="s">
        <v>74</v>
      </c>
      <c r="B47" s="126">
        <v>161156.84122999999</v>
      </c>
      <c r="C47" s="248">
        <v>8.5917917341323533E-4</v>
      </c>
      <c r="D47" s="126">
        <v>32</v>
      </c>
      <c r="E47" s="126">
        <v>160356.00071999998</v>
      </c>
      <c r="F47" s="248">
        <v>7.8409387745096988E-4</v>
      </c>
      <c r="G47" s="126">
        <v>33</v>
      </c>
      <c r="H47" s="126">
        <v>172069.43083999999</v>
      </c>
      <c r="I47" s="248">
        <v>7.8954899313355212E-4</v>
      </c>
      <c r="J47" s="126">
        <v>35</v>
      </c>
      <c r="K47" s="71">
        <v>173319.02344000002</v>
      </c>
      <c r="L47" s="248">
        <v>8.111016104493233E-4</v>
      </c>
      <c r="M47" s="71">
        <v>35</v>
      </c>
    </row>
    <row r="48" spans="1:13" s="45" customFormat="1" ht="15" customHeight="1">
      <c r="A48" s="47" t="s">
        <v>75</v>
      </c>
      <c r="B48" s="126">
        <v>142094.20292000001</v>
      </c>
      <c r="C48" s="248">
        <v>7.5755009145023894E-4</v>
      </c>
      <c r="D48" s="126">
        <v>34</v>
      </c>
      <c r="E48" s="126">
        <v>144736.14222000001</v>
      </c>
      <c r="F48" s="248">
        <v>7.0771734422795751E-4</v>
      </c>
      <c r="G48" s="126">
        <v>36</v>
      </c>
      <c r="H48" s="126">
        <v>152754.52456999998</v>
      </c>
      <c r="I48" s="248">
        <v>7.0092160171660825E-4</v>
      </c>
      <c r="J48" s="126">
        <v>38</v>
      </c>
      <c r="K48" s="71">
        <v>151505.24041999999</v>
      </c>
      <c r="L48" s="248">
        <v>7.0901706031545298E-4</v>
      </c>
      <c r="M48" s="71">
        <v>39</v>
      </c>
    </row>
    <row r="49" spans="1:13" s="45" customFormat="1" ht="15" customHeight="1">
      <c r="A49" s="47" t="s">
        <v>76</v>
      </c>
      <c r="B49" s="126">
        <v>100566.55936000001</v>
      </c>
      <c r="C49" s="248">
        <v>5.3615281042039499E-4</v>
      </c>
      <c r="D49" s="126">
        <v>39</v>
      </c>
      <c r="E49" s="126">
        <v>108328.87628</v>
      </c>
      <c r="F49" s="248">
        <v>5.2969647696943136E-4</v>
      </c>
      <c r="G49" s="126">
        <v>38</v>
      </c>
      <c r="H49" s="126">
        <v>114701.97467999998</v>
      </c>
      <c r="I49" s="248">
        <v>5.2631561676538981E-4</v>
      </c>
      <c r="J49" s="126">
        <v>39</v>
      </c>
      <c r="K49" s="71">
        <v>116304.64395000001</v>
      </c>
      <c r="L49" s="248">
        <v>5.4428464999537244E-4</v>
      </c>
      <c r="M49" s="71">
        <v>40</v>
      </c>
    </row>
    <row r="50" spans="1:13" s="45" customFormat="1" ht="15" customHeight="1">
      <c r="A50" s="47" t="s">
        <v>82</v>
      </c>
      <c r="B50" s="126">
        <v>47063.085529999997</v>
      </c>
      <c r="C50" s="248">
        <v>2.509085100906938E-4</v>
      </c>
      <c r="D50" s="126">
        <v>48</v>
      </c>
      <c r="E50" s="126">
        <v>50448.003290000001</v>
      </c>
      <c r="F50" s="248">
        <v>2.4667596056093127E-4</v>
      </c>
      <c r="G50" s="126">
        <v>52</v>
      </c>
      <c r="H50" s="126">
        <v>52346.040809999991</v>
      </c>
      <c r="I50" s="248">
        <v>2.4019236661795032E-4</v>
      </c>
      <c r="J50" s="126">
        <v>55</v>
      </c>
      <c r="K50" s="71">
        <v>52325.118969999996</v>
      </c>
      <c r="L50" s="248">
        <v>2.4487207128888396E-4</v>
      </c>
      <c r="M50" s="71">
        <v>57</v>
      </c>
    </row>
    <row r="51" spans="1:13" s="45" customFormat="1" ht="15" customHeight="1">
      <c r="A51" s="47" t="s">
        <v>80</v>
      </c>
      <c r="B51" s="126">
        <v>126625.02434999998</v>
      </c>
      <c r="C51" s="248">
        <v>6.7507890402986764E-4</v>
      </c>
      <c r="D51" s="126">
        <v>35</v>
      </c>
      <c r="E51" s="126">
        <v>129756.89051000001</v>
      </c>
      <c r="F51" s="248">
        <v>6.3447319058311611E-4</v>
      </c>
      <c r="G51" s="126">
        <v>37</v>
      </c>
      <c r="H51" s="126">
        <v>154358.25612999997</v>
      </c>
      <c r="I51" s="248">
        <v>7.0828040236047094E-4</v>
      </c>
      <c r="J51" s="126">
        <v>37</v>
      </c>
      <c r="K51" s="71">
        <v>155225.64519000001</v>
      </c>
      <c r="L51" s="248">
        <v>7.2642788020456351E-4</v>
      </c>
      <c r="M51" s="71">
        <v>38</v>
      </c>
    </row>
    <row r="52" spans="1:13" s="45" customFormat="1" ht="15" customHeight="1">
      <c r="A52" s="47" t="s">
        <v>90</v>
      </c>
      <c r="B52" s="126">
        <v>203108.50115</v>
      </c>
      <c r="C52" s="248">
        <v>1.0828370226133039E-3</v>
      </c>
      <c r="D52" s="126">
        <v>28</v>
      </c>
      <c r="E52" s="126">
        <v>230072.17077999999</v>
      </c>
      <c r="F52" s="248">
        <v>1.1249855301358374E-3</v>
      </c>
      <c r="G52" s="126">
        <v>28</v>
      </c>
      <c r="H52" s="126">
        <v>254498.82788999999</v>
      </c>
      <c r="I52" s="248">
        <v>1.1677803101531935E-3</v>
      </c>
      <c r="J52" s="126">
        <v>27</v>
      </c>
      <c r="K52" s="71">
        <v>257023.22349</v>
      </c>
      <c r="L52" s="248">
        <v>1.2028220927968974E-3</v>
      </c>
      <c r="M52" s="71">
        <v>28</v>
      </c>
    </row>
    <row r="53" spans="1:13" s="45" customFormat="1" ht="15" customHeight="1">
      <c r="A53" s="47" t="s">
        <v>81</v>
      </c>
      <c r="B53" s="126">
        <v>84595.531369999997</v>
      </c>
      <c r="C53" s="248">
        <v>4.5100610164726802E-4</v>
      </c>
      <c r="D53" s="126">
        <v>42</v>
      </c>
      <c r="E53" s="126">
        <v>82663.339459999988</v>
      </c>
      <c r="F53" s="248">
        <v>4.0419951900280319E-4</v>
      </c>
      <c r="G53" s="126">
        <v>44</v>
      </c>
      <c r="H53" s="126">
        <v>83101.194429999989</v>
      </c>
      <c r="I53" s="248">
        <v>3.813138921312076E-4</v>
      </c>
      <c r="J53" s="126">
        <v>46</v>
      </c>
      <c r="K53" s="71">
        <v>82299.506020000001</v>
      </c>
      <c r="L53" s="248">
        <v>3.8514676892992408E-4</v>
      </c>
      <c r="M53" s="71">
        <v>47</v>
      </c>
    </row>
    <row r="54" spans="1:13" s="45" customFormat="1" ht="15" customHeight="1">
      <c r="A54" s="47" t="s">
        <v>79</v>
      </c>
      <c r="B54" s="126">
        <v>220681.60548</v>
      </c>
      <c r="C54" s="248">
        <v>1.1765249178172423E-3</v>
      </c>
      <c r="D54" s="126">
        <v>26</v>
      </c>
      <c r="E54" s="126">
        <v>240079.48277999999</v>
      </c>
      <c r="F54" s="248">
        <v>1.1739183548116212E-3</v>
      </c>
      <c r="G54" s="126">
        <v>27</v>
      </c>
      <c r="H54" s="126">
        <v>248406.20793999999</v>
      </c>
      <c r="I54" s="248">
        <v>1.1398240257418102E-3</v>
      </c>
      <c r="J54" s="126">
        <v>28</v>
      </c>
      <c r="K54" s="71">
        <v>248901.00466999999</v>
      </c>
      <c r="L54" s="248">
        <v>1.1648115811140616E-3</v>
      </c>
      <c r="M54" s="71">
        <v>29</v>
      </c>
    </row>
    <row r="55" spans="1:13" s="45" customFormat="1" ht="15" customHeight="1">
      <c r="A55" s="47" t="s">
        <v>77</v>
      </c>
      <c r="B55" s="126">
        <v>73052.792159999997</v>
      </c>
      <c r="C55" s="248">
        <v>3.8946803067441631E-4</v>
      </c>
      <c r="D55" s="126">
        <v>43</v>
      </c>
      <c r="E55" s="126">
        <v>71601.298110000018</v>
      </c>
      <c r="F55" s="248">
        <v>3.5010937672125752E-4</v>
      </c>
      <c r="G55" s="126">
        <v>45</v>
      </c>
      <c r="H55" s="126">
        <v>71806.572970000008</v>
      </c>
      <c r="I55" s="248">
        <v>3.2948796954848143E-4</v>
      </c>
      <c r="J55" s="126">
        <v>47</v>
      </c>
      <c r="K55" s="71">
        <v>72102.48795000001</v>
      </c>
      <c r="L55" s="248">
        <v>3.3742657287642473E-4</v>
      </c>
      <c r="M55" s="71">
        <v>48</v>
      </c>
    </row>
    <row r="56" spans="1:13" s="45" customFormat="1" ht="15" customHeight="1">
      <c r="A56" s="47" t="s">
        <v>78</v>
      </c>
      <c r="B56" s="126">
        <v>58633.435010000001</v>
      </c>
      <c r="C56" s="248">
        <v>3.1259378033088824E-4</v>
      </c>
      <c r="D56" s="126">
        <v>46</v>
      </c>
      <c r="E56" s="126">
        <v>63266.945390000008</v>
      </c>
      <c r="F56" s="248">
        <v>3.093568329378817E-4</v>
      </c>
      <c r="G56" s="126">
        <v>47</v>
      </c>
      <c r="H56" s="126">
        <v>67316.746170000013</v>
      </c>
      <c r="I56" s="248">
        <v>3.0888617984081208E-4</v>
      </c>
      <c r="J56" s="126">
        <v>50</v>
      </c>
      <c r="K56" s="71">
        <v>67343.752410000001</v>
      </c>
      <c r="L56" s="248">
        <v>3.1515655321218036E-4</v>
      </c>
      <c r="M56" s="71">
        <v>50</v>
      </c>
    </row>
    <row r="57" spans="1:13" s="45" customFormat="1" ht="15" customHeight="1">
      <c r="A57" s="47" t="s">
        <v>87</v>
      </c>
      <c r="B57" s="126">
        <v>222969.96033999999</v>
      </c>
      <c r="C57" s="248">
        <v>1.188724876702543E-3</v>
      </c>
      <c r="D57" s="126">
        <v>25</v>
      </c>
      <c r="E57" s="126">
        <v>257273.82758000001</v>
      </c>
      <c r="F57" s="248">
        <v>1.2579936648962251E-3</v>
      </c>
      <c r="G57" s="126">
        <v>24</v>
      </c>
      <c r="H57" s="126">
        <v>273719.21842000005</v>
      </c>
      <c r="I57" s="248">
        <v>1.2559740114777838E-3</v>
      </c>
      <c r="J57" s="126">
        <v>26</v>
      </c>
      <c r="K57" s="71">
        <v>276344.60582</v>
      </c>
      <c r="L57" s="248">
        <v>1.2932426595236384E-3</v>
      </c>
      <c r="M57" s="71">
        <v>26</v>
      </c>
    </row>
    <row r="58" spans="1:13" s="45" customFormat="1" ht="15" customHeight="1">
      <c r="A58" s="47" t="s">
        <v>88</v>
      </c>
      <c r="B58" s="126">
        <v>255718.49351000006</v>
      </c>
      <c r="C58" s="248">
        <v>1.3633178846365977E-3</v>
      </c>
      <c r="D58" s="126">
        <v>21</v>
      </c>
      <c r="E58" s="126">
        <v>313621.99817000004</v>
      </c>
      <c r="F58" s="248">
        <v>1.5335197154762038E-3</v>
      </c>
      <c r="G58" s="126">
        <v>21</v>
      </c>
      <c r="H58" s="126">
        <v>329695.07823999994</v>
      </c>
      <c r="I58" s="248">
        <v>1.5128219800269532E-3</v>
      </c>
      <c r="J58" s="126">
        <v>22</v>
      </c>
      <c r="K58" s="71">
        <v>325607.04105999996</v>
      </c>
      <c r="L58" s="248">
        <v>1.5237819261590278E-3</v>
      </c>
      <c r="M58" s="71">
        <v>22</v>
      </c>
    </row>
    <row r="59" spans="1:13" s="45" customFormat="1" ht="15" customHeight="1">
      <c r="A59" s="47" t="s">
        <v>86</v>
      </c>
      <c r="B59" s="126">
        <v>61892.999369999998</v>
      </c>
      <c r="C59" s="248">
        <v>3.299715707562736E-4</v>
      </c>
      <c r="D59" s="126">
        <v>44</v>
      </c>
      <c r="E59" s="126">
        <v>63006.453810000006</v>
      </c>
      <c r="F59" s="248">
        <v>3.0808310540608714E-4</v>
      </c>
      <c r="G59" s="126">
        <v>48</v>
      </c>
      <c r="H59" s="126">
        <v>68291.904180000012</v>
      </c>
      <c r="I59" s="248">
        <v>3.1336074002958578E-4</v>
      </c>
      <c r="J59" s="126">
        <v>48</v>
      </c>
      <c r="K59" s="71">
        <v>68582.291299999997</v>
      </c>
      <c r="L59" s="248">
        <v>3.209526906952125E-4</v>
      </c>
      <c r="M59" s="71">
        <v>49</v>
      </c>
    </row>
    <row r="60" spans="1:13" s="45" customFormat="1" ht="15" customHeight="1">
      <c r="A60" s="47" t="s">
        <v>84</v>
      </c>
      <c r="B60" s="126">
        <v>147478.73498000001</v>
      </c>
      <c r="C60" s="248">
        <v>7.8625677103776775E-4</v>
      </c>
      <c r="D60" s="126">
        <v>33</v>
      </c>
      <c r="E60" s="126">
        <v>164173.2739</v>
      </c>
      <c r="F60" s="248">
        <v>8.0275922527429271E-4</v>
      </c>
      <c r="G60" s="126">
        <v>31</v>
      </c>
      <c r="H60" s="126">
        <v>176137.61692</v>
      </c>
      <c r="I60" s="248">
        <v>8.0821606379022598E-4</v>
      </c>
      <c r="J60" s="126">
        <v>33</v>
      </c>
      <c r="K60" s="71">
        <v>176611.92416</v>
      </c>
      <c r="L60" s="248">
        <v>8.2651178888231184E-4</v>
      </c>
      <c r="M60" s="71">
        <v>33</v>
      </c>
    </row>
    <row r="61" spans="1:13" s="45" customFormat="1" ht="15" customHeight="1">
      <c r="A61" s="47" t="s">
        <v>83</v>
      </c>
      <c r="B61" s="126">
        <v>91154.371169999999</v>
      </c>
      <c r="C61" s="248">
        <v>4.8597339509198973E-4</v>
      </c>
      <c r="D61" s="126">
        <v>41</v>
      </c>
      <c r="E61" s="126">
        <v>93606.007379999981</v>
      </c>
      <c r="F61" s="248">
        <v>4.5770596017448678E-4</v>
      </c>
      <c r="G61" s="126">
        <v>42</v>
      </c>
      <c r="H61" s="126">
        <v>93780.615210000004</v>
      </c>
      <c r="I61" s="248">
        <v>4.3031693632642571E-4</v>
      </c>
      <c r="J61" s="126">
        <v>44</v>
      </c>
      <c r="K61" s="71">
        <v>94358.529299999995</v>
      </c>
      <c r="L61" s="248">
        <v>4.4158081182216273E-4</v>
      </c>
      <c r="M61" s="71">
        <v>45</v>
      </c>
    </row>
    <row r="62" spans="1:13" s="45" customFormat="1" ht="15" customHeight="1">
      <c r="A62" s="47" t="s">
        <v>91</v>
      </c>
      <c r="B62" s="126">
        <v>96553.669840000002</v>
      </c>
      <c r="C62" s="248">
        <v>5.1475880024696627E-4</v>
      </c>
      <c r="D62" s="126">
        <v>40</v>
      </c>
      <c r="E62" s="126">
        <v>99496.080949999989</v>
      </c>
      <c r="F62" s="248">
        <v>4.8650669481014903E-4</v>
      </c>
      <c r="G62" s="126">
        <v>40</v>
      </c>
      <c r="H62" s="126">
        <v>102645.52359</v>
      </c>
      <c r="I62" s="248">
        <v>4.7099400169173461E-4</v>
      </c>
      <c r="J62" s="126">
        <v>42</v>
      </c>
      <c r="K62" s="71">
        <v>104014.62581</v>
      </c>
      <c r="L62" s="248">
        <v>4.8676959303305166E-4</v>
      </c>
      <c r="M62" s="71">
        <v>43</v>
      </c>
    </row>
    <row r="63" spans="1:13" s="45" customFormat="1" ht="15" customHeight="1">
      <c r="A63" s="47" t="s">
        <v>92</v>
      </c>
      <c r="B63" s="126">
        <v>246728.53064000001</v>
      </c>
      <c r="C63" s="248">
        <v>1.3153894888656805E-3</v>
      </c>
      <c r="D63" s="126">
        <v>22</v>
      </c>
      <c r="E63" s="126">
        <v>242233.22014999998</v>
      </c>
      <c r="F63" s="248">
        <v>1.184449499750831E-3</v>
      </c>
      <c r="G63" s="126">
        <v>26</v>
      </c>
      <c r="H63" s="126">
        <v>236912.92712000001</v>
      </c>
      <c r="I63" s="248">
        <v>1.0870865449764432E-3</v>
      </c>
      <c r="J63" s="126">
        <v>29</v>
      </c>
      <c r="K63" s="71">
        <v>237404.77137</v>
      </c>
      <c r="L63" s="248">
        <v>1.1110112933057292E-3</v>
      </c>
      <c r="M63" s="71">
        <v>30</v>
      </c>
    </row>
    <row r="64" spans="1:13" s="45" customFormat="1" ht="15" customHeight="1">
      <c r="A64" s="47" t="s">
        <v>93</v>
      </c>
      <c r="B64" s="126">
        <v>103284.01615</v>
      </c>
      <c r="C64" s="248">
        <v>5.5064045029220286E-4</v>
      </c>
      <c r="D64" s="126">
        <v>36</v>
      </c>
      <c r="E64" s="126">
        <v>97790.152360000007</v>
      </c>
      <c r="F64" s="248">
        <v>4.781652036480991E-4</v>
      </c>
      <c r="G64" s="126">
        <v>41</v>
      </c>
      <c r="H64" s="126">
        <v>98573.938489999986</v>
      </c>
      <c r="I64" s="248">
        <v>4.5231133446566697E-4</v>
      </c>
      <c r="J64" s="126">
        <v>43</v>
      </c>
      <c r="K64" s="71">
        <v>98004.048460000005</v>
      </c>
      <c r="L64" s="248">
        <v>4.5864118063172673E-4</v>
      </c>
      <c r="M64" s="71">
        <v>44</v>
      </c>
    </row>
    <row r="65" spans="1:13" s="45" customFormat="1" ht="15" customHeight="1">
      <c r="A65" s="47" t="s">
        <v>94</v>
      </c>
      <c r="B65" s="126">
        <v>237804.25669000004</v>
      </c>
      <c r="C65" s="248">
        <v>1.267811301944461E-3</v>
      </c>
      <c r="D65" s="126">
        <v>23</v>
      </c>
      <c r="E65" s="126">
        <v>261032.52976999999</v>
      </c>
      <c r="F65" s="248">
        <v>1.276372617733086E-3</v>
      </c>
      <c r="G65" s="126">
        <v>23</v>
      </c>
      <c r="H65" s="126">
        <v>281999.38863999996</v>
      </c>
      <c r="I65" s="248">
        <v>1.2939679772174298E-3</v>
      </c>
      <c r="J65" s="126">
        <v>24</v>
      </c>
      <c r="K65" s="71">
        <v>282993.36727000005</v>
      </c>
      <c r="L65" s="248">
        <v>1.3243576578230334E-3</v>
      </c>
      <c r="M65" s="71">
        <v>24</v>
      </c>
    </row>
    <row r="66" spans="1:13" s="45" customFormat="1" ht="15" customHeight="1">
      <c r="A66" s="47" t="s">
        <v>95</v>
      </c>
      <c r="B66" s="126">
        <v>219884.18454999998</v>
      </c>
      <c r="C66" s="248">
        <v>1.172273609276626E-3</v>
      </c>
      <c r="D66" s="126">
        <v>27</v>
      </c>
      <c r="E66" s="126">
        <v>224118.76876999997</v>
      </c>
      <c r="F66" s="248">
        <v>1.0958751379766052E-3</v>
      </c>
      <c r="G66" s="126">
        <v>29</v>
      </c>
      <c r="H66" s="126">
        <v>236671.66774999999</v>
      </c>
      <c r="I66" s="248">
        <v>1.0859795145658835E-3</v>
      </c>
      <c r="J66" s="126">
        <v>30</v>
      </c>
      <c r="K66" s="71">
        <v>268780.35886000004</v>
      </c>
      <c r="L66" s="248">
        <v>1.2578433549965372E-3</v>
      </c>
      <c r="M66" s="71">
        <v>27</v>
      </c>
    </row>
    <row r="67" spans="1:13" s="45" customFormat="1" ht="15" customHeight="1">
      <c r="A67" s="47" t="s">
        <v>96</v>
      </c>
      <c r="B67" s="126">
        <v>49052.547079999997</v>
      </c>
      <c r="C67" s="248">
        <v>2.6151497219941019E-4</v>
      </c>
      <c r="D67" s="126">
        <v>47</v>
      </c>
      <c r="E67" s="126">
        <v>56552.214209999998</v>
      </c>
      <c r="F67" s="248">
        <v>2.7652376412020524E-4</v>
      </c>
      <c r="G67" s="126">
        <v>49</v>
      </c>
      <c r="H67" s="564">
        <v>59051.416570000001</v>
      </c>
      <c r="I67" s="248">
        <v>2.7096031101135626E-4</v>
      </c>
      <c r="J67" s="126">
        <v>53</v>
      </c>
      <c r="K67" s="71">
        <v>60039.676400000004</v>
      </c>
      <c r="L67" s="248">
        <v>2.8097480156732312E-4</v>
      </c>
      <c r="M67" s="71">
        <v>55</v>
      </c>
    </row>
    <row r="68" spans="1:13" s="45" customFormat="1" ht="15" customHeight="1">
      <c r="A68" s="47" t="s">
        <v>97</v>
      </c>
      <c r="B68" s="126">
        <v>223593.21939999997</v>
      </c>
      <c r="C68" s="248">
        <v>1.1920476720608168E-3</v>
      </c>
      <c r="D68" s="126">
        <v>24</v>
      </c>
      <c r="E68" s="126">
        <v>245911.02390999996</v>
      </c>
      <c r="F68" s="248">
        <v>1.202432882959031E-3</v>
      </c>
      <c r="G68" s="126">
        <v>25</v>
      </c>
      <c r="H68" s="564">
        <v>274374.05581999995</v>
      </c>
      <c r="I68" s="248">
        <v>1.2589787648922173E-3</v>
      </c>
      <c r="J68" s="126">
        <v>25</v>
      </c>
      <c r="K68" s="71">
        <v>276661.47660999995</v>
      </c>
      <c r="L68" s="248">
        <v>1.2947255573785429E-3</v>
      </c>
      <c r="M68" s="71">
        <v>25</v>
      </c>
    </row>
    <row r="69" spans="1:13" s="45" customFormat="1" ht="15" customHeight="1">
      <c r="A69" s="47" t="s">
        <v>1481</v>
      </c>
      <c r="B69" s="126">
        <v>16131.751659999996</v>
      </c>
      <c r="C69" s="248">
        <v>8.6003578570800857E-5</v>
      </c>
      <c r="D69" s="126">
        <v>49</v>
      </c>
      <c r="E69" s="126">
        <v>21404.121079999997</v>
      </c>
      <c r="F69" s="248">
        <v>1.0465988310816011E-4</v>
      </c>
      <c r="G69" s="126">
        <v>56</v>
      </c>
      <c r="H69" s="564">
        <v>26852.337090000001</v>
      </c>
      <c r="I69" s="248">
        <v>1.2321326111903259E-4</v>
      </c>
      <c r="J69" s="126">
        <v>57</v>
      </c>
      <c r="K69" s="71">
        <v>27543.784769999998</v>
      </c>
      <c r="L69" s="248">
        <v>1.2889991958990317E-4</v>
      </c>
      <c r="M69" s="71">
        <v>60</v>
      </c>
    </row>
    <row r="70" spans="1:13" s="45" customFormat="1" ht="15" customHeight="1">
      <c r="A70" s="47" t="s">
        <v>1482</v>
      </c>
      <c r="B70" s="126" t="s">
        <v>1023</v>
      </c>
      <c r="C70" s="248" t="s">
        <v>1023</v>
      </c>
      <c r="D70" s="126" t="s">
        <v>1023</v>
      </c>
      <c r="E70" s="126">
        <v>52749.027859999995</v>
      </c>
      <c r="F70" s="248">
        <v>2.5792729676974346E-4</v>
      </c>
      <c r="G70" s="126">
        <v>51</v>
      </c>
      <c r="H70" s="564">
        <v>63504.526100000003</v>
      </c>
      <c r="I70" s="248">
        <v>2.9139362173111021E-4</v>
      </c>
      <c r="J70" s="126">
        <v>51</v>
      </c>
      <c r="K70" s="71">
        <v>62960.653529999996</v>
      </c>
      <c r="L70" s="248">
        <v>2.9464444502137142E-4</v>
      </c>
      <c r="M70" s="71">
        <v>54</v>
      </c>
    </row>
    <row r="71" spans="1:13" s="45" customFormat="1" ht="15" customHeight="1">
      <c r="A71" s="47" t="s">
        <v>1483</v>
      </c>
      <c r="B71" s="126" t="s">
        <v>1023</v>
      </c>
      <c r="C71" s="248" t="s">
        <v>1023</v>
      </c>
      <c r="D71" s="126" t="s">
        <v>1023</v>
      </c>
      <c r="E71" s="126">
        <v>54999.023270000005</v>
      </c>
      <c r="F71" s="248">
        <v>2.6892911533189567E-4</v>
      </c>
      <c r="G71" s="126">
        <v>50</v>
      </c>
      <c r="H71" s="564">
        <v>56873.294090000003</v>
      </c>
      <c r="I71" s="248">
        <v>2.6096588955828212E-4</v>
      </c>
      <c r="J71" s="126">
        <v>54</v>
      </c>
      <c r="K71" s="126">
        <v>56470.859840000005</v>
      </c>
      <c r="L71" s="138">
        <v>2.6427338702112189E-4</v>
      </c>
      <c r="M71" s="78">
        <v>56</v>
      </c>
    </row>
    <row r="72" spans="1:13" s="45" customFormat="1" ht="15" customHeight="1">
      <c r="A72" s="47" t="s">
        <v>1484</v>
      </c>
      <c r="B72" s="126" t="s">
        <v>1023</v>
      </c>
      <c r="C72" s="248" t="s">
        <v>1023</v>
      </c>
      <c r="D72" s="126" t="s">
        <v>1023</v>
      </c>
      <c r="E72" s="126">
        <v>14055.812760000001</v>
      </c>
      <c r="F72" s="248">
        <v>6.8728807641924703E-5</v>
      </c>
      <c r="G72" s="126">
        <v>57</v>
      </c>
      <c r="H72" s="564">
        <v>15093.23704</v>
      </c>
      <c r="I72" s="248">
        <v>6.9256055825157027E-5</v>
      </c>
      <c r="J72" s="126">
        <v>59</v>
      </c>
      <c r="K72" s="71">
        <v>15630.684350000001</v>
      </c>
      <c r="L72" s="248">
        <v>7.3148769229587537E-5</v>
      </c>
      <c r="M72" s="71">
        <v>62</v>
      </c>
    </row>
    <row r="73" spans="1:13" s="45" customFormat="1" ht="15" customHeight="1">
      <c r="A73" s="47" t="s">
        <v>1485</v>
      </c>
      <c r="B73" s="126" t="s">
        <v>1023</v>
      </c>
      <c r="C73" s="248" t="s">
        <v>1023</v>
      </c>
      <c r="D73" s="126" t="s">
        <v>1023</v>
      </c>
      <c r="E73" s="126">
        <v>4749.4085299999997</v>
      </c>
      <c r="F73" s="248">
        <v>2.322321667518331E-5</v>
      </c>
      <c r="G73" s="126">
        <v>58</v>
      </c>
      <c r="H73" s="564">
        <v>5536.0787300000002</v>
      </c>
      <c r="I73" s="248">
        <v>2.5402567823008524E-5</v>
      </c>
      <c r="J73" s="126">
        <v>60</v>
      </c>
      <c r="K73" s="71">
        <v>5196.5986199999998</v>
      </c>
      <c r="L73" s="248">
        <v>2.4319139502882548E-5</v>
      </c>
      <c r="M73" s="71">
        <v>63</v>
      </c>
    </row>
    <row r="74" spans="1:13" s="45" customFormat="1" ht="15" customHeight="1">
      <c r="A74" s="47" t="s">
        <v>1486</v>
      </c>
      <c r="B74" s="126" t="s">
        <v>1023</v>
      </c>
      <c r="C74" s="248" t="s">
        <v>1023</v>
      </c>
      <c r="D74" s="126" t="s">
        <v>1023</v>
      </c>
      <c r="E74" s="126">
        <v>39248.17323</v>
      </c>
      <c r="F74" s="248">
        <v>1.9191207184390585E-4</v>
      </c>
      <c r="G74" s="126">
        <v>53</v>
      </c>
      <c r="H74" s="564">
        <v>42694.609499999999</v>
      </c>
      <c r="I74" s="248">
        <v>1.9590630234780167E-4</v>
      </c>
      <c r="J74" s="126">
        <v>56</v>
      </c>
      <c r="K74" s="71">
        <v>42471.864600000001</v>
      </c>
      <c r="L74" s="248">
        <v>1.9876062703394609E-4</v>
      </c>
      <c r="M74" s="71">
        <v>58</v>
      </c>
    </row>
    <row r="75" spans="1:13" s="45" customFormat="1" ht="15" customHeight="1">
      <c r="A75" s="47" t="s">
        <v>1487</v>
      </c>
      <c r="B75" s="126" t="s">
        <v>1023</v>
      </c>
      <c r="C75" s="248" t="s">
        <v>1023</v>
      </c>
      <c r="D75" s="126" t="s">
        <v>1023</v>
      </c>
      <c r="E75" s="126" t="s">
        <v>1023</v>
      </c>
      <c r="F75" s="248" t="s">
        <v>1023</v>
      </c>
      <c r="G75" s="126" t="s">
        <v>1023</v>
      </c>
      <c r="H75" s="564">
        <v>113427.61212999999</v>
      </c>
      <c r="I75" s="248">
        <v>5.2046814192149848E-4</v>
      </c>
      <c r="J75" s="126">
        <v>40</v>
      </c>
      <c r="K75" s="71">
        <v>115911.26754</v>
      </c>
      <c r="L75" s="248">
        <v>5.4244371970779649E-4</v>
      </c>
      <c r="M75" s="71">
        <v>41</v>
      </c>
    </row>
    <row r="76" spans="1:13" s="45" customFormat="1" ht="15" customHeight="1">
      <c r="A76" s="47" t="s">
        <v>1488</v>
      </c>
      <c r="B76" s="126" t="s">
        <v>1023</v>
      </c>
      <c r="C76" s="248" t="s">
        <v>1023</v>
      </c>
      <c r="D76" s="126" t="s">
        <v>1023</v>
      </c>
      <c r="E76" s="126" t="s">
        <v>1023</v>
      </c>
      <c r="F76" s="248" t="s">
        <v>1023</v>
      </c>
      <c r="G76" s="126" t="s">
        <v>1023</v>
      </c>
      <c r="H76" s="564" t="s">
        <v>1023</v>
      </c>
      <c r="I76" s="248" t="s">
        <v>1023</v>
      </c>
      <c r="J76" s="126" t="s">
        <v>1023</v>
      </c>
      <c r="K76" s="71">
        <v>165588.16972000001</v>
      </c>
      <c r="L76" s="248">
        <v>7.7492261648787338E-4</v>
      </c>
      <c r="M76" s="71">
        <v>36</v>
      </c>
    </row>
    <row r="77" spans="1:13" s="45" customFormat="1" ht="15" customHeight="1">
      <c r="A77" s="47" t="s">
        <v>1489</v>
      </c>
      <c r="B77" s="126" t="s">
        <v>1023</v>
      </c>
      <c r="C77" s="248" t="s">
        <v>1023</v>
      </c>
      <c r="D77" s="126" t="s">
        <v>1023</v>
      </c>
      <c r="E77" s="126" t="s">
        <v>1023</v>
      </c>
      <c r="F77" s="248" t="s">
        <v>1023</v>
      </c>
      <c r="G77" s="126" t="s">
        <v>1023</v>
      </c>
      <c r="H77" s="126" t="s">
        <v>1023</v>
      </c>
      <c r="I77" s="248" t="s">
        <v>1023</v>
      </c>
      <c r="J77" s="126" t="s">
        <v>1023</v>
      </c>
      <c r="K77" s="71">
        <v>65047.554820000005</v>
      </c>
      <c r="L77" s="248">
        <v>3.0441076474537886E-4</v>
      </c>
      <c r="M77" s="71">
        <v>51</v>
      </c>
    </row>
    <row r="78" spans="1:13" s="45" customFormat="1" ht="15" customHeight="1">
      <c r="A78" s="47" t="s">
        <v>1490</v>
      </c>
      <c r="B78" s="126" t="s">
        <v>1023</v>
      </c>
      <c r="C78" s="248" t="s">
        <v>1023</v>
      </c>
      <c r="D78" s="126" t="s">
        <v>1023</v>
      </c>
      <c r="E78" s="126" t="s">
        <v>1023</v>
      </c>
      <c r="F78" s="248" t="s">
        <v>1023</v>
      </c>
      <c r="G78" s="126" t="s">
        <v>1023</v>
      </c>
      <c r="H78" s="126" t="s">
        <v>1023</v>
      </c>
      <c r="I78" s="248" t="s">
        <v>1023</v>
      </c>
      <c r="J78" s="126" t="s">
        <v>1023</v>
      </c>
      <c r="K78" s="71">
        <v>21910.560959999999</v>
      </c>
      <c r="L78" s="248">
        <v>1.0253745334917788E-4</v>
      </c>
      <c r="M78" s="71">
        <v>61</v>
      </c>
    </row>
    <row r="79" spans="1:13" s="19" customFormat="1" ht="15" customHeight="1">
      <c r="A79" s="49" t="s">
        <v>440</v>
      </c>
      <c r="B79" s="126">
        <v>6123341</v>
      </c>
      <c r="C79" s="248">
        <v>3.1960441952702749E-2</v>
      </c>
      <c r="D79" s="126"/>
      <c r="E79" s="126">
        <v>6574933.4901700001</v>
      </c>
      <c r="F79" s="248">
        <v>3.2149499059230667E-2</v>
      </c>
      <c r="G79" s="126"/>
      <c r="H79" s="126">
        <f>SUM(H39:H78)</f>
        <v>7097301.3040500004</v>
      </c>
      <c r="I79" s="636">
        <f>H79/$H$90</f>
        <v>3.2566313907254882E-2</v>
      </c>
      <c r="J79" s="126"/>
      <c r="K79" s="126">
        <f>SUM(K39:K78)</f>
        <v>7402799.2913900018</v>
      </c>
      <c r="L79" s="636">
        <f>K79/$K$90</f>
        <v>3.4643758705218901E-2</v>
      </c>
      <c r="M79" s="71"/>
    </row>
    <row r="80" spans="1:13" s="19" customFormat="1" ht="15" customHeight="1">
      <c r="A80" s="49"/>
      <c r="B80" s="126"/>
      <c r="C80" s="248"/>
      <c r="D80" s="126"/>
      <c r="E80" s="126"/>
      <c r="F80" s="248"/>
      <c r="G80" s="126"/>
      <c r="H80" s="126"/>
      <c r="I80" s="248"/>
      <c r="J80" s="126"/>
      <c r="K80" s="71"/>
      <c r="L80" s="248"/>
      <c r="M80" s="71"/>
    </row>
    <row r="81" spans="1:13" s="19" customFormat="1" ht="15" customHeight="1">
      <c r="A81" s="434" t="s">
        <v>446</v>
      </c>
      <c r="B81" s="460"/>
      <c r="C81" s="460"/>
      <c r="D81" s="460"/>
      <c r="E81" s="460"/>
      <c r="F81" s="460"/>
      <c r="G81" s="460"/>
      <c r="H81" s="460"/>
      <c r="I81" s="460"/>
      <c r="J81" s="460"/>
      <c r="K81" s="705"/>
      <c r="L81" s="705"/>
      <c r="M81" s="705"/>
    </row>
    <row r="82" spans="1:13" s="19" customFormat="1" ht="15" customHeight="1">
      <c r="A82" s="47" t="s">
        <v>1491</v>
      </c>
      <c r="B82" s="126">
        <v>2579</v>
      </c>
      <c r="C82" s="248">
        <v>1.3460948817977045E-5</v>
      </c>
      <c r="D82" s="126">
        <v>51</v>
      </c>
      <c r="E82" s="126">
        <v>37780.500150000007</v>
      </c>
      <c r="F82" s="248">
        <v>1.8473558034398988E-4</v>
      </c>
      <c r="G82" s="126">
        <v>54</v>
      </c>
      <c r="H82" s="126">
        <v>62469.228780000005</v>
      </c>
      <c r="I82" s="248">
        <v>2.8664310937915184E-4</v>
      </c>
      <c r="J82" s="126">
        <v>52</v>
      </c>
      <c r="K82" s="706">
        <v>64645.594470000011</v>
      </c>
      <c r="L82" s="636">
        <v>3.0252966317469848E-4</v>
      </c>
      <c r="M82" s="706">
        <v>52</v>
      </c>
    </row>
    <row r="83" spans="1:13" s="19" customFormat="1" ht="15" customHeight="1">
      <c r="A83" s="47" t="s">
        <v>1492</v>
      </c>
      <c r="B83" s="126" t="s">
        <v>1023</v>
      </c>
      <c r="C83" s="248" t="s">
        <v>1023</v>
      </c>
      <c r="D83" s="126" t="s">
        <v>1023</v>
      </c>
      <c r="E83" s="126">
        <v>147219.65950000001</v>
      </c>
      <c r="F83" s="248">
        <v>7.1986101633906186E-4</v>
      </c>
      <c r="G83" s="126">
        <v>35</v>
      </c>
      <c r="H83" s="126">
        <v>748742.33027999999</v>
      </c>
      <c r="I83" s="248">
        <v>3.4356407765348284E-3</v>
      </c>
      <c r="J83" s="126">
        <v>19</v>
      </c>
      <c r="K83" s="706">
        <v>750897.93161000009</v>
      </c>
      <c r="L83" s="636">
        <v>3.5140661972560723E-3</v>
      </c>
      <c r="M83" s="706">
        <v>18</v>
      </c>
    </row>
    <row r="84" spans="1:13" s="19" customFormat="1" ht="15" customHeight="1">
      <c r="A84" s="47" t="s">
        <v>1493</v>
      </c>
      <c r="B84" s="126" t="s">
        <v>1023</v>
      </c>
      <c r="C84" s="248" t="s">
        <v>1023</v>
      </c>
      <c r="D84" s="126" t="s">
        <v>1023</v>
      </c>
      <c r="E84" s="126">
        <v>32079.45117</v>
      </c>
      <c r="F84" s="248">
        <v>1.5685912059072181E-4</v>
      </c>
      <c r="G84" s="126">
        <v>55</v>
      </c>
      <c r="H84" s="126">
        <v>226183.56834999999</v>
      </c>
      <c r="I84" s="248">
        <v>1.0378543578734398E-3</v>
      </c>
      <c r="J84" s="126">
        <v>31</v>
      </c>
      <c r="K84" s="706">
        <v>229357.17327</v>
      </c>
      <c r="L84" s="636">
        <v>1.0733499930652591E-3</v>
      </c>
      <c r="M84" s="706">
        <v>31</v>
      </c>
    </row>
    <row r="85" spans="1:13" s="19" customFormat="1" ht="15" customHeight="1">
      <c r="A85" s="47" t="s">
        <v>1494</v>
      </c>
      <c r="B85" s="126" t="s">
        <v>1023</v>
      </c>
      <c r="C85" s="248" t="s">
        <v>1023</v>
      </c>
      <c r="D85" s="126" t="s">
        <v>1023</v>
      </c>
      <c r="E85" s="126">
        <v>308.73887000000002</v>
      </c>
      <c r="F85" s="248">
        <v>1.509642648926066E-6</v>
      </c>
      <c r="G85" s="126">
        <v>59</v>
      </c>
      <c r="H85" s="126">
        <v>877.20454000000007</v>
      </c>
      <c r="I85" s="248">
        <v>4.0250959042992137E-6</v>
      </c>
      <c r="J85" s="126">
        <v>62</v>
      </c>
      <c r="K85" s="706">
        <v>912.93342000000007</v>
      </c>
      <c r="L85" s="636">
        <v>4.2723629091491515E-6</v>
      </c>
      <c r="M85" s="706">
        <v>65</v>
      </c>
    </row>
    <row r="86" spans="1:13" s="19" customFormat="1" ht="15" customHeight="1">
      <c r="A86" s="47" t="s">
        <v>1495</v>
      </c>
      <c r="B86" s="126" t="s">
        <v>1023</v>
      </c>
      <c r="C86" s="248" t="s">
        <v>1023</v>
      </c>
      <c r="D86" s="126" t="s">
        <v>1023</v>
      </c>
      <c r="E86" s="126" t="s">
        <v>1023</v>
      </c>
      <c r="F86" s="248" t="s">
        <v>1023</v>
      </c>
      <c r="G86" s="126" t="s">
        <v>1023</v>
      </c>
      <c r="H86" s="126">
        <v>21730.638850000003</v>
      </c>
      <c r="I86" s="126">
        <v>9.9712098426828005E-5</v>
      </c>
      <c r="J86" s="126">
        <v>58</v>
      </c>
      <c r="K86" s="706">
        <v>27826.883460000001</v>
      </c>
      <c r="L86" s="636">
        <v>1.3022477013900971E-4</v>
      </c>
      <c r="M86" s="706">
        <v>59</v>
      </c>
    </row>
    <row r="87" spans="1:13" s="19" customFormat="1" ht="15" customHeight="1">
      <c r="A87" s="47" t="s">
        <v>1496</v>
      </c>
      <c r="B87" s="126" t="s">
        <v>1023</v>
      </c>
      <c r="C87" s="248" t="s">
        <v>1023</v>
      </c>
      <c r="D87" s="126" t="s">
        <v>1023</v>
      </c>
      <c r="E87" s="126" t="s">
        <v>1023</v>
      </c>
      <c r="F87" s="248" t="s">
        <v>1023</v>
      </c>
      <c r="G87" s="126" t="s">
        <v>1023</v>
      </c>
      <c r="H87" s="126">
        <v>3305.5114699999999</v>
      </c>
      <c r="I87" s="126">
        <v>1.516750093371732E-5</v>
      </c>
      <c r="J87" s="126">
        <v>61</v>
      </c>
      <c r="K87" s="706">
        <v>3830.6634599999998</v>
      </c>
      <c r="L87" s="636">
        <v>1.7926810570629515E-5</v>
      </c>
      <c r="M87" s="706">
        <v>64</v>
      </c>
    </row>
    <row r="88" spans="1:13" s="19" customFormat="1" ht="15" customHeight="1">
      <c r="A88" s="49" t="s">
        <v>440</v>
      </c>
      <c r="B88" s="126">
        <v>2579</v>
      </c>
      <c r="C88" s="248">
        <v>1.3460948817977045E-5</v>
      </c>
      <c r="D88" s="126"/>
      <c r="E88" s="126">
        <v>217388.34969</v>
      </c>
      <c r="F88" s="248">
        <v>1.0629653599226992E-3</v>
      </c>
      <c r="G88" s="126"/>
      <c r="H88" s="706">
        <f>SUM(H82:H87)</f>
        <v>1063308.48227</v>
      </c>
      <c r="I88" s="636">
        <f>H88/$H$90</f>
        <v>4.879042939052264E-3</v>
      </c>
      <c r="J88" s="126"/>
      <c r="K88" s="706">
        <f>SUM(K82:K87)</f>
        <v>1077471.1796900001</v>
      </c>
      <c r="L88" s="636">
        <f>K88/$K$90</f>
        <v>5.0423697971148183E-3</v>
      </c>
      <c r="M88" s="706"/>
    </row>
    <row r="89" spans="1:13" s="19" customFormat="1" ht="15" customHeight="1">
      <c r="A89" s="49"/>
      <c r="B89" s="126"/>
      <c r="C89" s="248"/>
      <c r="D89" s="126"/>
      <c r="E89" s="126"/>
      <c r="F89" s="248"/>
      <c r="G89" s="126"/>
      <c r="H89" s="126"/>
      <c r="I89" s="248"/>
      <c r="J89" s="126"/>
      <c r="K89" s="71"/>
      <c r="L89" s="248"/>
      <c r="M89" s="71"/>
    </row>
    <row r="90" spans="1:13" s="45" customFormat="1" ht="15" customHeight="1">
      <c r="A90" s="434" t="s">
        <v>159</v>
      </c>
      <c r="B90" s="440">
        <v>191591249.24059999</v>
      </c>
      <c r="C90" s="452">
        <v>1</v>
      </c>
      <c r="D90" s="460"/>
      <c r="E90" s="440">
        <v>204511226.69304001</v>
      </c>
      <c r="F90" s="452">
        <v>1</v>
      </c>
      <c r="G90" s="460"/>
      <c r="H90" s="440">
        <v>217933823.40605998</v>
      </c>
      <c r="I90" s="452">
        <v>1</v>
      </c>
      <c r="J90" s="460"/>
      <c r="K90" s="440">
        <v>213683490.70837998</v>
      </c>
      <c r="L90" s="452">
        <v>1</v>
      </c>
      <c r="M90" s="705"/>
    </row>
    <row r="91" spans="1:13" s="31" customFormat="1" ht="15" customHeight="1" thickBot="1">
      <c r="A91" s="118"/>
      <c r="B91" s="118"/>
      <c r="C91" s="118"/>
      <c r="D91" s="118"/>
      <c r="E91" s="185"/>
      <c r="F91" s="183"/>
      <c r="G91" s="185"/>
      <c r="H91" s="185"/>
      <c r="I91" s="183"/>
      <c r="J91" s="185"/>
      <c r="K91" s="185"/>
      <c r="L91" s="183"/>
      <c r="M91" s="185"/>
    </row>
    <row r="92" spans="1:13" s="31" customFormat="1" ht="13.5" thickTop="1">
      <c r="A92" s="703" t="s">
        <v>1025</v>
      </c>
      <c r="B92" s="703"/>
      <c r="C92" s="703"/>
      <c r="D92" s="703"/>
      <c r="E92" s="71"/>
      <c r="F92" s="307"/>
      <c r="G92" s="47"/>
      <c r="H92" s="71"/>
      <c r="I92" s="307"/>
      <c r="J92" s="47"/>
      <c r="K92" s="71"/>
      <c r="L92" s="307"/>
      <c r="M92" s="71"/>
    </row>
    <row r="93" spans="1:13" s="31" customFormat="1">
      <c r="A93" s="703" t="s">
        <v>1026</v>
      </c>
      <c r="B93" s="703"/>
      <c r="C93" s="703"/>
      <c r="D93" s="703"/>
      <c r="E93" s="71"/>
      <c r="F93" s="307"/>
      <c r="G93" s="71"/>
      <c r="H93" s="71"/>
      <c r="I93" s="307"/>
      <c r="J93" s="71"/>
      <c r="K93" s="71"/>
      <c r="L93" s="307"/>
      <c r="M93" s="71"/>
    </row>
    <row r="94" spans="1:13" s="31" customFormat="1">
      <c r="A94" s="703" t="s">
        <v>1497</v>
      </c>
      <c r="B94" s="703"/>
      <c r="C94" s="703"/>
      <c r="D94" s="703"/>
      <c r="E94" s="71"/>
      <c r="F94" s="307"/>
      <c r="G94" s="71"/>
      <c r="H94" s="71"/>
      <c r="I94" s="307"/>
      <c r="J94" s="71"/>
      <c r="K94" s="71"/>
      <c r="L94" s="639"/>
      <c r="M94" s="71"/>
    </row>
    <row r="95" spans="1:13" s="31" customFormat="1">
      <c r="A95" s="703" t="s">
        <v>1498</v>
      </c>
      <c r="B95" s="703"/>
      <c r="C95" s="703"/>
      <c r="D95" s="703"/>
      <c r="E95" s="71"/>
      <c r="F95" s="307"/>
      <c r="G95" s="71"/>
      <c r="H95" s="71"/>
      <c r="I95" s="307"/>
      <c r="J95" s="71"/>
      <c r="K95" s="71"/>
      <c r="L95" s="307"/>
      <c r="M95" s="71"/>
    </row>
    <row r="96" spans="1:13" s="31" customFormat="1">
      <c r="A96" s="703" t="s">
        <v>1499</v>
      </c>
      <c r="B96" s="703"/>
      <c r="C96" s="703"/>
      <c r="D96" s="703"/>
      <c r="E96" s="71"/>
      <c r="F96" s="307"/>
      <c r="G96" s="71"/>
      <c r="H96" s="71"/>
      <c r="I96" s="307"/>
      <c r="J96" s="71"/>
      <c r="K96" s="71"/>
      <c r="L96" s="307"/>
      <c r="M96" s="71"/>
    </row>
    <row r="97" spans="1:13" s="31" customFormat="1">
      <c r="A97" s="703" t="s">
        <v>1500</v>
      </c>
      <c r="B97" s="703"/>
      <c r="C97" s="703"/>
      <c r="D97" s="703"/>
      <c r="E97" s="71"/>
      <c r="F97" s="307"/>
      <c r="G97" s="71"/>
      <c r="H97" s="71"/>
      <c r="I97" s="307"/>
      <c r="J97" s="71"/>
      <c r="K97" s="71"/>
      <c r="L97" s="307"/>
      <c r="M97" s="71"/>
    </row>
    <row r="98" spans="1:13" s="31" customFormat="1">
      <c r="A98" s="703" t="s">
        <v>1501</v>
      </c>
      <c r="B98" s="703"/>
      <c r="C98" s="703"/>
      <c r="D98" s="703"/>
      <c r="E98" s="71"/>
      <c r="F98" s="307"/>
      <c r="G98" s="71"/>
      <c r="H98" s="71"/>
      <c r="I98" s="307"/>
      <c r="J98" s="71"/>
      <c r="K98" s="71"/>
      <c r="L98" s="307"/>
      <c r="M98" s="71"/>
    </row>
    <row r="99" spans="1:13" s="31" customFormat="1">
      <c r="A99" s="703" t="s">
        <v>1502</v>
      </c>
      <c r="B99" s="703"/>
      <c r="C99" s="703"/>
      <c r="D99" s="703"/>
      <c r="E99" s="71"/>
      <c r="F99" s="307"/>
      <c r="G99" s="71"/>
      <c r="H99" s="71"/>
      <c r="I99" s="307"/>
      <c r="J99" s="71"/>
      <c r="K99" s="71"/>
      <c r="L99" s="307"/>
      <c r="M99" s="71"/>
    </row>
    <row r="100" spans="1:13" s="31" customFormat="1">
      <c r="A100" s="703" t="s">
        <v>1503</v>
      </c>
      <c r="B100" s="703"/>
      <c r="C100" s="703"/>
      <c r="D100" s="703"/>
      <c r="E100" s="71"/>
      <c r="F100" s="307"/>
      <c r="G100" s="71"/>
      <c r="H100" s="71"/>
      <c r="I100" s="307"/>
      <c r="J100" s="71"/>
      <c r="K100" s="71"/>
      <c r="L100" s="307"/>
      <c r="M100" s="71"/>
    </row>
    <row r="101" spans="1:13">
      <c r="A101" s="703" t="s">
        <v>1504</v>
      </c>
      <c r="B101" s="703"/>
      <c r="C101" s="703"/>
      <c r="D101" s="703"/>
    </row>
    <row r="102" spans="1:13">
      <c r="A102" s="703" t="s">
        <v>1505</v>
      </c>
      <c r="B102" s="703"/>
      <c r="C102" s="703"/>
      <c r="D102" s="703"/>
    </row>
    <row r="103" spans="1:13">
      <c r="A103" s="703" t="s">
        <v>1506</v>
      </c>
      <c r="B103" s="703"/>
      <c r="C103" s="703"/>
      <c r="D103" s="703"/>
    </row>
    <row r="104" spans="1:13">
      <c r="A104" s="703" t="s">
        <v>1507</v>
      </c>
      <c r="B104" s="703"/>
      <c r="C104" s="703"/>
      <c r="D104" s="703"/>
    </row>
  </sheetData>
  <mergeCells count="7">
    <mergeCell ref="A1:M1"/>
    <mergeCell ref="A2:M2"/>
    <mergeCell ref="A3:M3"/>
    <mergeCell ref="B5:D5"/>
    <mergeCell ref="E5:G5"/>
    <mergeCell ref="H5:J5"/>
    <mergeCell ref="K5:M5"/>
  </mergeCells>
  <pageMargins left="0.84" right="0.65" top="0.52" bottom="0.25" header="0.5" footer="0.17"/>
  <pageSetup scale="40"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M102"/>
  <sheetViews>
    <sheetView zoomScaleNormal="100" workbookViewId="0">
      <selection activeCell="A2" sqref="A2:M2"/>
    </sheetView>
  </sheetViews>
  <sheetFormatPr defaultRowHeight="12.75"/>
  <cols>
    <col min="1" max="1" width="45.7109375" style="33" customWidth="1"/>
    <col min="2" max="2" width="11.140625" style="33" bestFit="1" customWidth="1"/>
    <col min="3" max="3" width="15.42578125" style="33" customWidth="1"/>
    <col min="4" max="4" width="16.5703125" style="33" customWidth="1"/>
    <col min="5" max="5" width="11.140625" style="623" bestFit="1" customWidth="1"/>
    <col min="6" max="6" width="15.42578125" style="623" customWidth="1"/>
    <col min="7" max="7" width="16.5703125" style="623" customWidth="1"/>
    <col min="8" max="8" width="11.140625" style="623" bestFit="1" customWidth="1"/>
    <col min="9" max="9" width="15.42578125" style="623" customWidth="1"/>
    <col min="10" max="10" width="16.5703125" style="623" customWidth="1"/>
    <col min="11" max="11" width="11.140625" style="623" bestFit="1" customWidth="1"/>
    <col min="12" max="12" width="15.42578125" style="623" customWidth="1"/>
    <col min="13" max="13" width="16.5703125" style="623" customWidth="1"/>
    <col min="14" max="255" width="9.140625" style="623"/>
    <col min="256" max="256" width="0" style="623" hidden="1" customWidth="1"/>
    <col min="257" max="257" width="45.7109375" style="623" customWidth="1"/>
    <col min="258" max="258" width="11.140625" style="623" bestFit="1" customWidth="1"/>
    <col min="259" max="259" width="15.42578125" style="623" customWidth="1"/>
    <col min="260" max="260" width="16.5703125" style="623" customWidth="1"/>
    <col min="261" max="261" width="11.140625" style="623" bestFit="1" customWidth="1"/>
    <col min="262" max="262" width="15.42578125" style="623" customWidth="1"/>
    <col min="263" max="263" width="16.5703125" style="623" customWidth="1"/>
    <col min="264" max="264" width="11.140625" style="623" bestFit="1" customWidth="1"/>
    <col min="265" max="265" width="15.42578125" style="623" customWidth="1"/>
    <col min="266" max="266" width="16.5703125" style="623" customWidth="1"/>
    <col min="267" max="267" width="11.140625" style="623" bestFit="1" customWidth="1"/>
    <col min="268" max="268" width="15.42578125" style="623" customWidth="1"/>
    <col min="269" max="269" width="16.5703125" style="623" customWidth="1"/>
    <col min="270" max="511" width="9.140625" style="623"/>
    <col min="512" max="512" width="0" style="623" hidden="1" customWidth="1"/>
    <col min="513" max="513" width="45.7109375" style="623" customWidth="1"/>
    <col min="514" max="514" width="11.140625" style="623" bestFit="1" customWidth="1"/>
    <col min="515" max="515" width="15.42578125" style="623" customWidth="1"/>
    <col min="516" max="516" width="16.5703125" style="623" customWidth="1"/>
    <col min="517" max="517" width="11.140625" style="623" bestFit="1" customWidth="1"/>
    <col min="518" max="518" width="15.42578125" style="623" customWidth="1"/>
    <col min="519" max="519" width="16.5703125" style="623" customWidth="1"/>
    <col min="520" max="520" width="11.140625" style="623" bestFit="1" customWidth="1"/>
    <col min="521" max="521" width="15.42578125" style="623" customWidth="1"/>
    <col min="522" max="522" width="16.5703125" style="623" customWidth="1"/>
    <col min="523" max="523" width="11.140625" style="623" bestFit="1" customWidth="1"/>
    <col min="524" max="524" width="15.42578125" style="623" customWidth="1"/>
    <col min="525" max="525" width="16.5703125" style="623" customWidth="1"/>
    <col min="526" max="767" width="9.140625" style="623"/>
    <col min="768" max="768" width="0" style="623" hidden="1" customWidth="1"/>
    <col min="769" max="769" width="45.7109375" style="623" customWidth="1"/>
    <col min="770" max="770" width="11.140625" style="623" bestFit="1" customWidth="1"/>
    <col min="771" max="771" width="15.42578125" style="623" customWidth="1"/>
    <col min="772" max="772" width="16.5703125" style="623" customWidth="1"/>
    <col min="773" max="773" width="11.140625" style="623" bestFit="1" customWidth="1"/>
    <col min="774" max="774" width="15.42578125" style="623" customWidth="1"/>
    <col min="775" max="775" width="16.5703125" style="623" customWidth="1"/>
    <col min="776" max="776" width="11.140625" style="623" bestFit="1" customWidth="1"/>
    <col min="777" max="777" width="15.42578125" style="623" customWidth="1"/>
    <col min="778" max="778" width="16.5703125" style="623" customWidth="1"/>
    <col min="779" max="779" width="11.140625" style="623" bestFit="1" customWidth="1"/>
    <col min="780" max="780" width="15.42578125" style="623" customWidth="1"/>
    <col min="781" max="781" width="16.5703125" style="623" customWidth="1"/>
    <col min="782" max="1023" width="9.140625" style="623"/>
    <col min="1024" max="1024" width="0" style="623" hidden="1" customWidth="1"/>
    <col min="1025" max="1025" width="45.7109375" style="623" customWidth="1"/>
    <col min="1026" max="1026" width="11.140625" style="623" bestFit="1" customWidth="1"/>
    <col min="1027" max="1027" width="15.42578125" style="623" customWidth="1"/>
    <col min="1028" max="1028" width="16.5703125" style="623" customWidth="1"/>
    <col min="1029" max="1029" width="11.140625" style="623" bestFit="1" customWidth="1"/>
    <col min="1030" max="1030" width="15.42578125" style="623" customWidth="1"/>
    <col min="1031" max="1031" width="16.5703125" style="623" customWidth="1"/>
    <col min="1032" max="1032" width="11.140625" style="623" bestFit="1" customWidth="1"/>
    <col min="1033" max="1033" width="15.42578125" style="623" customWidth="1"/>
    <col min="1034" max="1034" width="16.5703125" style="623" customWidth="1"/>
    <col min="1035" max="1035" width="11.140625" style="623" bestFit="1" customWidth="1"/>
    <col min="1036" max="1036" width="15.42578125" style="623" customWidth="1"/>
    <col min="1037" max="1037" width="16.5703125" style="623" customWidth="1"/>
    <col min="1038" max="1279" width="9.140625" style="623"/>
    <col min="1280" max="1280" width="0" style="623" hidden="1" customWidth="1"/>
    <col min="1281" max="1281" width="45.7109375" style="623" customWidth="1"/>
    <col min="1282" max="1282" width="11.140625" style="623" bestFit="1" customWidth="1"/>
    <col min="1283" max="1283" width="15.42578125" style="623" customWidth="1"/>
    <col min="1284" max="1284" width="16.5703125" style="623" customWidth="1"/>
    <col min="1285" max="1285" width="11.140625" style="623" bestFit="1" customWidth="1"/>
    <col min="1286" max="1286" width="15.42578125" style="623" customWidth="1"/>
    <col min="1287" max="1287" width="16.5703125" style="623" customWidth="1"/>
    <col min="1288" max="1288" width="11.140625" style="623" bestFit="1" customWidth="1"/>
    <col min="1289" max="1289" width="15.42578125" style="623" customWidth="1"/>
    <col min="1290" max="1290" width="16.5703125" style="623" customWidth="1"/>
    <col min="1291" max="1291" width="11.140625" style="623" bestFit="1" customWidth="1"/>
    <col min="1292" max="1292" width="15.42578125" style="623" customWidth="1"/>
    <col min="1293" max="1293" width="16.5703125" style="623" customWidth="1"/>
    <col min="1294" max="1535" width="9.140625" style="623"/>
    <col min="1536" max="1536" width="0" style="623" hidden="1" customWidth="1"/>
    <col min="1537" max="1537" width="45.7109375" style="623" customWidth="1"/>
    <col min="1538" max="1538" width="11.140625" style="623" bestFit="1" customWidth="1"/>
    <col min="1539" max="1539" width="15.42578125" style="623" customWidth="1"/>
    <col min="1540" max="1540" width="16.5703125" style="623" customWidth="1"/>
    <col min="1541" max="1541" width="11.140625" style="623" bestFit="1" customWidth="1"/>
    <col min="1542" max="1542" width="15.42578125" style="623" customWidth="1"/>
    <col min="1543" max="1543" width="16.5703125" style="623" customWidth="1"/>
    <col min="1544" max="1544" width="11.140625" style="623" bestFit="1" customWidth="1"/>
    <col min="1545" max="1545" width="15.42578125" style="623" customWidth="1"/>
    <col min="1546" max="1546" width="16.5703125" style="623" customWidth="1"/>
    <col min="1547" max="1547" width="11.140625" style="623" bestFit="1" customWidth="1"/>
    <col min="1548" max="1548" width="15.42578125" style="623" customWidth="1"/>
    <col min="1549" max="1549" width="16.5703125" style="623" customWidth="1"/>
    <col min="1550" max="1791" width="9.140625" style="623"/>
    <col min="1792" max="1792" width="0" style="623" hidden="1" customWidth="1"/>
    <col min="1793" max="1793" width="45.7109375" style="623" customWidth="1"/>
    <col min="1794" max="1794" width="11.140625" style="623" bestFit="1" customWidth="1"/>
    <col min="1795" max="1795" width="15.42578125" style="623" customWidth="1"/>
    <col min="1796" max="1796" width="16.5703125" style="623" customWidth="1"/>
    <col min="1797" max="1797" width="11.140625" style="623" bestFit="1" customWidth="1"/>
    <col min="1798" max="1798" width="15.42578125" style="623" customWidth="1"/>
    <col min="1799" max="1799" width="16.5703125" style="623" customWidth="1"/>
    <col min="1800" max="1800" width="11.140625" style="623" bestFit="1" customWidth="1"/>
    <col min="1801" max="1801" width="15.42578125" style="623" customWidth="1"/>
    <col min="1802" max="1802" width="16.5703125" style="623" customWidth="1"/>
    <col min="1803" max="1803" width="11.140625" style="623" bestFit="1" customWidth="1"/>
    <col min="1804" max="1804" width="15.42578125" style="623" customWidth="1"/>
    <col min="1805" max="1805" width="16.5703125" style="623" customWidth="1"/>
    <col min="1806" max="2047" width="9.140625" style="623"/>
    <col min="2048" max="2048" width="0" style="623" hidden="1" customWidth="1"/>
    <col min="2049" max="2049" width="45.7109375" style="623" customWidth="1"/>
    <col min="2050" max="2050" width="11.140625" style="623" bestFit="1" customWidth="1"/>
    <col min="2051" max="2051" width="15.42578125" style="623" customWidth="1"/>
    <col min="2052" max="2052" width="16.5703125" style="623" customWidth="1"/>
    <col min="2053" max="2053" width="11.140625" style="623" bestFit="1" customWidth="1"/>
    <col min="2054" max="2054" width="15.42578125" style="623" customWidth="1"/>
    <col min="2055" max="2055" width="16.5703125" style="623" customWidth="1"/>
    <col min="2056" max="2056" width="11.140625" style="623" bestFit="1" customWidth="1"/>
    <col min="2057" max="2057" width="15.42578125" style="623" customWidth="1"/>
    <col min="2058" max="2058" width="16.5703125" style="623" customWidth="1"/>
    <col min="2059" max="2059" width="11.140625" style="623" bestFit="1" customWidth="1"/>
    <col min="2060" max="2060" width="15.42578125" style="623" customWidth="1"/>
    <col min="2061" max="2061" width="16.5703125" style="623" customWidth="1"/>
    <col min="2062" max="2303" width="9.140625" style="623"/>
    <col min="2304" max="2304" width="0" style="623" hidden="1" customWidth="1"/>
    <col min="2305" max="2305" width="45.7109375" style="623" customWidth="1"/>
    <col min="2306" max="2306" width="11.140625" style="623" bestFit="1" customWidth="1"/>
    <col min="2307" max="2307" width="15.42578125" style="623" customWidth="1"/>
    <col min="2308" max="2308" width="16.5703125" style="623" customWidth="1"/>
    <col min="2309" max="2309" width="11.140625" style="623" bestFit="1" customWidth="1"/>
    <col min="2310" max="2310" width="15.42578125" style="623" customWidth="1"/>
    <col min="2311" max="2311" width="16.5703125" style="623" customWidth="1"/>
    <col min="2312" max="2312" width="11.140625" style="623" bestFit="1" customWidth="1"/>
    <col min="2313" max="2313" width="15.42578125" style="623" customWidth="1"/>
    <col min="2314" max="2314" width="16.5703125" style="623" customWidth="1"/>
    <col min="2315" max="2315" width="11.140625" style="623" bestFit="1" customWidth="1"/>
    <col min="2316" max="2316" width="15.42578125" style="623" customWidth="1"/>
    <col min="2317" max="2317" width="16.5703125" style="623" customWidth="1"/>
    <col min="2318" max="2559" width="9.140625" style="623"/>
    <col min="2560" max="2560" width="0" style="623" hidden="1" customWidth="1"/>
    <col min="2561" max="2561" width="45.7109375" style="623" customWidth="1"/>
    <col min="2562" max="2562" width="11.140625" style="623" bestFit="1" customWidth="1"/>
    <col min="2563" max="2563" width="15.42578125" style="623" customWidth="1"/>
    <col min="2564" max="2564" width="16.5703125" style="623" customWidth="1"/>
    <col min="2565" max="2565" width="11.140625" style="623" bestFit="1" customWidth="1"/>
    <col min="2566" max="2566" width="15.42578125" style="623" customWidth="1"/>
    <col min="2567" max="2567" width="16.5703125" style="623" customWidth="1"/>
    <col min="2568" max="2568" width="11.140625" style="623" bestFit="1" customWidth="1"/>
    <col min="2569" max="2569" width="15.42578125" style="623" customWidth="1"/>
    <col min="2570" max="2570" width="16.5703125" style="623" customWidth="1"/>
    <col min="2571" max="2571" width="11.140625" style="623" bestFit="1" customWidth="1"/>
    <col min="2572" max="2572" width="15.42578125" style="623" customWidth="1"/>
    <col min="2573" max="2573" width="16.5703125" style="623" customWidth="1"/>
    <col min="2574" max="2815" width="9.140625" style="623"/>
    <col min="2816" max="2816" width="0" style="623" hidden="1" customWidth="1"/>
    <col min="2817" max="2817" width="45.7109375" style="623" customWidth="1"/>
    <col min="2818" max="2818" width="11.140625" style="623" bestFit="1" customWidth="1"/>
    <col min="2819" max="2819" width="15.42578125" style="623" customWidth="1"/>
    <col min="2820" max="2820" width="16.5703125" style="623" customWidth="1"/>
    <col min="2821" max="2821" width="11.140625" style="623" bestFit="1" customWidth="1"/>
    <col min="2822" max="2822" width="15.42578125" style="623" customWidth="1"/>
    <col min="2823" max="2823" width="16.5703125" style="623" customWidth="1"/>
    <col min="2824" max="2824" width="11.140625" style="623" bestFit="1" customWidth="1"/>
    <col min="2825" max="2825" width="15.42578125" style="623" customWidth="1"/>
    <col min="2826" max="2826" width="16.5703125" style="623" customWidth="1"/>
    <col min="2827" max="2827" width="11.140625" style="623" bestFit="1" customWidth="1"/>
    <col min="2828" max="2828" width="15.42578125" style="623" customWidth="1"/>
    <col min="2829" max="2829" width="16.5703125" style="623" customWidth="1"/>
    <col min="2830" max="3071" width="9.140625" style="623"/>
    <col min="3072" max="3072" width="0" style="623" hidden="1" customWidth="1"/>
    <col min="3073" max="3073" width="45.7109375" style="623" customWidth="1"/>
    <col min="3074" max="3074" width="11.140625" style="623" bestFit="1" customWidth="1"/>
    <col min="3075" max="3075" width="15.42578125" style="623" customWidth="1"/>
    <col min="3076" max="3076" width="16.5703125" style="623" customWidth="1"/>
    <col min="3077" max="3077" width="11.140625" style="623" bestFit="1" customWidth="1"/>
    <col min="3078" max="3078" width="15.42578125" style="623" customWidth="1"/>
    <col min="3079" max="3079" width="16.5703125" style="623" customWidth="1"/>
    <col min="3080" max="3080" width="11.140625" style="623" bestFit="1" customWidth="1"/>
    <col min="3081" max="3081" width="15.42578125" style="623" customWidth="1"/>
    <col min="3082" max="3082" width="16.5703125" style="623" customWidth="1"/>
    <col min="3083" max="3083" width="11.140625" style="623" bestFit="1" customWidth="1"/>
    <col min="3084" max="3084" width="15.42578125" style="623" customWidth="1"/>
    <col min="3085" max="3085" width="16.5703125" style="623" customWidth="1"/>
    <col min="3086" max="3327" width="9.140625" style="623"/>
    <col min="3328" max="3328" width="0" style="623" hidden="1" customWidth="1"/>
    <col min="3329" max="3329" width="45.7109375" style="623" customWidth="1"/>
    <col min="3330" max="3330" width="11.140625" style="623" bestFit="1" customWidth="1"/>
    <col min="3331" max="3331" width="15.42578125" style="623" customWidth="1"/>
    <col min="3332" max="3332" width="16.5703125" style="623" customWidth="1"/>
    <col min="3333" max="3333" width="11.140625" style="623" bestFit="1" customWidth="1"/>
    <col min="3334" max="3334" width="15.42578125" style="623" customWidth="1"/>
    <col min="3335" max="3335" width="16.5703125" style="623" customWidth="1"/>
    <col min="3336" max="3336" width="11.140625" style="623" bestFit="1" customWidth="1"/>
    <col min="3337" max="3337" width="15.42578125" style="623" customWidth="1"/>
    <col min="3338" max="3338" width="16.5703125" style="623" customWidth="1"/>
    <col min="3339" max="3339" width="11.140625" style="623" bestFit="1" customWidth="1"/>
    <col min="3340" max="3340" width="15.42578125" style="623" customWidth="1"/>
    <col min="3341" max="3341" width="16.5703125" style="623" customWidth="1"/>
    <col min="3342" max="3583" width="9.140625" style="623"/>
    <col min="3584" max="3584" width="0" style="623" hidden="1" customWidth="1"/>
    <col min="3585" max="3585" width="45.7109375" style="623" customWidth="1"/>
    <col min="3586" max="3586" width="11.140625" style="623" bestFit="1" customWidth="1"/>
    <col min="3587" max="3587" width="15.42578125" style="623" customWidth="1"/>
    <col min="3588" max="3588" width="16.5703125" style="623" customWidth="1"/>
    <col min="3589" max="3589" width="11.140625" style="623" bestFit="1" customWidth="1"/>
    <col min="3590" max="3590" width="15.42578125" style="623" customWidth="1"/>
    <col min="3591" max="3591" width="16.5703125" style="623" customWidth="1"/>
    <col min="3592" max="3592" width="11.140625" style="623" bestFit="1" customWidth="1"/>
    <col min="3593" max="3593" width="15.42578125" style="623" customWidth="1"/>
    <col min="3594" max="3594" width="16.5703125" style="623" customWidth="1"/>
    <col min="3595" max="3595" width="11.140625" style="623" bestFit="1" customWidth="1"/>
    <col min="3596" max="3596" width="15.42578125" style="623" customWidth="1"/>
    <col min="3597" max="3597" width="16.5703125" style="623" customWidth="1"/>
    <col min="3598" max="3839" width="9.140625" style="623"/>
    <col min="3840" max="3840" width="0" style="623" hidden="1" customWidth="1"/>
    <col min="3841" max="3841" width="45.7109375" style="623" customWidth="1"/>
    <col min="3842" max="3842" width="11.140625" style="623" bestFit="1" customWidth="1"/>
    <col min="3843" max="3843" width="15.42578125" style="623" customWidth="1"/>
    <col min="3844" max="3844" width="16.5703125" style="623" customWidth="1"/>
    <col min="3845" max="3845" width="11.140625" style="623" bestFit="1" customWidth="1"/>
    <col min="3846" max="3846" width="15.42578125" style="623" customWidth="1"/>
    <col min="3847" max="3847" width="16.5703125" style="623" customWidth="1"/>
    <col min="3848" max="3848" width="11.140625" style="623" bestFit="1" customWidth="1"/>
    <col min="3849" max="3849" width="15.42578125" style="623" customWidth="1"/>
    <col min="3850" max="3850" width="16.5703125" style="623" customWidth="1"/>
    <col min="3851" max="3851" width="11.140625" style="623" bestFit="1" customWidth="1"/>
    <col min="3852" max="3852" width="15.42578125" style="623" customWidth="1"/>
    <col min="3853" max="3853" width="16.5703125" style="623" customWidth="1"/>
    <col min="3854" max="4095" width="9.140625" style="623"/>
    <col min="4096" max="4096" width="0" style="623" hidden="1" customWidth="1"/>
    <col min="4097" max="4097" width="45.7109375" style="623" customWidth="1"/>
    <col min="4098" max="4098" width="11.140625" style="623" bestFit="1" customWidth="1"/>
    <col min="4099" max="4099" width="15.42578125" style="623" customWidth="1"/>
    <col min="4100" max="4100" width="16.5703125" style="623" customWidth="1"/>
    <col min="4101" max="4101" width="11.140625" style="623" bestFit="1" customWidth="1"/>
    <col min="4102" max="4102" width="15.42578125" style="623" customWidth="1"/>
    <col min="4103" max="4103" width="16.5703125" style="623" customWidth="1"/>
    <col min="4104" max="4104" width="11.140625" style="623" bestFit="1" customWidth="1"/>
    <col min="4105" max="4105" width="15.42578125" style="623" customWidth="1"/>
    <col min="4106" max="4106" width="16.5703125" style="623" customWidth="1"/>
    <col min="4107" max="4107" width="11.140625" style="623" bestFit="1" customWidth="1"/>
    <col min="4108" max="4108" width="15.42578125" style="623" customWidth="1"/>
    <col min="4109" max="4109" width="16.5703125" style="623" customWidth="1"/>
    <col min="4110" max="4351" width="9.140625" style="623"/>
    <col min="4352" max="4352" width="0" style="623" hidden="1" customWidth="1"/>
    <col min="4353" max="4353" width="45.7109375" style="623" customWidth="1"/>
    <col min="4354" max="4354" width="11.140625" style="623" bestFit="1" customWidth="1"/>
    <col min="4355" max="4355" width="15.42578125" style="623" customWidth="1"/>
    <col min="4356" max="4356" width="16.5703125" style="623" customWidth="1"/>
    <col min="4357" max="4357" width="11.140625" style="623" bestFit="1" customWidth="1"/>
    <col min="4358" max="4358" width="15.42578125" style="623" customWidth="1"/>
    <col min="4359" max="4359" width="16.5703125" style="623" customWidth="1"/>
    <col min="4360" max="4360" width="11.140625" style="623" bestFit="1" customWidth="1"/>
    <col min="4361" max="4361" width="15.42578125" style="623" customWidth="1"/>
    <col min="4362" max="4362" width="16.5703125" style="623" customWidth="1"/>
    <col min="4363" max="4363" width="11.140625" style="623" bestFit="1" customWidth="1"/>
    <col min="4364" max="4364" width="15.42578125" style="623" customWidth="1"/>
    <col min="4365" max="4365" width="16.5703125" style="623" customWidth="1"/>
    <col min="4366" max="4607" width="9.140625" style="623"/>
    <col min="4608" max="4608" width="0" style="623" hidden="1" customWidth="1"/>
    <col min="4609" max="4609" width="45.7109375" style="623" customWidth="1"/>
    <col min="4610" max="4610" width="11.140625" style="623" bestFit="1" customWidth="1"/>
    <col min="4611" max="4611" width="15.42578125" style="623" customWidth="1"/>
    <col min="4612" max="4612" width="16.5703125" style="623" customWidth="1"/>
    <col min="4613" max="4613" width="11.140625" style="623" bestFit="1" customWidth="1"/>
    <col min="4614" max="4614" width="15.42578125" style="623" customWidth="1"/>
    <col min="4615" max="4615" width="16.5703125" style="623" customWidth="1"/>
    <col min="4616" max="4616" width="11.140625" style="623" bestFit="1" customWidth="1"/>
    <col min="4617" max="4617" width="15.42578125" style="623" customWidth="1"/>
    <col min="4618" max="4618" width="16.5703125" style="623" customWidth="1"/>
    <col min="4619" max="4619" width="11.140625" style="623" bestFit="1" customWidth="1"/>
    <col min="4620" max="4620" width="15.42578125" style="623" customWidth="1"/>
    <col min="4621" max="4621" width="16.5703125" style="623" customWidth="1"/>
    <col min="4622" max="4863" width="9.140625" style="623"/>
    <col min="4864" max="4864" width="0" style="623" hidden="1" customWidth="1"/>
    <col min="4865" max="4865" width="45.7109375" style="623" customWidth="1"/>
    <col min="4866" max="4866" width="11.140625" style="623" bestFit="1" customWidth="1"/>
    <col min="4867" max="4867" width="15.42578125" style="623" customWidth="1"/>
    <col min="4868" max="4868" width="16.5703125" style="623" customWidth="1"/>
    <col min="4869" max="4869" width="11.140625" style="623" bestFit="1" customWidth="1"/>
    <col min="4870" max="4870" width="15.42578125" style="623" customWidth="1"/>
    <col min="4871" max="4871" width="16.5703125" style="623" customWidth="1"/>
    <col min="4872" max="4872" width="11.140625" style="623" bestFit="1" customWidth="1"/>
    <col min="4873" max="4873" width="15.42578125" style="623" customWidth="1"/>
    <col min="4874" max="4874" width="16.5703125" style="623" customWidth="1"/>
    <col min="4875" max="4875" width="11.140625" style="623" bestFit="1" customWidth="1"/>
    <col min="4876" max="4876" width="15.42578125" style="623" customWidth="1"/>
    <col min="4877" max="4877" width="16.5703125" style="623" customWidth="1"/>
    <col min="4878" max="5119" width="9.140625" style="623"/>
    <col min="5120" max="5120" width="0" style="623" hidden="1" customWidth="1"/>
    <col min="5121" max="5121" width="45.7109375" style="623" customWidth="1"/>
    <col min="5122" max="5122" width="11.140625" style="623" bestFit="1" customWidth="1"/>
    <col min="5123" max="5123" width="15.42578125" style="623" customWidth="1"/>
    <col min="5124" max="5124" width="16.5703125" style="623" customWidth="1"/>
    <col min="5125" max="5125" width="11.140625" style="623" bestFit="1" customWidth="1"/>
    <col min="5126" max="5126" width="15.42578125" style="623" customWidth="1"/>
    <col min="5127" max="5127" width="16.5703125" style="623" customWidth="1"/>
    <col min="5128" max="5128" width="11.140625" style="623" bestFit="1" customWidth="1"/>
    <col min="5129" max="5129" width="15.42578125" style="623" customWidth="1"/>
    <col min="5130" max="5130" width="16.5703125" style="623" customWidth="1"/>
    <col min="5131" max="5131" width="11.140625" style="623" bestFit="1" customWidth="1"/>
    <col min="5132" max="5132" width="15.42578125" style="623" customWidth="1"/>
    <col min="5133" max="5133" width="16.5703125" style="623" customWidth="1"/>
    <col min="5134" max="5375" width="9.140625" style="623"/>
    <col min="5376" max="5376" width="0" style="623" hidden="1" customWidth="1"/>
    <col min="5377" max="5377" width="45.7109375" style="623" customWidth="1"/>
    <col min="5378" max="5378" width="11.140625" style="623" bestFit="1" customWidth="1"/>
    <col min="5379" max="5379" width="15.42578125" style="623" customWidth="1"/>
    <col min="5380" max="5380" width="16.5703125" style="623" customWidth="1"/>
    <col min="5381" max="5381" width="11.140625" style="623" bestFit="1" customWidth="1"/>
    <col min="5382" max="5382" width="15.42578125" style="623" customWidth="1"/>
    <col min="5383" max="5383" width="16.5703125" style="623" customWidth="1"/>
    <col min="5384" max="5384" width="11.140625" style="623" bestFit="1" customWidth="1"/>
    <col min="5385" max="5385" width="15.42578125" style="623" customWidth="1"/>
    <col min="5386" max="5386" width="16.5703125" style="623" customWidth="1"/>
    <col min="5387" max="5387" width="11.140625" style="623" bestFit="1" customWidth="1"/>
    <col min="5388" max="5388" width="15.42578125" style="623" customWidth="1"/>
    <col min="5389" max="5389" width="16.5703125" style="623" customWidth="1"/>
    <col min="5390" max="5631" width="9.140625" style="623"/>
    <col min="5632" max="5632" width="0" style="623" hidden="1" customWidth="1"/>
    <col min="5633" max="5633" width="45.7109375" style="623" customWidth="1"/>
    <col min="5634" max="5634" width="11.140625" style="623" bestFit="1" customWidth="1"/>
    <col min="5635" max="5635" width="15.42578125" style="623" customWidth="1"/>
    <col min="5636" max="5636" width="16.5703125" style="623" customWidth="1"/>
    <col min="5637" max="5637" width="11.140625" style="623" bestFit="1" customWidth="1"/>
    <col min="5638" max="5638" width="15.42578125" style="623" customWidth="1"/>
    <col min="5639" max="5639" width="16.5703125" style="623" customWidth="1"/>
    <col min="5640" max="5640" width="11.140625" style="623" bestFit="1" customWidth="1"/>
    <col min="5641" max="5641" width="15.42578125" style="623" customWidth="1"/>
    <col min="5642" max="5642" width="16.5703125" style="623" customWidth="1"/>
    <col min="5643" max="5643" width="11.140625" style="623" bestFit="1" customWidth="1"/>
    <col min="5644" max="5644" width="15.42578125" style="623" customWidth="1"/>
    <col min="5645" max="5645" width="16.5703125" style="623" customWidth="1"/>
    <col min="5646" max="5887" width="9.140625" style="623"/>
    <col min="5888" max="5888" width="0" style="623" hidden="1" customWidth="1"/>
    <col min="5889" max="5889" width="45.7109375" style="623" customWidth="1"/>
    <col min="5890" max="5890" width="11.140625" style="623" bestFit="1" customWidth="1"/>
    <col min="5891" max="5891" width="15.42578125" style="623" customWidth="1"/>
    <col min="5892" max="5892" width="16.5703125" style="623" customWidth="1"/>
    <col min="5893" max="5893" width="11.140625" style="623" bestFit="1" customWidth="1"/>
    <col min="5894" max="5894" width="15.42578125" style="623" customWidth="1"/>
    <col min="5895" max="5895" width="16.5703125" style="623" customWidth="1"/>
    <col min="5896" max="5896" width="11.140625" style="623" bestFit="1" customWidth="1"/>
    <col min="5897" max="5897" width="15.42578125" style="623" customWidth="1"/>
    <col min="5898" max="5898" width="16.5703125" style="623" customWidth="1"/>
    <col min="5899" max="5899" width="11.140625" style="623" bestFit="1" customWidth="1"/>
    <col min="5900" max="5900" width="15.42578125" style="623" customWidth="1"/>
    <col min="5901" max="5901" width="16.5703125" style="623" customWidth="1"/>
    <col min="5902" max="6143" width="9.140625" style="623"/>
    <col min="6144" max="6144" width="0" style="623" hidden="1" customWidth="1"/>
    <col min="6145" max="6145" width="45.7109375" style="623" customWidth="1"/>
    <col min="6146" max="6146" width="11.140625" style="623" bestFit="1" customWidth="1"/>
    <col min="6147" max="6147" width="15.42578125" style="623" customWidth="1"/>
    <col min="6148" max="6148" width="16.5703125" style="623" customWidth="1"/>
    <col min="6149" max="6149" width="11.140625" style="623" bestFit="1" customWidth="1"/>
    <col min="6150" max="6150" width="15.42578125" style="623" customWidth="1"/>
    <col min="6151" max="6151" width="16.5703125" style="623" customWidth="1"/>
    <col min="6152" max="6152" width="11.140625" style="623" bestFit="1" customWidth="1"/>
    <col min="6153" max="6153" width="15.42578125" style="623" customWidth="1"/>
    <col min="6154" max="6154" width="16.5703125" style="623" customWidth="1"/>
    <col min="6155" max="6155" width="11.140625" style="623" bestFit="1" customWidth="1"/>
    <col min="6156" max="6156" width="15.42578125" style="623" customWidth="1"/>
    <col min="6157" max="6157" width="16.5703125" style="623" customWidth="1"/>
    <col min="6158" max="6399" width="9.140625" style="623"/>
    <col min="6400" max="6400" width="0" style="623" hidden="1" customWidth="1"/>
    <col min="6401" max="6401" width="45.7109375" style="623" customWidth="1"/>
    <col min="6402" max="6402" width="11.140625" style="623" bestFit="1" customWidth="1"/>
    <col min="6403" max="6403" width="15.42578125" style="623" customWidth="1"/>
    <col min="6404" max="6404" width="16.5703125" style="623" customWidth="1"/>
    <col min="6405" max="6405" width="11.140625" style="623" bestFit="1" customWidth="1"/>
    <col min="6406" max="6406" width="15.42578125" style="623" customWidth="1"/>
    <col min="6407" max="6407" width="16.5703125" style="623" customWidth="1"/>
    <col min="6408" max="6408" width="11.140625" style="623" bestFit="1" customWidth="1"/>
    <col min="6409" max="6409" width="15.42578125" style="623" customWidth="1"/>
    <col min="6410" max="6410" width="16.5703125" style="623" customWidth="1"/>
    <col min="6411" max="6411" width="11.140625" style="623" bestFit="1" customWidth="1"/>
    <col min="6412" max="6412" width="15.42578125" style="623" customWidth="1"/>
    <col min="6413" max="6413" width="16.5703125" style="623" customWidth="1"/>
    <col min="6414" max="6655" width="9.140625" style="623"/>
    <col min="6656" max="6656" width="0" style="623" hidden="1" customWidth="1"/>
    <col min="6657" max="6657" width="45.7109375" style="623" customWidth="1"/>
    <col min="6658" max="6658" width="11.140625" style="623" bestFit="1" customWidth="1"/>
    <col min="6659" max="6659" width="15.42578125" style="623" customWidth="1"/>
    <col min="6660" max="6660" width="16.5703125" style="623" customWidth="1"/>
    <col min="6661" max="6661" width="11.140625" style="623" bestFit="1" customWidth="1"/>
    <col min="6662" max="6662" width="15.42578125" style="623" customWidth="1"/>
    <col min="6663" max="6663" width="16.5703125" style="623" customWidth="1"/>
    <col min="6664" max="6664" width="11.140625" style="623" bestFit="1" customWidth="1"/>
    <col min="6665" max="6665" width="15.42578125" style="623" customWidth="1"/>
    <col min="6666" max="6666" width="16.5703125" style="623" customWidth="1"/>
    <col min="6667" max="6667" width="11.140625" style="623" bestFit="1" customWidth="1"/>
    <col min="6668" max="6668" width="15.42578125" style="623" customWidth="1"/>
    <col min="6669" max="6669" width="16.5703125" style="623" customWidth="1"/>
    <col min="6670" max="6911" width="9.140625" style="623"/>
    <col min="6912" max="6912" width="0" style="623" hidden="1" customWidth="1"/>
    <col min="6913" max="6913" width="45.7109375" style="623" customWidth="1"/>
    <col min="6914" max="6914" width="11.140625" style="623" bestFit="1" customWidth="1"/>
    <col min="6915" max="6915" width="15.42578125" style="623" customWidth="1"/>
    <col min="6916" max="6916" width="16.5703125" style="623" customWidth="1"/>
    <col min="6917" max="6917" width="11.140625" style="623" bestFit="1" customWidth="1"/>
    <col min="6918" max="6918" width="15.42578125" style="623" customWidth="1"/>
    <col min="6919" max="6919" width="16.5703125" style="623" customWidth="1"/>
    <col min="6920" max="6920" width="11.140625" style="623" bestFit="1" customWidth="1"/>
    <col min="6921" max="6921" width="15.42578125" style="623" customWidth="1"/>
    <col min="6922" max="6922" width="16.5703125" style="623" customWidth="1"/>
    <col min="6923" max="6923" width="11.140625" style="623" bestFit="1" customWidth="1"/>
    <col min="6924" max="6924" width="15.42578125" style="623" customWidth="1"/>
    <col min="6925" max="6925" width="16.5703125" style="623" customWidth="1"/>
    <col min="6926" max="7167" width="9.140625" style="623"/>
    <col min="7168" max="7168" width="0" style="623" hidden="1" customWidth="1"/>
    <col min="7169" max="7169" width="45.7109375" style="623" customWidth="1"/>
    <col min="7170" max="7170" width="11.140625" style="623" bestFit="1" customWidth="1"/>
    <col min="7171" max="7171" width="15.42578125" style="623" customWidth="1"/>
    <col min="7172" max="7172" width="16.5703125" style="623" customWidth="1"/>
    <col min="7173" max="7173" width="11.140625" style="623" bestFit="1" customWidth="1"/>
    <col min="7174" max="7174" width="15.42578125" style="623" customWidth="1"/>
    <col min="7175" max="7175" width="16.5703125" style="623" customWidth="1"/>
    <col min="7176" max="7176" width="11.140625" style="623" bestFit="1" customWidth="1"/>
    <col min="7177" max="7177" width="15.42578125" style="623" customWidth="1"/>
    <col min="7178" max="7178" width="16.5703125" style="623" customWidth="1"/>
    <col min="7179" max="7179" width="11.140625" style="623" bestFit="1" customWidth="1"/>
    <col min="7180" max="7180" width="15.42578125" style="623" customWidth="1"/>
    <col min="7181" max="7181" width="16.5703125" style="623" customWidth="1"/>
    <col min="7182" max="7423" width="9.140625" style="623"/>
    <col min="7424" max="7424" width="0" style="623" hidden="1" customWidth="1"/>
    <col min="7425" max="7425" width="45.7109375" style="623" customWidth="1"/>
    <col min="7426" max="7426" width="11.140625" style="623" bestFit="1" customWidth="1"/>
    <col min="7427" max="7427" width="15.42578125" style="623" customWidth="1"/>
    <col min="7428" max="7428" width="16.5703125" style="623" customWidth="1"/>
    <col min="7429" max="7429" width="11.140625" style="623" bestFit="1" customWidth="1"/>
    <col min="7430" max="7430" width="15.42578125" style="623" customWidth="1"/>
    <col min="7431" max="7431" width="16.5703125" style="623" customWidth="1"/>
    <col min="7432" max="7432" width="11.140625" style="623" bestFit="1" customWidth="1"/>
    <col min="7433" max="7433" width="15.42578125" style="623" customWidth="1"/>
    <col min="7434" max="7434" width="16.5703125" style="623" customWidth="1"/>
    <col min="7435" max="7435" width="11.140625" style="623" bestFit="1" customWidth="1"/>
    <col min="7436" max="7436" width="15.42578125" style="623" customWidth="1"/>
    <col min="7437" max="7437" width="16.5703125" style="623" customWidth="1"/>
    <col min="7438" max="7679" width="9.140625" style="623"/>
    <col min="7680" max="7680" width="0" style="623" hidden="1" customWidth="1"/>
    <col min="7681" max="7681" width="45.7109375" style="623" customWidth="1"/>
    <col min="7682" max="7682" width="11.140625" style="623" bestFit="1" customWidth="1"/>
    <col min="7683" max="7683" width="15.42578125" style="623" customWidth="1"/>
    <col min="7684" max="7684" width="16.5703125" style="623" customWidth="1"/>
    <col min="7685" max="7685" width="11.140625" style="623" bestFit="1" customWidth="1"/>
    <col min="7686" max="7686" width="15.42578125" style="623" customWidth="1"/>
    <col min="7687" max="7687" width="16.5703125" style="623" customWidth="1"/>
    <col min="7688" max="7688" width="11.140625" style="623" bestFit="1" customWidth="1"/>
    <col min="7689" max="7689" width="15.42578125" style="623" customWidth="1"/>
    <col min="7690" max="7690" width="16.5703125" style="623" customWidth="1"/>
    <col min="7691" max="7691" width="11.140625" style="623" bestFit="1" customWidth="1"/>
    <col min="7692" max="7692" width="15.42578125" style="623" customWidth="1"/>
    <col min="7693" max="7693" width="16.5703125" style="623" customWidth="1"/>
    <col min="7694" max="7935" width="9.140625" style="623"/>
    <col min="7936" max="7936" width="0" style="623" hidden="1" customWidth="1"/>
    <col min="7937" max="7937" width="45.7109375" style="623" customWidth="1"/>
    <col min="7938" max="7938" width="11.140625" style="623" bestFit="1" customWidth="1"/>
    <col min="7939" max="7939" width="15.42578125" style="623" customWidth="1"/>
    <col min="7940" max="7940" width="16.5703125" style="623" customWidth="1"/>
    <col min="7941" max="7941" width="11.140625" style="623" bestFit="1" customWidth="1"/>
    <col min="7942" max="7942" width="15.42578125" style="623" customWidth="1"/>
    <col min="7943" max="7943" width="16.5703125" style="623" customWidth="1"/>
    <col min="7944" max="7944" width="11.140625" style="623" bestFit="1" customWidth="1"/>
    <col min="7945" max="7945" width="15.42578125" style="623" customWidth="1"/>
    <col min="7946" max="7946" width="16.5703125" style="623" customWidth="1"/>
    <col min="7947" max="7947" width="11.140625" style="623" bestFit="1" customWidth="1"/>
    <col min="7948" max="7948" width="15.42578125" style="623" customWidth="1"/>
    <col min="7949" max="7949" width="16.5703125" style="623" customWidth="1"/>
    <col min="7950" max="8191" width="9.140625" style="623"/>
    <col min="8192" max="8192" width="0" style="623" hidden="1" customWidth="1"/>
    <col min="8193" max="8193" width="45.7109375" style="623" customWidth="1"/>
    <col min="8194" max="8194" width="11.140625" style="623" bestFit="1" customWidth="1"/>
    <col min="8195" max="8195" width="15.42578125" style="623" customWidth="1"/>
    <col min="8196" max="8196" width="16.5703125" style="623" customWidth="1"/>
    <col min="8197" max="8197" width="11.140625" style="623" bestFit="1" customWidth="1"/>
    <col min="8198" max="8198" width="15.42578125" style="623" customWidth="1"/>
    <col min="8199" max="8199" width="16.5703125" style="623" customWidth="1"/>
    <col min="8200" max="8200" width="11.140625" style="623" bestFit="1" customWidth="1"/>
    <col min="8201" max="8201" width="15.42578125" style="623" customWidth="1"/>
    <col min="8202" max="8202" width="16.5703125" style="623" customWidth="1"/>
    <col min="8203" max="8203" width="11.140625" style="623" bestFit="1" customWidth="1"/>
    <col min="8204" max="8204" width="15.42578125" style="623" customWidth="1"/>
    <col min="8205" max="8205" width="16.5703125" style="623" customWidth="1"/>
    <col min="8206" max="8447" width="9.140625" style="623"/>
    <col min="8448" max="8448" width="0" style="623" hidden="1" customWidth="1"/>
    <col min="8449" max="8449" width="45.7109375" style="623" customWidth="1"/>
    <col min="8450" max="8450" width="11.140625" style="623" bestFit="1" customWidth="1"/>
    <col min="8451" max="8451" width="15.42578125" style="623" customWidth="1"/>
    <col min="8452" max="8452" width="16.5703125" style="623" customWidth="1"/>
    <col min="8453" max="8453" width="11.140625" style="623" bestFit="1" customWidth="1"/>
    <col min="8454" max="8454" width="15.42578125" style="623" customWidth="1"/>
    <col min="8455" max="8455" width="16.5703125" style="623" customWidth="1"/>
    <col min="8456" max="8456" width="11.140625" style="623" bestFit="1" customWidth="1"/>
    <col min="8457" max="8457" width="15.42578125" style="623" customWidth="1"/>
    <col min="8458" max="8458" width="16.5703125" style="623" customWidth="1"/>
    <col min="8459" max="8459" width="11.140625" style="623" bestFit="1" customWidth="1"/>
    <col min="8460" max="8460" width="15.42578125" style="623" customWidth="1"/>
    <col min="8461" max="8461" width="16.5703125" style="623" customWidth="1"/>
    <col min="8462" max="8703" width="9.140625" style="623"/>
    <col min="8704" max="8704" width="0" style="623" hidden="1" customWidth="1"/>
    <col min="8705" max="8705" width="45.7109375" style="623" customWidth="1"/>
    <col min="8706" max="8706" width="11.140625" style="623" bestFit="1" customWidth="1"/>
    <col min="8707" max="8707" width="15.42578125" style="623" customWidth="1"/>
    <col min="8708" max="8708" width="16.5703125" style="623" customWidth="1"/>
    <col min="8709" max="8709" width="11.140625" style="623" bestFit="1" customWidth="1"/>
    <col min="8710" max="8710" width="15.42578125" style="623" customWidth="1"/>
    <col min="8711" max="8711" width="16.5703125" style="623" customWidth="1"/>
    <col min="8712" max="8712" width="11.140625" style="623" bestFit="1" customWidth="1"/>
    <col min="8713" max="8713" width="15.42578125" style="623" customWidth="1"/>
    <col min="8714" max="8714" width="16.5703125" style="623" customWidth="1"/>
    <col min="8715" max="8715" width="11.140625" style="623" bestFit="1" customWidth="1"/>
    <col min="8716" max="8716" width="15.42578125" style="623" customWidth="1"/>
    <col min="8717" max="8717" width="16.5703125" style="623" customWidth="1"/>
    <col min="8718" max="8959" width="9.140625" style="623"/>
    <col min="8960" max="8960" width="0" style="623" hidden="1" customWidth="1"/>
    <col min="8961" max="8961" width="45.7109375" style="623" customWidth="1"/>
    <col min="8962" max="8962" width="11.140625" style="623" bestFit="1" customWidth="1"/>
    <col min="8963" max="8963" width="15.42578125" style="623" customWidth="1"/>
    <col min="8964" max="8964" width="16.5703125" style="623" customWidth="1"/>
    <col min="8965" max="8965" width="11.140625" style="623" bestFit="1" customWidth="1"/>
    <col min="8966" max="8966" width="15.42578125" style="623" customWidth="1"/>
    <col min="8967" max="8967" width="16.5703125" style="623" customWidth="1"/>
    <col min="8968" max="8968" width="11.140625" style="623" bestFit="1" customWidth="1"/>
    <col min="8969" max="8969" width="15.42578125" style="623" customWidth="1"/>
    <col min="8970" max="8970" width="16.5703125" style="623" customWidth="1"/>
    <col min="8971" max="8971" width="11.140625" style="623" bestFit="1" customWidth="1"/>
    <col min="8972" max="8972" width="15.42578125" style="623" customWidth="1"/>
    <col min="8973" max="8973" width="16.5703125" style="623" customWidth="1"/>
    <col min="8974" max="9215" width="9.140625" style="623"/>
    <col min="9216" max="9216" width="0" style="623" hidden="1" customWidth="1"/>
    <col min="9217" max="9217" width="45.7109375" style="623" customWidth="1"/>
    <col min="9218" max="9218" width="11.140625" style="623" bestFit="1" customWidth="1"/>
    <col min="9219" max="9219" width="15.42578125" style="623" customWidth="1"/>
    <col min="9220" max="9220" width="16.5703125" style="623" customWidth="1"/>
    <col min="9221" max="9221" width="11.140625" style="623" bestFit="1" customWidth="1"/>
    <col min="9222" max="9222" width="15.42578125" style="623" customWidth="1"/>
    <col min="9223" max="9223" width="16.5703125" style="623" customWidth="1"/>
    <col min="9224" max="9224" width="11.140625" style="623" bestFit="1" customWidth="1"/>
    <col min="9225" max="9225" width="15.42578125" style="623" customWidth="1"/>
    <col min="9226" max="9226" width="16.5703125" style="623" customWidth="1"/>
    <col min="9227" max="9227" width="11.140625" style="623" bestFit="1" customWidth="1"/>
    <col min="9228" max="9228" width="15.42578125" style="623" customWidth="1"/>
    <col min="9229" max="9229" width="16.5703125" style="623" customWidth="1"/>
    <col min="9230" max="9471" width="9.140625" style="623"/>
    <col min="9472" max="9472" width="0" style="623" hidden="1" customWidth="1"/>
    <col min="9473" max="9473" width="45.7109375" style="623" customWidth="1"/>
    <col min="9474" max="9474" width="11.140625" style="623" bestFit="1" customWidth="1"/>
    <col min="9475" max="9475" width="15.42578125" style="623" customWidth="1"/>
    <col min="9476" max="9476" width="16.5703125" style="623" customWidth="1"/>
    <col min="9477" max="9477" width="11.140625" style="623" bestFit="1" customWidth="1"/>
    <col min="9478" max="9478" width="15.42578125" style="623" customWidth="1"/>
    <col min="9479" max="9479" width="16.5703125" style="623" customWidth="1"/>
    <col min="9480" max="9480" width="11.140625" style="623" bestFit="1" customWidth="1"/>
    <col min="9481" max="9481" width="15.42578125" style="623" customWidth="1"/>
    <col min="9482" max="9482" width="16.5703125" style="623" customWidth="1"/>
    <col min="9483" max="9483" width="11.140625" style="623" bestFit="1" customWidth="1"/>
    <col min="9484" max="9484" width="15.42578125" style="623" customWidth="1"/>
    <col min="9485" max="9485" width="16.5703125" style="623" customWidth="1"/>
    <col min="9486" max="9727" width="9.140625" style="623"/>
    <col min="9728" max="9728" width="0" style="623" hidden="1" customWidth="1"/>
    <col min="9729" max="9729" width="45.7109375" style="623" customWidth="1"/>
    <col min="9730" max="9730" width="11.140625" style="623" bestFit="1" customWidth="1"/>
    <col min="9731" max="9731" width="15.42578125" style="623" customWidth="1"/>
    <col min="9732" max="9732" width="16.5703125" style="623" customWidth="1"/>
    <col min="9733" max="9733" width="11.140625" style="623" bestFit="1" customWidth="1"/>
    <col min="9734" max="9734" width="15.42578125" style="623" customWidth="1"/>
    <col min="9735" max="9735" width="16.5703125" style="623" customWidth="1"/>
    <col min="9736" max="9736" width="11.140625" style="623" bestFit="1" customWidth="1"/>
    <col min="9737" max="9737" width="15.42578125" style="623" customWidth="1"/>
    <col min="9738" max="9738" width="16.5703125" style="623" customWidth="1"/>
    <col min="9739" max="9739" width="11.140625" style="623" bestFit="1" customWidth="1"/>
    <col min="9740" max="9740" width="15.42578125" style="623" customWidth="1"/>
    <col min="9741" max="9741" width="16.5703125" style="623" customWidth="1"/>
    <col min="9742" max="9983" width="9.140625" style="623"/>
    <col min="9984" max="9984" width="0" style="623" hidden="1" customWidth="1"/>
    <col min="9985" max="9985" width="45.7109375" style="623" customWidth="1"/>
    <col min="9986" max="9986" width="11.140625" style="623" bestFit="1" customWidth="1"/>
    <col min="9987" max="9987" width="15.42578125" style="623" customWidth="1"/>
    <col min="9988" max="9988" width="16.5703125" style="623" customWidth="1"/>
    <col min="9989" max="9989" width="11.140625" style="623" bestFit="1" customWidth="1"/>
    <col min="9990" max="9990" width="15.42578125" style="623" customWidth="1"/>
    <col min="9991" max="9991" width="16.5703125" style="623" customWidth="1"/>
    <col min="9992" max="9992" width="11.140625" style="623" bestFit="1" customWidth="1"/>
    <col min="9993" max="9993" width="15.42578125" style="623" customWidth="1"/>
    <col min="9994" max="9994" width="16.5703125" style="623" customWidth="1"/>
    <col min="9995" max="9995" width="11.140625" style="623" bestFit="1" customWidth="1"/>
    <col min="9996" max="9996" width="15.42578125" style="623" customWidth="1"/>
    <col min="9997" max="9997" width="16.5703125" style="623" customWidth="1"/>
    <col min="9998" max="10239" width="9.140625" style="623"/>
    <col min="10240" max="10240" width="0" style="623" hidden="1" customWidth="1"/>
    <col min="10241" max="10241" width="45.7109375" style="623" customWidth="1"/>
    <col min="10242" max="10242" width="11.140625" style="623" bestFit="1" customWidth="1"/>
    <col min="10243" max="10243" width="15.42578125" style="623" customWidth="1"/>
    <col min="10244" max="10244" width="16.5703125" style="623" customWidth="1"/>
    <col min="10245" max="10245" width="11.140625" style="623" bestFit="1" customWidth="1"/>
    <col min="10246" max="10246" width="15.42578125" style="623" customWidth="1"/>
    <col min="10247" max="10247" width="16.5703125" style="623" customWidth="1"/>
    <col min="10248" max="10248" width="11.140625" style="623" bestFit="1" customWidth="1"/>
    <col min="10249" max="10249" width="15.42578125" style="623" customWidth="1"/>
    <col min="10250" max="10250" width="16.5703125" style="623" customWidth="1"/>
    <col min="10251" max="10251" width="11.140625" style="623" bestFit="1" customWidth="1"/>
    <col min="10252" max="10252" width="15.42578125" style="623" customWidth="1"/>
    <col min="10253" max="10253" width="16.5703125" style="623" customWidth="1"/>
    <col min="10254" max="10495" width="9.140625" style="623"/>
    <col min="10496" max="10496" width="0" style="623" hidden="1" customWidth="1"/>
    <col min="10497" max="10497" width="45.7109375" style="623" customWidth="1"/>
    <col min="10498" max="10498" width="11.140625" style="623" bestFit="1" customWidth="1"/>
    <col min="10499" max="10499" width="15.42578125" style="623" customWidth="1"/>
    <col min="10500" max="10500" width="16.5703125" style="623" customWidth="1"/>
    <col min="10501" max="10501" width="11.140625" style="623" bestFit="1" customWidth="1"/>
    <col min="10502" max="10502" width="15.42578125" style="623" customWidth="1"/>
    <col min="10503" max="10503" width="16.5703125" style="623" customWidth="1"/>
    <col min="10504" max="10504" width="11.140625" style="623" bestFit="1" customWidth="1"/>
    <col min="10505" max="10505" width="15.42578125" style="623" customWidth="1"/>
    <col min="10506" max="10506" width="16.5703125" style="623" customWidth="1"/>
    <col min="10507" max="10507" width="11.140625" style="623" bestFit="1" customWidth="1"/>
    <col min="10508" max="10508" width="15.42578125" style="623" customWidth="1"/>
    <col min="10509" max="10509" width="16.5703125" style="623" customWidth="1"/>
    <col min="10510" max="10751" width="9.140625" style="623"/>
    <col min="10752" max="10752" width="0" style="623" hidden="1" customWidth="1"/>
    <col min="10753" max="10753" width="45.7109375" style="623" customWidth="1"/>
    <col min="10754" max="10754" width="11.140625" style="623" bestFit="1" customWidth="1"/>
    <col min="10755" max="10755" width="15.42578125" style="623" customWidth="1"/>
    <col min="10756" max="10756" width="16.5703125" style="623" customWidth="1"/>
    <col min="10757" max="10757" width="11.140625" style="623" bestFit="1" customWidth="1"/>
    <col min="10758" max="10758" width="15.42578125" style="623" customWidth="1"/>
    <col min="10759" max="10759" width="16.5703125" style="623" customWidth="1"/>
    <col min="10760" max="10760" width="11.140625" style="623" bestFit="1" customWidth="1"/>
    <col min="10761" max="10761" width="15.42578125" style="623" customWidth="1"/>
    <col min="10762" max="10762" width="16.5703125" style="623" customWidth="1"/>
    <col min="10763" max="10763" width="11.140625" style="623" bestFit="1" customWidth="1"/>
    <col min="10764" max="10764" width="15.42578125" style="623" customWidth="1"/>
    <col min="10765" max="10765" width="16.5703125" style="623" customWidth="1"/>
    <col min="10766" max="11007" width="9.140625" style="623"/>
    <col min="11008" max="11008" width="0" style="623" hidden="1" customWidth="1"/>
    <col min="11009" max="11009" width="45.7109375" style="623" customWidth="1"/>
    <col min="11010" max="11010" width="11.140625" style="623" bestFit="1" customWidth="1"/>
    <col min="11011" max="11011" width="15.42578125" style="623" customWidth="1"/>
    <col min="11012" max="11012" width="16.5703125" style="623" customWidth="1"/>
    <col min="11013" max="11013" width="11.140625" style="623" bestFit="1" customWidth="1"/>
    <col min="11014" max="11014" width="15.42578125" style="623" customWidth="1"/>
    <col min="11015" max="11015" width="16.5703125" style="623" customWidth="1"/>
    <col min="11016" max="11016" width="11.140625" style="623" bestFit="1" customWidth="1"/>
    <col min="11017" max="11017" width="15.42578125" style="623" customWidth="1"/>
    <col min="11018" max="11018" width="16.5703125" style="623" customWidth="1"/>
    <col min="11019" max="11019" width="11.140625" style="623" bestFit="1" customWidth="1"/>
    <col min="11020" max="11020" width="15.42578125" style="623" customWidth="1"/>
    <col min="11021" max="11021" width="16.5703125" style="623" customWidth="1"/>
    <col min="11022" max="11263" width="9.140625" style="623"/>
    <col min="11264" max="11264" width="0" style="623" hidden="1" customWidth="1"/>
    <col min="11265" max="11265" width="45.7109375" style="623" customWidth="1"/>
    <col min="11266" max="11266" width="11.140625" style="623" bestFit="1" customWidth="1"/>
    <col min="11267" max="11267" width="15.42578125" style="623" customWidth="1"/>
    <col min="11268" max="11268" width="16.5703125" style="623" customWidth="1"/>
    <col min="11269" max="11269" width="11.140625" style="623" bestFit="1" customWidth="1"/>
    <col min="11270" max="11270" width="15.42578125" style="623" customWidth="1"/>
    <col min="11271" max="11271" width="16.5703125" style="623" customWidth="1"/>
    <col min="11272" max="11272" width="11.140625" style="623" bestFit="1" customWidth="1"/>
    <col min="11273" max="11273" width="15.42578125" style="623" customWidth="1"/>
    <col min="11274" max="11274" width="16.5703125" style="623" customWidth="1"/>
    <col min="11275" max="11275" width="11.140625" style="623" bestFit="1" customWidth="1"/>
    <col min="11276" max="11276" width="15.42578125" style="623" customWidth="1"/>
    <col min="11277" max="11277" width="16.5703125" style="623" customWidth="1"/>
    <col min="11278" max="11519" width="9.140625" style="623"/>
    <col min="11520" max="11520" width="0" style="623" hidden="1" customWidth="1"/>
    <col min="11521" max="11521" width="45.7109375" style="623" customWidth="1"/>
    <col min="11522" max="11522" width="11.140625" style="623" bestFit="1" customWidth="1"/>
    <col min="11523" max="11523" width="15.42578125" style="623" customWidth="1"/>
    <col min="11524" max="11524" width="16.5703125" style="623" customWidth="1"/>
    <col min="11525" max="11525" width="11.140625" style="623" bestFit="1" customWidth="1"/>
    <col min="11526" max="11526" width="15.42578125" style="623" customWidth="1"/>
    <col min="11527" max="11527" width="16.5703125" style="623" customWidth="1"/>
    <col min="11528" max="11528" width="11.140625" style="623" bestFit="1" customWidth="1"/>
    <col min="11529" max="11529" width="15.42578125" style="623" customWidth="1"/>
    <col min="11530" max="11530" width="16.5703125" style="623" customWidth="1"/>
    <col min="11531" max="11531" width="11.140625" style="623" bestFit="1" customWidth="1"/>
    <col min="11532" max="11532" width="15.42578125" style="623" customWidth="1"/>
    <col min="11533" max="11533" width="16.5703125" style="623" customWidth="1"/>
    <col min="11534" max="11775" width="9.140625" style="623"/>
    <col min="11776" max="11776" width="0" style="623" hidden="1" customWidth="1"/>
    <col min="11777" max="11777" width="45.7109375" style="623" customWidth="1"/>
    <col min="11778" max="11778" width="11.140625" style="623" bestFit="1" customWidth="1"/>
    <col min="11779" max="11779" width="15.42578125" style="623" customWidth="1"/>
    <col min="11780" max="11780" width="16.5703125" style="623" customWidth="1"/>
    <col min="11781" max="11781" width="11.140625" style="623" bestFit="1" customWidth="1"/>
    <col min="11782" max="11782" width="15.42578125" style="623" customWidth="1"/>
    <col min="11783" max="11783" width="16.5703125" style="623" customWidth="1"/>
    <col min="11784" max="11784" width="11.140625" style="623" bestFit="1" customWidth="1"/>
    <col min="11785" max="11785" width="15.42578125" style="623" customWidth="1"/>
    <col min="11786" max="11786" width="16.5703125" style="623" customWidth="1"/>
    <col min="11787" max="11787" width="11.140625" style="623" bestFit="1" customWidth="1"/>
    <col min="11788" max="11788" width="15.42578125" style="623" customWidth="1"/>
    <col min="11789" max="11789" width="16.5703125" style="623" customWidth="1"/>
    <col min="11790" max="12031" width="9.140625" style="623"/>
    <col min="12032" max="12032" width="0" style="623" hidden="1" customWidth="1"/>
    <col min="12033" max="12033" width="45.7109375" style="623" customWidth="1"/>
    <col min="12034" max="12034" width="11.140625" style="623" bestFit="1" customWidth="1"/>
    <col min="12035" max="12035" width="15.42578125" style="623" customWidth="1"/>
    <col min="12036" max="12036" width="16.5703125" style="623" customWidth="1"/>
    <col min="12037" max="12037" width="11.140625" style="623" bestFit="1" customWidth="1"/>
    <col min="12038" max="12038" width="15.42578125" style="623" customWidth="1"/>
    <col min="12039" max="12039" width="16.5703125" style="623" customWidth="1"/>
    <col min="12040" max="12040" width="11.140625" style="623" bestFit="1" customWidth="1"/>
    <col min="12041" max="12041" width="15.42578125" style="623" customWidth="1"/>
    <col min="12042" max="12042" width="16.5703125" style="623" customWidth="1"/>
    <col min="12043" max="12043" width="11.140625" style="623" bestFit="1" customWidth="1"/>
    <col min="12044" max="12044" width="15.42578125" style="623" customWidth="1"/>
    <col min="12045" max="12045" width="16.5703125" style="623" customWidth="1"/>
    <col min="12046" max="12287" width="9.140625" style="623"/>
    <col min="12288" max="12288" width="0" style="623" hidden="1" customWidth="1"/>
    <col min="12289" max="12289" width="45.7109375" style="623" customWidth="1"/>
    <col min="12290" max="12290" width="11.140625" style="623" bestFit="1" customWidth="1"/>
    <col min="12291" max="12291" width="15.42578125" style="623" customWidth="1"/>
    <col min="12292" max="12292" width="16.5703125" style="623" customWidth="1"/>
    <col min="12293" max="12293" width="11.140625" style="623" bestFit="1" customWidth="1"/>
    <col min="12294" max="12294" width="15.42578125" style="623" customWidth="1"/>
    <col min="12295" max="12295" width="16.5703125" style="623" customWidth="1"/>
    <col min="12296" max="12296" width="11.140625" style="623" bestFit="1" customWidth="1"/>
    <col min="12297" max="12297" width="15.42578125" style="623" customWidth="1"/>
    <col min="12298" max="12298" width="16.5703125" style="623" customWidth="1"/>
    <col min="12299" max="12299" width="11.140625" style="623" bestFit="1" customWidth="1"/>
    <col min="12300" max="12300" width="15.42578125" style="623" customWidth="1"/>
    <col min="12301" max="12301" width="16.5703125" style="623" customWidth="1"/>
    <col min="12302" max="12543" width="9.140625" style="623"/>
    <col min="12544" max="12544" width="0" style="623" hidden="1" customWidth="1"/>
    <col min="12545" max="12545" width="45.7109375" style="623" customWidth="1"/>
    <col min="12546" max="12546" width="11.140625" style="623" bestFit="1" customWidth="1"/>
    <col min="12547" max="12547" width="15.42578125" style="623" customWidth="1"/>
    <col min="12548" max="12548" width="16.5703125" style="623" customWidth="1"/>
    <col min="12549" max="12549" width="11.140625" style="623" bestFit="1" customWidth="1"/>
    <col min="12550" max="12550" width="15.42578125" style="623" customWidth="1"/>
    <col min="12551" max="12551" width="16.5703125" style="623" customWidth="1"/>
    <col min="12552" max="12552" width="11.140625" style="623" bestFit="1" customWidth="1"/>
    <col min="12553" max="12553" width="15.42578125" style="623" customWidth="1"/>
    <col min="12554" max="12554" width="16.5703125" style="623" customWidth="1"/>
    <col min="12555" max="12555" width="11.140625" style="623" bestFit="1" customWidth="1"/>
    <col min="12556" max="12556" width="15.42578125" style="623" customWidth="1"/>
    <col min="12557" max="12557" width="16.5703125" style="623" customWidth="1"/>
    <col min="12558" max="12799" width="9.140625" style="623"/>
    <col min="12800" max="12800" width="0" style="623" hidden="1" customWidth="1"/>
    <col min="12801" max="12801" width="45.7109375" style="623" customWidth="1"/>
    <col min="12802" max="12802" width="11.140625" style="623" bestFit="1" customWidth="1"/>
    <col min="12803" max="12803" width="15.42578125" style="623" customWidth="1"/>
    <col min="12804" max="12804" width="16.5703125" style="623" customWidth="1"/>
    <col min="12805" max="12805" width="11.140625" style="623" bestFit="1" customWidth="1"/>
    <col min="12806" max="12806" width="15.42578125" style="623" customWidth="1"/>
    <col min="12807" max="12807" width="16.5703125" style="623" customWidth="1"/>
    <col min="12808" max="12808" width="11.140625" style="623" bestFit="1" customWidth="1"/>
    <col min="12809" max="12809" width="15.42578125" style="623" customWidth="1"/>
    <col min="12810" max="12810" width="16.5703125" style="623" customWidth="1"/>
    <col min="12811" max="12811" width="11.140625" style="623" bestFit="1" customWidth="1"/>
    <col min="12812" max="12812" width="15.42578125" style="623" customWidth="1"/>
    <col min="12813" max="12813" width="16.5703125" style="623" customWidth="1"/>
    <col min="12814" max="13055" width="9.140625" style="623"/>
    <col min="13056" max="13056" width="0" style="623" hidden="1" customWidth="1"/>
    <col min="13057" max="13057" width="45.7109375" style="623" customWidth="1"/>
    <col min="13058" max="13058" width="11.140625" style="623" bestFit="1" customWidth="1"/>
    <col min="13059" max="13059" width="15.42578125" style="623" customWidth="1"/>
    <col min="13060" max="13060" width="16.5703125" style="623" customWidth="1"/>
    <col min="13061" max="13061" width="11.140625" style="623" bestFit="1" customWidth="1"/>
    <col min="13062" max="13062" width="15.42578125" style="623" customWidth="1"/>
    <col min="13063" max="13063" width="16.5703125" style="623" customWidth="1"/>
    <col min="13064" max="13064" width="11.140625" style="623" bestFit="1" customWidth="1"/>
    <col min="13065" max="13065" width="15.42578125" style="623" customWidth="1"/>
    <col min="13066" max="13066" width="16.5703125" style="623" customWidth="1"/>
    <col min="13067" max="13067" width="11.140625" style="623" bestFit="1" customWidth="1"/>
    <col min="13068" max="13068" width="15.42578125" style="623" customWidth="1"/>
    <col min="13069" max="13069" width="16.5703125" style="623" customWidth="1"/>
    <col min="13070" max="13311" width="9.140625" style="623"/>
    <col min="13312" max="13312" width="0" style="623" hidden="1" customWidth="1"/>
    <col min="13313" max="13313" width="45.7109375" style="623" customWidth="1"/>
    <col min="13314" max="13314" width="11.140625" style="623" bestFit="1" customWidth="1"/>
    <col min="13315" max="13315" width="15.42578125" style="623" customWidth="1"/>
    <col min="13316" max="13316" width="16.5703125" style="623" customWidth="1"/>
    <col min="13317" max="13317" width="11.140625" style="623" bestFit="1" customWidth="1"/>
    <col min="13318" max="13318" width="15.42578125" style="623" customWidth="1"/>
    <col min="13319" max="13319" width="16.5703125" style="623" customWidth="1"/>
    <col min="13320" max="13320" width="11.140625" style="623" bestFit="1" customWidth="1"/>
    <col min="13321" max="13321" width="15.42578125" style="623" customWidth="1"/>
    <col min="13322" max="13322" width="16.5703125" style="623" customWidth="1"/>
    <col min="13323" max="13323" width="11.140625" style="623" bestFit="1" customWidth="1"/>
    <col min="13324" max="13324" width="15.42578125" style="623" customWidth="1"/>
    <col min="13325" max="13325" width="16.5703125" style="623" customWidth="1"/>
    <col min="13326" max="13567" width="9.140625" style="623"/>
    <col min="13568" max="13568" width="0" style="623" hidden="1" customWidth="1"/>
    <col min="13569" max="13569" width="45.7109375" style="623" customWidth="1"/>
    <col min="13570" max="13570" width="11.140625" style="623" bestFit="1" customWidth="1"/>
    <col min="13571" max="13571" width="15.42578125" style="623" customWidth="1"/>
    <col min="13572" max="13572" width="16.5703125" style="623" customWidth="1"/>
    <col min="13573" max="13573" width="11.140625" style="623" bestFit="1" customWidth="1"/>
    <col min="13574" max="13574" width="15.42578125" style="623" customWidth="1"/>
    <col min="13575" max="13575" width="16.5703125" style="623" customWidth="1"/>
    <col min="13576" max="13576" width="11.140625" style="623" bestFit="1" customWidth="1"/>
    <col min="13577" max="13577" width="15.42578125" style="623" customWidth="1"/>
    <col min="13578" max="13578" width="16.5703125" style="623" customWidth="1"/>
    <col min="13579" max="13579" width="11.140625" style="623" bestFit="1" customWidth="1"/>
    <col min="13580" max="13580" width="15.42578125" style="623" customWidth="1"/>
    <col min="13581" max="13581" width="16.5703125" style="623" customWidth="1"/>
    <col min="13582" max="13823" width="9.140625" style="623"/>
    <col min="13824" max="13824" width="0" style="623" hidden="1" customWidth="1"/>
    <col min="13825" max="13825" width="45.7109375" style="623" customWidth="1"/>
    <col min="13826" max="13826" width="11.140625" style="623" bestFit="1" customWidth="1"/>
    <col min="13827" max="13827" width="15.42578125" style="623" customWidth="1"/>
    <col min="13828" max="13828" width="16.5703125" style="623" customWidth="1"/>
    <col min="13829" max="13829" width="11.140625" style="623" bestFit="1" customWidth="1"/>
    <col min="13830" max="13830" width="15.42578125" style="623" customWidth="1"/>
    <col min="13831" max="13831" width="16.5703125" style="623" customWidth="1"/>
    <col min="13832" max="13832" width="11.140625" style="623" bestFit="1" customWidth="1"/>
    <col min="13833" max="13833" width="15.42578125" style="623" customWidth="1"/>
    <col min="13834" max="13834" width="16.5703125" style="623" customWidth="1"/>
    <col min="13835" max="13835" width="11.140625" style="623" bestFit="1" customWidth="1"/>
    <col min="13836" max="13836" width="15.42578125" style="623" customWidth="1"/>
    <col min="13837" max="13837" width="16.5703125" style="623" customWidth="1"/>
    <col min="13838" max="14079" width="9.140625" style="623"/>
    <col min="14080" max="14080" width="0" style="623" hidden="1" customWidth="1"/>
    <col min="14081" max="14081" width="45.7109375" style="623" customWidth="1"/>
    <col min="14082" max="14082" width="11.140625" style="623" bestFit="1" customWidth="1"/>
    <col min="14083" max="14083" width="15.42578125" style="623" customWidth="1"/>
    <col min="14084" max="14084" width="16.5703125" style="623" customWidth="1"/>
    <col min="14085" max="14085" width="11.140625" style="623" bestFit="1" customWidth="1"/>
    <col min="14086" max="14086" width="15.42578125" style="623" customWidth="1"/>
    <col min="14087" max="14087" width="16.5703125" style="623" customWidth="1"/>
    <col min="14088" max="14088" width="11.140625" style="623" bestFit="1" customWidth="1"/>
    <col min="14089" max="14089" width="15.42578125" style="623" customWidth="1"/>
    <col min="14090" max="14090" width="16.5703125" style="623" customWidth="1"/>
    <col min="14091" max="14091" width="11.140625" style="623" bestFit="1" customWidth="1"/>
    <col min="14092" max="14092" width="15.42578125" style="623" customWidth="1"/>
    <col min="14093" max="14093" width="16.5703125" style="623" customWidth="1"/>
    <col min="14094" max="14335" width="9.140625" style="623"/>
    <col min="14336" max="14336" width="0" style="623" hidden="1" customWidth="1"/>
    <col min="14337" max="14337" width="45.7109375" style="623" customWidth="1"/>
    <col min="14338" max="14338" width="11.140625" style="623" bestFit="1" customWidth="1"/>
    <col min="14339" max="14339" width="15.42578125" style="623" customWidth="1"/>
    <col min="14340" max="14340" width="16.5703125" style="623" customWidth="1"/>
    <col min="14341" max="14341" width="11.140625" style="623" bestFit="1" customWidth="1"/>
    <col min="14342" max="14342" width="15.42578125" style="623" customWidth="1"/>
    <col min="14343" max="14343" width="16.5703125" style="623" customWidth="1"/>
    <col min="14344" max="14344" width="11.140625" style="623" bestFit="1" customWidth="1"/>
    <col min="14345" max="14345" width="15.42578125" style="623" customWidth="1"/>
    <col min="14346" max="14346" width="16.5703125" style="623" customWidth="1"/>
    <col min="14347" max="14347" width="11.140625" style="623" bestFit="1" customWidth="1"/>
    <col min="14348" max="14348" width="15.42578125" style="623" customWidth="1"/>
    <col min="14349" max="14349" width="16.5703125" style="623" customWidth="1"/>
    <col min="14350" max="14591" width="9.140625" style="623"/>
    <col min="14592" max="14592" width="0" style="623" hidden="1" customWidth="1"/>
    <col min="14593" max="14593" width="45.7109375" style="623" customWidth="1"/>
    <col min="14594" max="14594" width="11.140625" style="623" bestFit="1" customWidth="1"/>
    <col min="14595" max="14595" width="15.42578125" style="623" customWidth="1"/>
    <col min="14596" max="14596" width="16.5703125" style="623" customWidth="1"/>
    <col min="14597" max="14597" width="11.140625" style="623" bestFit="1" customWidth="1"/>
    <col min="14598" max="14598" width="15.42578125" style="623" customWidth="1"/>
    <col min="14599" max="14599" width="16.5703125" style="623" customWidth="1"/>
    <col min="14600" max="14600" width="11.140625" style="623" bestFit="1" customWidth="1"/>
    <col min="14601" max="14601" width="15.42578125" style="623" customWidth="1"/>
    <col min="14602" max="14602" width="16.5703125" style="623" customWidth="1"/>
    <col min="14603" max="14603" width="11.140625" style="623" bestFit="1" customWidth="1"/>
    <col min="14604" max="14604" width="15.42578125" style="623" customWidth="1"/>
    <col min="14605" max="14605" width="16.5703125" style="623" customWidth="1"/>
    <col min="14606" max="14847" width="9.140625" style="623"/>
    <col min="14848" max="14848" width="0" style="623" hidden="1" customWidth="1"/>
    <col min="14849" max="14849" width="45.7109375" style="623" customWidth="1"/>
    <col min="14850" max="14850" width="11.140625" style="623" bestFit="1" customWidth="1"/>
    <col min="14851" max="14851" width="15.42578125" style="623" customWidth="1"/>
    <col min="14852" max="14852" width="16.5703125" style="623" customWidth="1"/>
    <col min="14853" max="14853" width="11.140625" style="623" bestFit="1" customWidth="1"/>
    <col min="14854" max="14854" width="15.42578125" style="623" customWidth="1"/>
    <col min="14855" max="14855" width="16.5703125" style="623" customWidth="1"/>
    <col min="14856" max="14856" width="11.140625" style="623" bestFit="1" customWidth="1"/>
    <col min="14857" max="14857" width="15.42578125" style="623" customWidth="1"/>
    <col min="14858" max="14858" width="16.5703125" style="623" customWidth="1"/>
    <col min="14859" max="14859" width="11.140625" style="623" bestFit="1" customWidth="1"/>
    <col min="14860" max="14860" width="15.42578125" style="623" customWidth="1"/>
    <col min="14861" max="14861" width="16.5703125" style="623" customWidth="1"/>
    <col min="14862" max="15103" width="9.140625" style="623"/>
    <col min="15104" max="15104" width="0" style="623" hidden="1" customWidth="1"/>
    <col min="15105" max="15105" width="45.7109375" style="623" customWidth="1"/>
    <col min="15106" max="15106" width="11.140625" style="623" bestFit="1" customWidth="1"/>
    <col min="15107" max="15107" width="15.42578125" style="623" customWidth="1"/>
    <col min="15108" max="15108" width="16.5703125" style="623" customWidth="1"/>
    <col min="15109" max="15109" width="11.140625" style="623" bestFit="1" customWidth="1"/>
    <col min="15110" max="15110" width="15.42578125" style="623" customWidth="1"/>
    <col min="15111" max="15111" width="16.5703125" style="623" customWidth="1"/>
    <col min="15112" max="15112" width="11.140625" style="623" bestFit="1" customWidth="1"/>
    <col min="15113" max="15113" width="15.42578125" style="623" customWidth="1"/>
    <col min="15114" max="15114" width="16.5703125" style="623" customWidth="1"/>
    <col min="15115" max="15115" width="11.140625" style="623" bestFit="1" customWidth="1"/>
    <col min="15116" max="15116" width="15.42578125" style="623" customWidth="1"/>
    <col min="15117" max="15117" width="16.5703125" style="623" customWidth="1"/>
    <col min="15118" max="15359" width="9.140625" style="623"/>
    <col min="15360" max="15360" width="0" style="623" hidden="1" customWidth="1"/>
    <col min="15361" max="15361" width="45.7109375" style="623" customWidth="1"/>
    <col min="15362" max="15362" width="11.140625" style="623" bestFit="1" customWidth="1"/>
    <col min="15363" max="15363" width="15.42578125" style="623" customWidth="1"/>
    <col min="15364" max="15364" width="16.5703125" style="623" customWidth="1"/>
    <col min="15365" max="15365" width="11.140625" style="623" bestFit="1" customWidth="1"/>
    <col min="15366" max="15366" width="15.42578125" style="623" customWidth="1"/>
    <col min="15367" max="15367" width="16.5703125" style="623" customWidth="1"/>
    <col min="15368" max="15368" width="11.140625" style="623" bestFit="1" customWidth="1"/>
    <col min="15369" max="15369" width="15.42578125" style="623" customWidth="1"/>
    <col min="15370" max="15370" width="16.5703125" style="623" customWidth="1"/>
    <col min="15371" max="15371" width="11.140625" style="623" bestFit="1" customWidth="1"/>
    <col min="15372" max="15372" width="15.42578125" style="623" customWidth="1"/>
    <col min="15373" max="15373" width="16.5703125" style="623" customWidth="1"/>
    <col min="15374" max="15615" width="9.140625" style="623"/>
    <col min="15616" max="15616" width="0" style="623" hidden="1" customWidth="1"/>
    <col min="15617" max="15617" width="45.7109375" style="623" customWidth="1"/>
    <col min="15618" max="15618" width="11.140625" style="623" bestFit="1" customWidth="1"/>
    <col min="15619" max="15619" width="15.42578125" style="623" customWidth="1"/>
    <col min="15620" max="15620" width="16.5703125" style="623" customWidth="1"/>
    <col min="15621" max="15621" width="11.140625" style="623" bestFit="1" customWidth="1"/>
    <col min="15622" max="15622" width="15.42578125" style="623" customWidth="1"/>
    <col min="15623" max="15623" width="16.5703125" style="623" customWidth="1"/>
    <col min="15624" max="15624" width="11.140625" style="623" bestFit="1" customWidth="1"/>
    <col min="15625" max="15625" width="15.42578125" style="623" customWidth="1"/>
    <col min="15626" max="15626" width="16.5703125" style="623" customWidth="1"/>
    <col min="15627" max="15627" width="11.140625" style="623" bestFit="1" customWidth="1"/>
    <col min="15628" max="15628" width="15.42578125" style="623" customWidth="1"/>
    <col min="15629" max="15629" width="16.5703125" style="623" customWidth="1"/>
    <col min="15630" max="15871" width="9.140625" style="623"/>
    <col min="15872" max="15872" width="0" style="623" hidden="1" customWidth="1"/>
    <col min="15873" max="15873" width="45.7109375" style="623" customWidth="1"/>
    <col min="15874" max="15874" width="11.140625" style="623" bestFit="1" customWidth="1"/>
    <col min="15875" max="15875" width="15.42578125" style="623" customWidth="1"/>
    <col min="15876" max="15876" width="16.5703125" style="623" customWidth="1"/>
    <col min="15877" max="15877" width="11.140625" style="623" bestFit="1" customWidth="1"/>
    <col min="15878" max="15878" width="15.42578125" style="623" customWidth="1"/>
    <col min="15879" max="15879" width="16.5703125" style="623" customWidth="1"/>
    <col min="15880" max="15880" width="11.140625" style="623" bestFit="1" customWidth="1"/>
    <col min="15881" max="15881" width="15.42578125" style="623" customWidth="1"/>
    <col min="15882" max="15882" width="16.5703125" style="623" customWidth="1"/>
    <col min="15883" max="15883" width="11.140625" style="623" bestFit="1" customWidth="1"/>
    <col min="15884" max="15884" width="15.42578125" style="623" customWidth="1"/>
    <col min="15885" max="15885" width="16.5703125" style="623" customWidth="1"/>
    <col min="15886" max="16127" width="9.140625" style="623"/>
    <col min="16128" max="16128" width="0" style="623" hidden="1" customWidth="1"/>
    <col min="16129" max="16129" width="45.7109375" style="623" customWidth="1"/>
    <col min="16130" max="16130" width="11.140625" style="623" bestFit="1" customWidth="1"/>
    <col min="16131" max="16131" width="15.42578125" style="623" customWidth="1"/>
    <col min="16132" max="16132" width="16.5703125" style="623" customWidth="1"/>
    <col min="16133" max="16133" width="11.140625" style="623" bestFit="1" customWidth="1"/>
    <col min="16134" max="16134" width="15.42578125" style="623" customWidth="1"/>
    <col min="16135" max="16135" width="16.5703125" style="623" customWidth="1"/>
    <col min="16136" max="16136" width="11.140625" style="623" bestFit="1" customWidth="1"/>
    <col min="16137" max="16137" width="15.42578125" style="623" customWidth="1"/>
    <col min="16138" max="16138" width="16.5703125" style="623" customWidth="1"/>
    <col min="16139" max="16139" width="11.140625" style="623" bestFit="1" customWidth="1"/>
    <col min="16140" max="16140" width="15.42578125" style="623" customWidth="1"/>
    <col min="16141" max="16141" width="16.5703125" style="623" customWidth="1"/>
    <col min="16142" max="16384" width="9.140625" style="623"/>
  </cols>
  <sheetData>
    <row r="1" spans="1:13" s="28" customFormat="1" ht="30" customHeight="1">
      <c r="A1" s="742" t="s">
        <v>1</v>
      </c>
      <c r="B1" s="742"/>
      <c r="C1" s="742"/>
      <c r="D1" s="742"/>
      <c r="E1" s="742"/>
      <c r="F1" s="742"/>
      <c r="G1" s="742"/>
      <c r="H1" s="742"/>
      <c r="I1" s="742"/>
      <c r="J1" s="742"/>
      <c r="K1" s="742"/>
      <c r="L1" s="742"/>
      <c r="M1" s="742"/>
    </row>
    <row r="2" spans="1:13" s="28" customFormat="1" ht="15" customHeight="1">
      <c r="A2" s="743" t="s">
        <v>1027</v>
      </c>
      <c r="B2" s="743"/>
      <c r="C2" s="743"/>
      <c r="D2" s="743"/>
      <c r="E2" s="743"/>
      <c r="F2" s="743"/>
      <c r="G2" s="743"/>
      <c r="H2" s="743"/>
      <c r="I2" s="743"/>
      <c r="J2" s="743"/>
      <c r="K2" s="743"/>
      <c r="L2" s="743"/>
      <c r="M2" s="743"/>
    </row>
    <row r="3" spans="1:13" s="343" customFormat="1" ht="30" customHeight="1">
      <c r="A3" s="744" t="s">
        <v>511</v>
      </c>
      <c r="B3" s="744"/>
      <c r="C3" s="744"/>
      <c r="D3" s="744"/>
      <c r="E3" s="744"/>
      <c r="F3" s="744"/>
      <c r="G3" s="744"/>
      <c r="H3" s="744"/>
      <c r="I3" s="744"/>
      <c r="J3" s="744"/>
      <c r="K3" s="744"/>
      <c r="L3" s="744"/>
      <c r="M3" s="744"/>
    </row>
    <row r="4" spans="1:13" s="31" customFormat="1" ht="15" customHeight="1">
      <c r="A4" s="47"/>
      <c r="B4" s="47"/>
      <c r="C4" s="47"/>
      <c r="D4" s="47"/>
      <c r="E4" s="47"/>
      <c r="F4" s="47"/>
      <c r="G4" s="47"/>
      <c r="H4" s="47"/>
      <c r="I4" s="47"/>
      <c r="J4" s="47"/>
      <c r="K4" s="47"/>
      <c r="L4" s="47"/>
      <c r="M4" s="47"/>
    </row>
    <row r="5" spans="1:13" s="31" customFormat="1" ht="15" customHeight="1">
      <c r="A5" s="447"/>
      <c r="B5" s="806" t="str">
        <f>"DIC-20"</f>
        <v>DIC-20</v>
      </c>
      <c r="C5" s="806"/>
      <c r="D5" s="806"/>
      <c r="E5" s="806" t="str">
        <f>"DIC-21"</f>
        <v>DIC-21</v>
      </c>
      <c r="F5" s="806"/>
      <c r="G5" s="806"/>
      <c r="H5" s="806" t="str">
        <f>"DIC-22"</f>
        <v>DIC-22</v>
      </c>
      <c r="I5" s="806"/>
      <c r="J5" s="806"/>
      <c r="K5" s="806" t="str">
        <f>UPPER("ENE-23")</f>
        <v>ENE-23</v>
      </c>
      <c r="L5" s="806"/>
      <c r="M5" s="806"/>
    </row>
    <row r="6" spans="1:13" s="31" customFormat="1" ht="15" customHeight="1" thickBot="1">
      <c r="A6" s="448"/>
      <c r="B6" s="449" t="s">
        <v>1028</v>
      </c>
      <c r="C6" s="450" t="s">
        <v>1020</v>
      </c>
      <c r="D6" s="449" t="s">
        <v>1021</v>
      </c>
      <c r="E6" s="449" t="s">
        <v>1028</v>
      </c>
      <c r="F6" s="450" t="s">
        <v>1020</v>
      </c>
      <c r="G6" s="449" t="s">
        <v>1021</v>
      </c>
      <c r="H6" s="449" t="s">
        <v>1028</v>
      </c>
      <c r="I6" s="450" t="s">
        <v>1020</v>
      </c>
      <c r="J6" s="449" t="s">
        <v>1021</v>
      </c>
      <c r="K6" s="449" t="s">
        <v>1028</v>
      </c>
      <c r="L6" s="450" t="s">
        <v>1020</v>
      </c>
      <c r="M6" s="449" t="s">
        <v>1021</v>
      </c>
    </row>
    <row r="7" spans="1:13" s="19" customFormat="1" ht="15" customHeight="1" thickTop="1">
      <c r="A7" s="434" t="s">
        <v>439</v>
      </c>
      <c r="B7" s="434"/>
      <c r="C7" s="434"/>
      <c r="D7" s="434"/>
      <c r="E7" s="705"/>
      <c r="F7" s="705"/>
      <c r="G7" s="705"/>
      <c r="H7" s="705"/>
      <c r="I7" s="705"/>
      <c r="J7" s="705"/>
      <c r="K7" s="705"/>
      <c r="L7" s="705"/>
      <c r="M7" s="705"/>
    </row>
    <row r="8" spans="1:13" s="19" customFormat="1" ht="15" customHeight="1">
      <c r="A8" s="47" t="s">
        <v>33</v>
      </c>
      <c r="B8" s="71">
        <v>19513299.219260003</v>
      </c>
      <c r="C8" s="636">
        <v>0.10189901271198498</v>
      </c>
      <c r="D8" s="71">
        <v>3</v>
      </c>
      <c r="E8" s="71">
        <v>19598291.262990002</v>
      </c>
      <c r="F8" s="636">
        <v>9.8296351384206088E-2</v>
      </c>
      <c r="G8" s="71">
        <v>3</v>
      </c>
      <c r="H8" s="71">
        <v>20339044.25646</v>
      </c>
      <c r="I8" s="636">
        <v>9.4708962685514458E-2</v>
      </c>
      <c r="J8" s="71">
        <v>4</v>
      </c>
      <c r="K8" s="71">
        <v>20371553.785080001</v>
      </c>
      <c r="L8" s="636">
        <v>9.4631323661605871E-2</v>
      </c>
      <c r="M8" s="706">
        <v>4</v>
      </c>
    </row>
    <row r="9" spans="1:13" s="19" customFormat="1" ht="15" customHeight="1">
      <c r="A9" s="47" t="s">
        <v>116</v>
      </c>
      <c r="B9" s="71">
        <v>20111436.971809998</v>
      </c>
      <c r="C9" s="636">
        <v>0.10502250667707624</v>
      </c>
      <c r="D9" s="71">
        <v>2</v>
      </c>
      <c r="E9" s="71">
        <v>22125826.554990001</v>
      </c>
      <c r="F9" s="636">
        <v>0.1109733492849154</v>
      </c>
      <c r="G9" s="71">
        <v>2</v>
      </c>
      <c r="H9" s="71">
        <v>24697830.654620003</v>
      </c>
      <c r="I9" s="636">
        <v>0.11500569507530445</v>
      </c>
      <c r="J9" s="71">
        <v>2</v>
      </c>
      <c r="K9" s="71">
        <v>24846425.497590002</v>
      </c>
      <c r="L9" s="636">
        <v>0.1154183013186975</v>
      </c>
      <c r="M9" s="706">
        <v>2</v>
      </c>
    </row>
    <row r="10" spans="1:13" s="19" customFormat="1" ht="15" customHeight="1">
      <c r="A10" s="47" t="s">
        <v>35</v>
      </c>
      <c r="B10" s="71">
        <v>25681501.997009996</v>
      </c>
      <c r="C10" s="636">
        <v>0.13410954748148263</v>
      </c>
      <c r="D10" s="71">
        <v>1</v>
      </c>
      <c r="E10" s="71">
        <v>25320421.576700002</v>
      </c>
      <c r="F10" s="636">
        <v>0.12699602343392352</v>
      </c>
      <c r="G10" s="71">
        <v>1</v>
      </c>
      <c r="H10" s="71">
        <v>25988637.388270002</v>
      </c>
      <c r="I10" s="636">
        <v>0.12101634952051712</v>
      </c>
      <c r="J10" s="71">
        <v>1</v>
      </c>
      <c r="K10" s="71">
        <v>26084769.320429996</v>
      </c>
      <c r="L10" s="636">
        <v>0.12117074005458559</v>
      </c>
      <c r="M10" s="706">
        <v>1</v>
      </c>
    </row>
    <row r="11" spans="1:13" s="19" customFormat="1" ht="15" customHeight="1">
      <c r="A11" s="47" t="s">
        <v>37</v>
      </c>
      <c r="B11" s="71">
        <v>16345417.584729999</v>
      </c>
      <c r="C11" s="636">
        <v>8.5356246350999296E-2</v>
      </c>
      <c r="D11" s="71">
        <v>5</v>
      </c>
      <c r="E11" s="71">
        <v>16089936.252730004</v>
      </c>
      <c r="F11" s="636">
        <v>8.0699996057030307E-2</v>
      </c>
      <c r="G11" s="71">
        <v>5</v>
      </c>
      <c r="H11" s="71">
        <v>17355460.971329998</v>
      </c>
      <c r="I11" s="636">
        <v>8.0815877324300761E-2</v>
      </c>
      <c r="J11" s="71">
        <v>5</v>
      </c>
      <c r="K11" s="71">
        <v>17254965.547350001</v>
      </c>
      <c r="L11" s="636">
        <v>8.0153936548376228E-2</v>
      </c>
      <c r="M11" s="706">
        <v>5</v>
      </c>
    </row>
    <row r="12" spans="1:13" s="19" customFormat="1" ht="15" customHeight="1">
      <c r="A12" s="47" t="s">
        <v>45</v>
      </c>
      <c r="B12" s="71">
        <v>15973089.098619999</v>
      </c>
      <c r="C12" s="636">
        <v>8.3411933525984888E-2</v>
      </c>
      <c r="D12" s="71">
        <v>6</v>
      </c>
      <c r="E12" s="71">
        <v>15817386.780310001</v>
      </c>
      <c r="F12" s="636">
        <v>7.9333008580873707E-2</v>
      </c>
      <c r="G12" s="71">
        <v>6</v>
      </c>
      <c r="H12" s="71">
        <v>16057812.36081</v>
      </c>
      <c r="I12" s="636">
        <v>7.4773363611120094E-2</v>
      </c>
      <c r="J12" s="71">
        <v>6</v>
      </c>
      <c r="K12" s="71">
        <v>16118271.324949998</v>
      </c>
      <c r="L12" s="636">
        <v>7.4873687432425479E-2</v>
      </c>
      <c r="M12" s="706">
        <v>6</v>
      </c>
    </row>
    <row r="13" spans="1:13" s="19" customFormat="1" ht="15" customHeight="1">
      <c r="A13" s="47" t="s">
        <v>43</v>
      </c>
      <c r="B13" s="71">
        <v>10108545.860170001</v>
      </c>
      <c r="C13" s="636">
        <v>5.2787120074042064E-2</v>
      </c>
      <c r="D13" s="71">
        <v>9</v>
      </c>
      <c r="E13" s="71">
        <v>10601623.353329999</v>
      </c>
      <c r="F13" s="636">
        <v>5.3173048629492785E-2</v>
      </c>
      <c r="G13" s="71">
        <v>9</v>
      </c>
      <c r="H13" s="71">
        <v>11397054.536939999</v>
      </c>
      <c r="I13" s="636">
        <v>5.3070498262030585E-2</v>
      </c>
      <c r="J13" s="71">
        <v>9</v>
      </c>
      <c r="K13" s="71">
        <v>11400533.659880001</v>
      </c>
      <c r="L13" s="636">
        <v>5.2958532376321622E-2</v>
      </c>
      <c r="M13" s="706">
        <v>9</v>
      </c>
    </row>
    <row r="14" spans="1:13" s="19" customFormat="1" ht="15" customHeight="1">
      <c r="A14" s="47" t="s">
        <v>39</v>
      </c>
      <c r="B14" s="71">
        <v>8442511.4861699995</v>
      </c>
      <c r="C14" s="636">
        <v>4.408703703612972E-2</v>
      </c>
      <c r="D14" s="71">
        <v>10</v>
      </c>
      <c r="E14" s="71">
        <v>8784116.941300001</v>
      </c>
      <c r="F14" s="636">
        <v>4.4057241209214039E-2</v>
      </c>
      <c r="G14" s="71">
        <v>10</v>
      </c>
      <c r="H14" s="71">
        <v>9534881.6552400012</v>
      </c>
      <c r="I14" s="636">
        <v>4.4399271642771625E-2</v>
      </c>
      <c r="J14" s="71">
        <v>10</v>
      </c>
      <c r="K14" s="71">
        <v>9574754.6303400006</v>
      </c>
      <c r="L14" s="636">
        <v>4.4477299766292999E-2</v>
      </c>
      <c r="M14" s="706">
        <v>10</v>
      </c>
    </row>
    <row r="15" spans="1:13" s="19" customFormat="1" ht="15" customHeight="1">
      <c r="A15" s="47" t="s">
        <v>41</v>
      </c>
      <c r="B15" s="71">
        <v>12218608.015070001</v>
      </c>
      <c r="C15" s="636">
        <v>6.3805924970183739E-2</v>
      </c>
      <c r="D15" s="71">
        <v>8</v>
      </c>
      <c r="E15" s="71">
        <v>13157632.404539999</v>
      </c>
      <c r="F15" s="636">
        <v>6.5992858298992416E-2</v>
      </c>
      <c r="G15" s="71">
        <v>8</v>
      </c>
      <c r="H15" s="71">
        <v>14325664.206240002</v>
      </c>
      <c r="I15" s="636">
        <v>6.6707598432166421E-2</v>
      </c>
      <c r="J15" s="71">
        <v>8</v>
      </c>
      <c r="K15" s="71">
        <v>14395401.44757</v>
      </c>
      <c r="L15" s="636">
        <v>6.6870495397432769E-2</v>
      </c>
      <c r="M15" s="706">
        <v>8</v>
      </c>
    </row>
    <row r="16" spans="1:13" s="19" customFormat="1" ht="15" customHeight="1">
      <c r="A16" s="47" t="s">
        <v>47</v>
      </c>
      <c r="B16" s="71">
        <v>82041.368229999993</v>
      </c>
      <c r="C16" s="636">
        <v>4.2842047886951148E-4</v>
      </c>
      <c r="D16" s="71">
        <v>50</v>
      </c>
      <c r="E16" s="71">
        <v>107566.4837</v>
      </c>
      <c r="F16" s="636">
        <v>5.3950585472243629E-4</v>
      </c>
      <c r="G16" s="71">
        <v>47</v>
      </c>
      <c r="H16" s="71">
        <v>112714.87134</v>
      </c>
      <c r="I16" s="636">
        <v>5.2485792396326787E-4</v>
      </c>
      <c r="J16" s="71">
        <v>46</v>
      </c>
      <c r="K16" s="71">
        <v>115501.00708</v>
      </c>
      <c r="L16" s="636">
        <v>5.3653311374972216E-4</v>
      </c>
      <c r="M16" s="706">
        <v>47</v>
      </c>
    </row>
    <row r="17" spans="1:13" s="19" customFormat="1" ht="15" customHeight="1">
      <c r="A17" s="47" t="s">
        <v>49</v>
      </c>
      <c r="B17" s="71">
        <v>12905007.11906</v>
      </c>
      <c r="C17" s="636">
        <v>6.7390320434348658E-2</v>
      </c>
      <c r="D17" s="71">
        <v>7</v>
      </c>
      <c r="E17" s="71">
        <v>13876697.968430001</v>
      </c>
      <c r="F17" s="636">
        <v>6.9599372784767563E-2</v>
      </c>
      <c r="G17" s="71">
        <v>7</v>
      </c>
      <c r="H17" s="71">
        <v>15170827.55572</v>
      </c>
      <c r="I17" s="636">
        <v>7.0643110008805132E-2</v>
      </c>
      <c r="J17" s="71">
        <v>7</v>
      </c>
      <c r="K17" s="71">
        <v>15174296.584859997</v>
      </c>
      <c r="L17" s="636">
        <v>7.048867192991326E-2</v>
      </c>
      <c r="M17" s="706">
        <v>7</v>
      </c>
    </row>
    <row r="18" spans="1:13" s="19" customFormat="1" ht="15" customHeight="1">
      <c r="A18" s="47" t="s">
        <v>51</v>
      </c>
      <c r="B18" s="71">
        <v>3215531.8658499997</v>
      </c>
      <c r="C18" s="636">
        <v>1.6791601263517485E-2</v>
      </c>
      <c r="D18" s="71">
        <v>13</v>
      </c>
      <c r="E18" s="71">
        <v>3444045.79764</v>
      </c>
      <c r="F18" s="636">
        <v>1.7273808791046157E-2</v>
      </c>
      <c r="G18" s="71">
        <v>13</v>
      </c>
      <c r="H18" s="71">
        <v>3947649.89004</v>
      </c>
      <c r="I18" s="636">
        <v>1.8382271134127857E-2</v>
      </c>
      <c r="J18" s="71">
        <v>13</v>
      </c>
      <c r="K18" s="71">
        <v>3939698.3808799996</v>
      </c>
      <c r="L18" s="636">
        <v>1.8300954190505099E-2</v>
      </c>
      <c r="M18" s="706">
        <v>13</v>
      </c>
    </row>
    <row r="19" spans="1:13" s="19" customFormat="1" ht="15" customHeight="1">
      <c r="A19" s="47" t="s">
        <v>53</v>
      </c>
      <c r="B19" s="71">
        <v>16775325.838169999</v>
      </c>
      <c r="C19" s="636">
        <v>8.7601238382176802E-2</v>
      </c>
      <c r="D19" s="71">
        <v>4</v>
      </c>
      <c r="E19" s="71">
        <v>18567618.147810005</v>
      </c>
      <c r="F19" s="636">
        <v>9.3126951392518711E-2</v>
      </c>
      <c r="G19" s="71">
        <v>4</v>
      </c>
      <c r="H19" s="71">
        <v>20984435.415589999</v>
      </c>
      <c r="I19" s="636">
        <v>9.7714233062867126E-2</v>
      </c>
      <c r="J19" s="71">
        <v>3</v>
      </c>
      <c r="K19" s="71">
        <v>20798240.633239999</v>
      </c>
      <c r="L19" s="636">
        <v>9.6613398355385571E-2</v>
      </c>
      <c r="M19" s="706">
        <v>3</v>
      </c>
    </row>
    <row r="20" spans="1:13" s="19" customFormat="1" ht="15" customHeight="1">
      <c r="A20" s="47" t="s">
        <v>55</v>
      </c>
      <c r="B20" s="71">
        <v>7763556.7714499999</v>
      </c>
      <c r="C20" s="636">
        <v>4.0541519577659314E-2</v>
      </c>
      <c r="D20" s="71">
        <v>11</v>
      </c>
      <c r="E20" s="71">
        <v>8558062.4795300029</v>
      </c>
      <c r="F20" s="636">
        <v>4.2923452119750259E-2</v>
      </c>
      <c r="G20" s="71">
        <v>11</v>
      </c>
      <c r="H20" s="71">
        <v>8993744.6667600013</v>
      </c>
      <c r="I20" s="636">
        <v>4.1879461852130852E-2</v>
      </c>
      <c r="J20" s="71">
        <v>11</v>
      </c>
      <c r="K20" s="71">
        <v>9014416.8531999998</v>
      </c>
      <c r="L20" s="636">
        <v>4.1874380710251444E-2</v>
      </c>
      <c r="M20" s="706">
        <v>11</v>
      </c>
    </row>
    <row r="21" spans="1:13" s="19" customFormat="1" ht="15" customHeight="1">
      <c r="A21" s="49" t="s">
        <v>440</v>
      </c>
      <c r="B21" s="71">
        <v>169135873.1956</v>
      </c>
      <c r="C21" s="636">
        <v>0.88323242896445531</v>
      </c>
      <c r="D21" s="71"/>
      <c r="E21" s="71">
        <v>176049226.00400004</v>
      </c>
      <c r="F21" s="636">
        <v>0.88298496782145353</v>
      </c>
      <c r="G21" s="71"/>
      <c r="H21" s="71">
        <v>188905758.42936</v>
      </c>
      <c r="I21" s="636">
        <v>0.87964155053561977</v>
      </c>
      <c r="J21" s="71"/>
      <c r="K21" s="71">
        <f>SUM(K8:K20)</f>
        <v>189088828.67244998</v>
      </c>
      <c r="L21" s="636">
        <f>K21/$K$93</f>
        <v>0.87836825485554304</v>
      </c>
      <c r="M21" s="71"/>
    </row>
    <row r="22" spans="1:13" s="19" customFormat="1" ht="15" customHeight="1">
      <c r="A22" s="49"/>
      <c r="B22" s="71"/>
      <c r="C22" s="248"/>
      <c r="D22" s="71"/>
      <c r="E22" s="71"/>
      <c r="F22" s="248"/>
      <c r="G22" s="71"/>
      <c r="H22" s="71"/>
      <c r="I22" s="248"/>
      <c r="J22" s="71"/>
      <c r="K22" s="71"/>
      <c r="L22" s="248"/>
      <c r="M22" s="71"/>
    </row>
    <row r="23" spans="1:13" s="31" customFormat="1" ht="15" customHeight="1">
      <c r="A23" s="434" t="s">
        <v>441</v>
      </c>
      <c r="B23" s="705"/>
      <c r="C23" s="452"/>
      <c r="D23" s="705"/>
      <c r="E23" s="705"/>
      <c r="F23" s="452"/>
      <c r="G23" s="705"/>
      <c r="H23" s="705"/>
      <c r="I23" s="452"/>
      <c r="J23" s="705"/>
      <c r="K23" s="705"/>
      <c r="L23" s="452"/>
      <c r="M23" s="705"/>
    </row>
    <row r="24" spans="1:13" s="19" customFormat="1" ht="15" customHeight="1">
      <c r="A24" s="47" t="s">
        <v>59</v>
      </c>
      <c r="B24" s="71">
        <v>3424424.5969900005</v>
      </c>
      <c r="C24" s="636">
        <v>1.7882446561508596E-2</v>
      </c>
      <c r="D24" s="71">
        <v>12</v>
      </c>
      <c r="E24" s="71">
        <v>3615748.2094799997</v>
      </c>
      <c r="F24" s="636">
        <v>1.8134992063672209E-2</v>
      </c>
      <c r="G24" s="71">
        <v>12</v>
      </c>
      <c r="H24" s="71">
        <v>4144646.3068400011</v>
      </c>
      <c r="I24" s="636">
        <v>1.9299586916159527E-2</v>
      </c>
      <c r="J24" s="71">
        <v>12</v>
      </c>
      <c r="K24" s="71">
        <v>4175713.7055499996</v>
      </c>
      <c r="L24" s="636">
        <v>1.9397308588091765E-2</v>
      </c>
      <c r="M24" s="706">
        <v>12</v>
      </c>
    </row>
    <row r="25" spans="1:13" s="19" customFormat="1" ht="15" customHeight="1">
      <c r="A25" s="47" t="s">
        <v>57</v>
      </c>
      <c r="B25" s="71">
        <v>794282.52010999992</v>
      </c>
      <c r="C25" s="636">
        <v>4.1477688377507859E-3</v>
      </c>
      <c r="D25" s="71">
        <v>19</v>
      </c>
      <c r="E25" s="71">
        <v>693635.13957999996</v>
      </c>
      <c r="F25" s="636">
        <v>3.4789667373372017E-3</v>
      </c>
      <c r="G25" s="71">
        <v>23</v>
      </c>
      <c r="H25" s="71">
        <v>641816.22237000009</v>
      </c>
      <c r="I25" s="636">
        <v>2.988623648630475E-3</v>
      </c>
      <c r="J25" s="71">
        <v>23</v>
      </c>
      <c r="K25" s="71">
        <v>629178.47221999988</v>
      </c>
      <c r="L25" s="636">
        <v>2.9227025230236597E-3</v>
      </c>
      <c r="M25" s="706">
        <v>23</v>
      </c>
    </row>
    <row r="26" spans="1:13" s="19" customFormat="1" ht="15" customHeight="1">
      <c r="A26" s="49" t="s">
        <v>440</v>
      </c>
      <c r="B26" s="71">
        <v>4218707.1171000004</v>
      </c>
      <c r="C26" s="636">
        <v>2.2030210177230412E-2</v>
      </c>
      <c r="D26" s="347"/>
      <c r="E26" s="71">
        <v>4309383.3490599999</v>
      </c>
      <c r="F26" s="636">
        <v>2.1613958801009411E-2</v>
      </c>
      <c r="G26" s="347"/>
      <c r="H26" s="71">
        <v>4786462.5292100012</v>
      </c>
      <c r="I26" s="636">
        <v>2.2288210564790002E-2</v>
      </c>
      <c r="J26" s="347"/>
      <c r="K26" s="71">
        <f>SUM(K24:K25)</f>
        <v>4804892.17777</v>
      </c>
      <c r="L26" s="636">
        <f>K26/$K$93</f>
        <v>2.2320011111115427E-2</v>
      </c>
      <c r="M26" s="347"/>
    </row>
    <row r="27" spans="1:13" s="19" customFormat="1" ht="15" customHeight="1">
      <c r="A27" s="49"/>
      <c r="B27" s="71"/>
      <c r="C27" s="248"/>
      <c r="D27" s="347"/>
      <c r="E27" s="71"/>
      <c r="F27" s="248"/>
      <c r="G27" s="347"/>
      <c r="H27" s="71"/>
      <c r="I27" s="248"/>
      <c r="J27" s="347"/>
      <c r="K27" s="71"/>
      <c r="L27" s="248"/>
      <c r="M27" s="347"/>
    </row>
    <row r="28" spans="1:13" s="19" customFormat="1" ht="15" customHeight="1">
      <c r="A28" s="434" t="s">
        <v>1015</v>
      </c>
      <c r="B28" s="705"/>
      <c r="C28" s="452"/>
      <c r="D28" s="705"/>
      <c r="E28" s="705"/>
      <c r="F28" s="452"/>
      <c r="G28" s="705"/>
      <c r="H28" s="705"/>
      <c r="I28" s="452"/>
      <c r="J28" s="705"/>
      <c r="K28" s="705"/>
      <c r="L28" s="452"/>
      <c r="M28" s="705"/>
    </row>
    <row r="29" spans="1:13" s="19" customFormat="1" ht="15" customHeight="1">
      <c r="A29" s="47" t="s">
        <v>119</v>
      </c>
      <c r="B29" s="706">
        <v>2371300.1074399999</v>
      </c>
      <c r="C29" s="636">
        <v>1.2382997861712666E-2</v>
      </c>
      <c r="D29" s="706">
        <v>14</v>
      </c>
      <c r="E29" s="706">
        <v>2626807.0635199999</v>
      </c>
      <c r="F29" s="636">
        <v>1.3174901151810083E-2</v>
      </c>
      <c r="G29" s="706">
        <v>14</v>
      </c>
      <c r="H29" s="706">
        <v>3239511.4605099997</v>
      </c>
      <c r="I29" s="636">
        <v>1.5084817465564542E-2</v>
      </c>
      <c r="J29" s="706">
        <v>14</v>
      </c>
      <c r="K29" s="706">
        <v>3277042.09687</v>
      </c>
      <c r="L29" s="636">
        <v>1.5222738264998509E-2</v>
      </c>
      <c r="M29" s="706">
        <v>14</v>
      </c>
    </row>
    <row r="30" spans="1:13" s="19" customFormat="1" ht="15" customHeight="1">
      <c r="A30" s="49" t="s">
        <v>440</v>
      </c>
      <c r="B30" s="706">
        <v>2371300.1074399999</v>
      </c>
      <c r="C30" s="636">
        <v>1.2382997861712666E-2</v>
      </c>
      <c r="D30" s="707"/>
      <c r="E30" s="706">
        <v>2626807.0635199999</v>
      </c>
      <c r="F30" s="636">
        <v>1.3174901151810083E-2</v>
      </c>
      <c r="G30" s="707"/>
      <c r="H30" s="706">
        <v>3239511.4605099997</v>
      </c>
      <c r="I30" s="636">
        <v>1.5084817465564542E-2</v>
      </c>
      <c r="J30" s="707"/>
      <c r="K30" s="706">
        <v>3277042.09687</v>
      </c>
      <c r="L30" s="636">
        <f>K30/$K$93</f>
        <v>1.5222738264998509E-2</v>
      </c>
      <c r="M30" s="707"/>
    </row>
    <row r="31" spans="1:13" s="19" customFormat="1" ht="15" customHeight="1">
      <c r="A31" s="49"/>
      <c r="B31" s="71"/>
      <c r="C31" s="248"/>
      <c r="D31" s="71"/>
      <c r="E31" s="71"/>
      <c r="F31" s="248"/>
      <c r="G31" s="71"/>
      <c r="H31" s="71"/>
      <c r="I31" s="248"/>
      <c r="J31" s="71"/>
      <c r="K31" s="71"/>
      <c r="L31" s="248"/>
      <c r="M31" s="71"/>
    </row>
    <row r="32" spans="1:13" s="19" customFormat="1" ht="15" customHeight="1">
      <c r="A32" s="434" t="s">
        <v>1029</v>
      </c>
      <c r="B32" s="705"/>
      <c r="C32" s="452"/>
      <c r="D32" s="705"/>
      <c r="E32" s="705"/>
      <c r="F32" s="452"/>
      <c r="G32" s="705"/>
      <c r="H32" s="705"/>
      <c r="I32" s="452"/>
      <c r="J32" s="705"/>
      <c r="K32" s="705"/>
      <c r="L32" s="452"/>
      <c r="M32" s="705"/>
    </row>
    <row r="33" spans="1:13" s="19" customFormat="1" ht="15" customHeight="1">
      <c r="A33" s="47" t="s">
        <v>62</v>
      </c>
      <c r="B33" s="71">
        <v>1812032.7058700002</v>
      </c>
      <c r="C33" s="636">
        <v>9.4624888237266423E-3</v>
      </c>
      <c r="D33" s="71">
        <v>15</v>
      </c>
      <c r="E33" s="71">
        <v>1671830.6194199999</v>
      </c>
      <c r="F33" s="636">
        <v>8.3851621458304413E-3</v>
      </c>
      <c r="G33" s="71">
        <v>16</v>
      </c>
      <c r="H33" s="71">
        <v>1605459.4961400002</v>
      </c>
      <c r="I33" s="636">
        <v>7.4758381758638541E-3</v>
      </c>
      <c r="J33" s="71">
        <v>17</v>
      </c>
      <c r="K33" s="71">
        <v>1593507.3510799999</v>
      </c>
      <c r="L33" s="636">
        <v>7.4022684517879795E-3</v>
      </c>
      <c r="M33" s="706">
        <v>17</v>
      </c>
    </row>
    <row r="34" spans="1:13" s="19" customFormat="1" ht="15" customHeight="1">
      <c r="A34" s="47" t="s">
        <v>64</v>
      </c>
      <c r="B34" s="71">
        <v>781167.69137999997</v>
      </c>
      <c r="C34" s="636">
        <v>4.0792819277865764E-3</v>
      </c>
      <c r="D34" s="71">
        <v>20</v>
      </c>
      <c r="E34" s="71">
        <v>764914.02136999997</v>
      </c>
      <c r="F34" s="636">
        <v>3.836470048043392E-3</v>
      </c>
      <c r="G34" s="71">
        <v>21</v>
      </c>
      <c r="H34" s="71">
        <v>806716.48396999994</v>
      </c>
      <c r="I34" s="636">
        <v>3.7564833634617452E-3</v>
      </c>
      <c r="J34" s="71">
        <v>21</v>
      </c>
      <c r="K34" s="71">
        <v>812474.08584999992</v>
      </c>
      <c r="L34" s="636">
        <v>3.7741597423486249E-3</v>
      </c>
      <c r="M34" s="706">
        <v>21</v>
      </c>
    </row>
    <row r="35" spans="1:13" s="19" customFormat="1" ht="15" customHeight="1">
      <c r="A35" s="47" t="s">
        <v>66</v>
      </c>
      <c r="B35" s="71">
        <v>252403.64713999999</v>
      </c>
      <c r="C35" s="636">
        <v>1.3180610005799562E-3</v>
      </c>
      <c r="D35" s="71">
        <v>29</v>
      </c>
      <c r="E35" s="71">
        <v>240231.60378</v>
      </c>
      <c r="F35" s="636">
        <v>1.2048953565326089E-3</v>
      </c>
      <c r="G35" s="71">
        <v>33</v>
      </c>
      <c r="H35" s="71">
        <v>247765.51426</v>
      </c>
      <c r="I35" s="636">
        <v>1.1537225913333953E-3</v>
      </c>
      <c r="J35" s="71">
        <v>33</v>
      </c>
      <c r="K35" s="71">
        <v>246449.55511999998</v>
      </c>
      <c r="L35" s="636">
        <v>1.1448241927378298E-3</v>
      </c>
      <c r="M35" s="706">
        <v>34</v>
      </c>
    </row>
    <row r="36" spans="1:13" s="19" customFormat="1" ht="15" customHeight="1">
      <c r="A36" s="49" t="s">
        <v>440</v>
      </c>
      <c r="B36" s="71">
        <v>2845604.0443900004</v>
      </c>
      <c r="C36" s="636">
        <v>1.4859826530064204E-2</v>
      </c>
      <c r="D36" s="71"/>
      <c r="E36" s="71">
        <v>2676976.2445699996</v>
      </c>
      <c r="F36" s="636">
        <v>1.3426527550406442E-2</v>
      </c>
      <c r="G36" s="71"/>
      <c r="H36" s="71">
        <v>2659941.49437</v>
      </c>
      <c r="I36" s="636">
        <v>1.2386044130658993E-2</v>
      </c>
      <c r="J36" s="71"/>
      <c r="K36" s="71">
        <f>SUM(K33:K35)</f>
        <v>2652430.99205</v>
      </c>
      <c r="L36" s="636">
        <f>K36/$K$93</f>
        <v>1.2321252386874435E-2</v>
      </c>
      <c r="M36" s="71"/>
    </row>
    <row r="37" spans="1:13" s="19" customFormat="1" ht="15" customHeight="1">
      <c r="A37" s="49"/>
      <c r="B37" s="71"/>
      <c r="C37" s="248"/>
      <c r="D37" s="71"/>
      <c r="E37" s="71"/>
      <c r="F37" s="248"/>
      <c r="G37" s="71"/>
      <c r="H37" s="71"/>
      <c r="I37" s="248"/>
      <c r="J37" s="71"/>
      <c r="K37" s="71"/>
      <c r="L37" s="248"/>
      <c r="M37" s="71"/>
    </row>
    <row r="38" spans="1:13" s="19" customFormat="1" ht="15" customHeight="1">
      <c r="A38" s="434" t="s">
        <v>961</v>
      </c>
      <c r="B38" s="705"/>
      <c r="C38" s="452"/>
      <c r="D38" s="705"/>
      <c r="E38" s="705"/>
      <c r="F38" s="452"/>
      <c r="G38" s="705"/>
      <c r="H38" s="705"/>
      <c r="I38" s="452"/>
      <c r="J38" s="705"/>
      <c r="K38" s="705"/>
      <c r="L38" s="452"/>
      <c r="M38" s="705"/>
    </row>
    <row r="39" spans="1:13" s="19" customFormat="1" ht="15" customHeight="1">
      <c r="A39" s="47" t="s">
        <v>67</v>
      </c>
      <c r="B39" s="71">
        <v>1171948.66977</v>
      </c>
      <c r="C39" s="636">
        <v>6.119951631387296E-3</v>
      </c>
      <c r="D39" s="71">
        <v>17</v>
      </c>
      <c r="E39" s="71">
        <v>1145621.8426999999</v>
      </c>
      <c r="F39" s="636">
        <v>5.7459319127539351E-3</v>
      </c>
      <c r="G39" s="71">
        <v>18</v>
      </c>
      <c r="H39" s="71">
        <v>1215264.87301</v>
      </c>
      <c r="I39" s="636">
        <v>5.6588930167829352E-3</v>
      </c>
      <c r="J39" s="71">
        <v>18</v>
      </c>
      <c r="K39" s="71">
        <v>1251588.38705</v>
      </c>
      <c r="L39" s="636">
        <v>5.8139632840760588E-3</v>
      </c>
      <c r="M39" s="706">
        <v>18</v>
      </c>
    </row>
    <row r="40" spans="1:13" s="19" customFormat="1" ht="15" customHeight="1">
      <c r="A40" s="47" t="s">
        <v>68</v>
      </c>
      <c r="B40" s="71">
        <v>758492.71574000013</v>
      </c>
      <c r="C40" s="636">
        <v>3.9608724208526512E-3</v>
      </c>
      <c r="D40" s="71">
        <v>22</v>
      </c>
      <c r="E40" s="71">
        <v>754205.56166999985</v>
      </c>
      <c r="F40" s="636">
        <v>3.7827611556032338E-3</v>
      </c>
      <c r="G40" s="71">
        <v>22</v>
      </c>
      <c r="H40" s="71">
        <v>771164.66134999995</v>
      </c>
      <c r="I40" s="636">
        <v>3.5909359464118915E-3</v>
      </c>
      <c r="J40" s="71">
        <v>22</v>
      </c>
      <c r="K40" s="71">
        <v>773885.69010000001</v>
      </c>
      <c r="L40" s="636">
        <v>3.59490630854944E-3</v>
      </c>
      <c r="M40" s="706">
        <v>22</v>
      </c>
    </row>
    <row r="41" spans="1:13" s="19" customFormat="1" ht="15" customHeight="1">
      <c r="A41" s="47" t="s">
        <v>69</v>
      </c>
      <c r="B41" s="71">
        <v>364911.22950999998</v>
      </c>
      <c r="C41" s="636">
        <v>1.9055758141021235E-3</v>
      </c>
      <c r="D41" s="71">
        <v>23</v>
      </c>
      <c r="E41" s="71">
        <v>365390.73890000005</v>
      </c>
      <c r="F41" s="636">
        <v>1.8326381612296498E-3</v>
      </c>
      <c r="G41" s="71">
        <v>26</v>
      </c>
      <c r="H41" s="71">
        <v>332437.98602999997</v>
      </c>
      <c r="I41" s="636">
        <v>1.5480008016680901E-3</v>
      </c>
      <c r="J41" s="71">
        <v>28</v>
      </c>
      <c r="K41" s="71">
        <v>332851.44751000003</v>
      </c>
      <c r="L41" s="636">
        <v>1.5461841248271349E-3</v>
      </c>
      <c r="M41" s="706">
        <v>27</v>
      </c>
    </row>
    <row r="42" spans="1:13" s="19" customFormat="1" ht="15" customHeight="1">
      <c r="A42" s="47" t="s">
        <v>70</v>
      </c>
      <c r="B42" s="71">
        <v>101158.48117</v>
      </c>
      <c r="C42" s="636">
        <v>5.282500067220298E-4</v>
      </c>
      <c r="D42" s="71">
        <v>47</v>
      </c>
      <c r="E42" s="71">
        <v>93882.000149999993</v>
      </c>
      <c r="F42" s="636">
        <v>4.7087054435319091E-4</v>
      </c>
      <c r="G42" s="71">
        <v>50</v>
      </c>
      <c r="H42" s="71">
        <v>86289.497499999998</v>
      </c>
      <c r="I42" s="636">
        <v>4.0180790679402811E-4</v>
      </c>
      <c r="J42" s="71">
        <v>52</v>
      </c>
      <c r="K42" s="71">
        <v>87454.981069999994</v>
      </c>
      <c r="L42" s="636">
        <v>4.0625181106784602E-4</v>
      </c>
      <c r="M42" s="706">
        <v>53</v>
      </c>
    </row>
    <row r="43" spans="1:13" s="19" customFormat="1" ht="15" customHeight="1">
      <c r="A43" s="47" t="s">
        <v>71</v>
      </c>
      <c r="B43" s="71">
        <v>199593.82615000004</v>
      </c>
      <c r="C43" s="636">
        <v>1.0422856505830167E-3</v>
      </c>
      <c r="D43" s="71">
        <v>36</v>
      </c>
      <c r="E43" s="71">
        <v>183462.43691999998</v>
      </c>
      <c r="F43" s="636">
        <v>9.2016635140770755E-4</v>
      </c>
      <c r="G43" s="71">
        <v>38</v>
      </c>
      <c r="H43" s="71">
        <v>201660.94502000004</v>
      </c>
      <c r="I43" s="636">
        <v>9.3903620426798542E-4</v>
      </c>
      <c r="J43" s="71">
        <v>38</v>
      </c>
      <c r="K43" s="71">
        <v>201237.27630000003</v>
      </c>
      <c r="L43" s="636">
        <v>9.348010479334444E-4</v>
      </c>
      <c r="M43" s="706">
        <v>38</v>
      </c>
    </row>
    <row r="44" spans="1:13" s="19" customFormat="1" ht="15" customHeight="1">
      <c r="A44" s="47" t="s">
        <v>89</v>
      </c>
      <c r="B44" s="71">
        <v>112733.19877000002</v>
      </c>
      <c r="C44" s="636">
        <v>5.8869499206977774E-4</v>
      </c>
      <c r="D44" s="71">
        <v>44</v>
      </c>
      <c r="E44" s="71">
        <v>112333.33829</v>
      </c>
      <c r="F44" s="636">
        <v>5.6341428671216316E-4</v>
      </c>
      <c r="G44" s="71">
        <v>45</v>
      </c>
      <c r="H44" s="71">
        <v>122448.88518000003</v>
      </c>
      <c r="I44" s="636">
        <v>5.7018445661290477E-4</v>
      </c>
      <c r="J44" s="71">
        <v>45</v>
      </c>
      <c r="K44" s="71">
        <v>121120.84244000001</v>
      </c>
      <c r="L44" s="636">
        <v>5.6263875421719571E-4</v>
      </c>
      <c r="M44" s="706">
        <v>46</v>
      </c>
    </row>
    <row r="45" spans="1:13" s="19" customFormat="1" ht="15" customHeight="1">
      <c r="A45" s="47" t="s">
        <v>72</v>
      </c>
      <c r="B45" s="71">
        <v>328517.22124000004</v>
      </c>
      <c r="C45" s="636">
        <v>1.7155252917050658E-3</v>
      </c>
      <c r="D45" s="71">
        <v>26</v>
      </c>
      <c r="E45" s="71">
        <v>327425.90900000004</v>
      </c>
      <c r="F45" s="636">
        <v>1.6422233842465529E-3</v>
      </c>
      <c r="G45" s="71">
        <v>28</v>
      </c>
      <c r="H45" s="71">
        <v>335223.63727000001</v>
      </c>
      <c r="I45" s="636">
        <v>1.5609722144846105E-3</v>
      </c>
      <c r="J45" s="71">
        <v>27</v>
      </c>
      <c r="K45" s="71">
        <v>331788.69394000003</v>
      </c>
      <c r="L45" s="636">
        <v>1.5412473498458935E-3</v>
      </c>
      <c r="M45" s="706">
        <v>28</v>
      </c>
    </row>
    <row r="46" spans="1:13" s="19" customFormat="1" ht="15" customHeight="1">
      <c r="A46" s="47" t="s">
        <v>73</v>
      </c>
      <c r="B46" s="71">
        <v>189189.47148000001</v>
      </c>
      <c r="C46" s="636">
        <v>9.8795043913219006E-4</v>
      </c>
      <c r="D46" s="71">
        <v>37</v>
      </c>
      <c r="E46" s="71">
        <v>178029.16958000002</v>
      </c>
      <c r="F46" s="636">
        <v>8.9291548813344229E-4</v>
      </c>
      <c r="G46" s="71">
        <v>39</v>
      </c>
      <c r="H46" s="71">
        <v>188683.34272000002</v>
      </c>
      <c r="I46" s="636">
        <v>8.7860586956394588E-4</v>
      </c>
      <c r="J46" s="71">
        <v>39</v>
      </c>
      <c r="K46" s="71">
        <v>186385.84195</v>
      </c>
      <c r="L46" s="636">
        <v>8.6581215756008183E-4</v>
      </c>
      <c r="M46" s="706">
        <v>39</v>
      </c>
    </row>
    <row r="47" spans="1:13" s="19" customFormat="1" ht="15" customHeight="1">
      <c r="A47" s="47" t="s">
        <v>74</v>
      </c>
      <c r="B47" s="71">
        <v>176077.60759</v>
      </c>
      <c r="C47" s="636">
        <v>9.1948441728386841E-4</v>
      </c>
      <c r="D47" s="71">
        <v>39</v>
      </c>
      <c r="E47" s="71">
        <v>173292.81723000002</v>
      </c>
      <c r="F47" s="636">
        <v>8.6916004187399213E-4</v>
      </c>
      <c r="G47" s="71">
        <v>40</v>
      </c>
      <c r="H47" s="71">
        <v>182158.52492999999</v>
      </c>
      <c r="I47" s="636">
        <v>8.4822299036810462E-4</v>
      </c>
      <c r="J47" s="71">
        <v>40</v>
      </c>
      <c r="K47" s="71">
        <v>181101.07660999999</v>
      </c>
      <c r="L47" s="636">
        <v>8.4126300708087525E-4</v>
      </c>
      <c r="M47" s="706">
        <v>40</v>
      </c>
    </row>
    <row r="48" spans="1:13" s="19" customFormat="1" ht="15" customHeight="1">
      <c r="A48" s="47" t="s">
        <v>75</v>
      </c>
      <c r="B48" s="71">
        <v>154314.53187999999</v>
      </c>
      <c r="C48" s="636">
        <v>8.0583740077215863E-4</v>
      </c>
      <c r="D48" s="71">
        <v>41</v>
      </c>
      <c r="E48" s="71">
        <v>154198.69886999999</v>
      </c>
      <c r="F48" s="636">
        <v>7.7339239853711902E-4</v>
      </c>
      <c r="G48" s="71">
        <v>42</v>
      </c>
      <c r="H48" s="71">
        <v>158832.99768</v>
      </c>
      <c r="I48" s="636">
        <v>7.3960743980020893E-4</v>
      </c>
      <c r="J48" s="71">
        <v>42</v>
      </c>
      <c r="K48" s="71">
        <v>159162.25154999999</v>
      </c>
      <c r="L48" s="636">
        <v>7.3935128856833195E-4</v>
      </c>
      <c r="M48" s="706">
        <v>43</v>
      </c>
    </row>
    <row r="49" spans="1:13" s="19" customFormat="1" ht="15" customHeight="1">
      <c r="A49" s="47" t="s">
        <v>76</v>
      </c>
      <c r="B49" s="71">
        <v>116177.84432999999</v>
      </c>
      <c r="C49" s="636">
        <v>6.0668488187737963E-4</v>
      </c>
      <c r="D49" s="71">
        <v>42</v>
      </c>
      <c r="E49" s="71">
        <v>120698.57520000001</v>
      </c>
      <c r="F49" s="636">
        <v>6.053706111530748E-4</v>
      </c>
      <c r="G49" s="71">
        <v>43</v>
      </c>
      <c r="H49" s="71">
        <v>134899.13662999996</v>
      </c>
      <c r="I49" s="636">
        <v>6.2815917681780333E-4</v>
      </c>
      <c r="J49" s="71">
        <v>43</v>
      </c>
      <c r="K49" s="71">
        <v>135348.30708</v>
      </c>
      <c r="L49" s="636">
        <v>6.2872913816316447E-4</v>
      </c>
      <c r="M49" s="706">
        <v>44</v>
      </c>
    </row>
    <row r="50" spans="1:13" s="19" customFormat="1" ht="15" customHeight="1">
      <c r="A50" s="47" t="s">
        <v>82</v>
      </c>
      <c r="B50" s="71">
        <v>55025.075279999997</v>
      </c>
      <c r="C50" s="636">
        <v>2.8734214416931619E-4</v>
      </c>
      <c r="D50" s="71">
        <v>54</v>
      </c>
      <c r="E50" s="71">
        <v>55079.264549999993</v>
      </c>
      <c r="F50" s="636">
        <v>2.7625320338077512E-4</v>
      </c>
      <c r="G50" s="71">
        <v>58</v>
      </c>
      <c r="H50" s="71">
        <v>55820.14824000001</v>
      </c>
      <c r="I50" s="636">
        <v>2.5992707769849696E-4</v>
      </c>
      <c r="J50" s="71">
        <v>61</v>
      </c>
      <c r="K50" s="71">
        <v>56029.081480000001</v>
      </c>
      <c r="L50" s="636">
        <v>2.6027009033938278E-4</v>
      </c>
      <c r="M50" s="706">
        <v>63</v>
      </c>
    </row>
    <row r="51" spans="1:13" s="19" customFormat="1" ht="15" customHeight="1">
      <c r="A51" s="47" t="s">
        <v>80</v>
      </c>
      <c r="B51" s="71">
        <v>112742.14984</v>
      </c>
      <c r="C51" s="636">
        <v>5.8874199033052336E-4</v>
      </c>
      <c r="D51" s="71">
        <v>43</v>
      </c>
      <c r="E51" s="71">
        <v>118230.98081000001</v>
      </c>
      <c r="F51" s="636">
        <v>5.9299425027659449E-4</v>
      </c>
      <c r="G51" s="71">
        <v>44</v>
      </c>
      <c r="H51" s="71">
        <v>122727.0907</v>
      </c>
      <c r="I51" s="636">
        <v>5.7147992339493968E-4</v>
      </c>
      <c r="J51" s="71">
        <v>44</v>
      </c>
      <c r="K51" s="71">
        <v>122186.61794</v>
      </c>
      <c r="L51" s="636">
        <v>5.6758956687268265E-4</v>
      </c>
      <c r="M51" s="706">
        <v>45</v>
      </c>
    </row>
    <row r="52" spans="1:13" s="19" customFormat="1" ht="15" customHeight="1">
      <c r="A52" s="47" t="s">
        <v>90</v>
      </c>
      <c r="B52" s="71">
        <v>185443.72385000001</v>
      </c>
      <c r="C52" s="636">
        <v>9.6839394063306993E-4</v>
      </c>
      <c r="D52" s="71">
        <v>38</v>
      </c>
      <c r="E52" s="71">
        <v>186615.20939999999</v>
      </c>
      <c r="F52" s="636">
        <v>9.3597926220538369E-4</v>
      </c>
      <c r="G52" s="71">
        <v>37</v>
      </c>
      <c r="H52" s="71">
        <v>208062.24525000001</v>
      </c>
      <c r="I52" s="636">
        <v>9.6884392271224238E-4</v>
      </c>
      <c r="J52" s="71">
        <v>37</v>
      </c>
      <c r="K52" s="71">
        <v>210096.55351000003</v>
      </c>
      <c r="L52" s="636">
        <v>9.7595476344833115E-4</v>
      </c>
      <c r="M52" s="706">
        <v>36</v>
      </c>
    </row>
    <row r="53" spans="1:13" s="19" customFormat="1" ht="15" customHeight="1">
      <c r="A53" s="47" t="s">
        <v>81</v>
      </c>
      <c r="B53" s="71">
        <v>80083.997929999983</v>
      </c>
      <c r="C53" s="636">
        <v>4.1820096817184042E-4</v>
      </c>
      <c r="D53" s="71">
        <v>51</v>
      </c>
      <c r="E53" s="71">
        <v>73732.826199999996</v>
      </c>
      <c r="F53" s="636">
        <v>3.6981120932683088E-4</v>
      </c>
      <c r="G53" s="71">
        <v>52</v>
      </c>
      <c r="H53" s="71">
        <v>69782.360900000014</v>
      </c>
      <c r="I53" s="636">
        <v>3.2494226037617661E-4</v>
      </c>
      <c r="J53" s="71">
        <v>53</v>
      </c>
      <c r="K53" s="71">
        <v>69352.621960000004</v>
      </c>
      <c r="L53" s="636">
        <v>3.2216150445453035E-4</v>
      </c>
      <c r="M53" s="706">
        <v>55</v>
      </c>
    </row>
    <row r="54" spans="1:13" s="19" customFormat="1" ht="15" customHeight="1">
      <c r="A54" s="47" t="s">
        <v>79</v>
      </c>
      <c r="B54" s="71">
        <v>230552.75467999998</v>
      </c>
      <c r="C54" s="636">
        <v>1.2039544455187342E-3</v>
      </c>
      <c r="D54" s="71">
        <v>32</v>
      </c>
      <c r="E54" s="71">
        <v>242044.13655999998</v>
      </c>
      <c r="F54" s="636">
        <v>1.2139862184168142E-3</v>
      </c>
      <c r="G54" s="71">
        <v>32</v>
      </c>
      <c r="H54" s="71">
        <v>252019.86357999998</v>
      </c>
      <c r="I54" s="636">
        <v>1.1735330114258265E-3</v>
      </c>
      <c r="J54" s="71">
        <v>32</v>
      </c>
      <c r="K54" s="71">
        <v>250649.98525000003</v>
      </c>
      <c r="L54" s="636">
        <v>1.1643363157375548E-3</v>
      </c>
      <c r="M54" s="706">
        <v>33</v>
      </c>
    </row>
    <row r="55" spans="1:13" s="19" customFormat="1" ht="15" customHeight="1">
      <c r="A55" s="47" t="s">
        <v>77</v>
      </c>
      <c r="B55" s="71">
        <v>103063.68607000001</v>
      </c>
      <c r="C55" s="636">
        <v>5.3820319394214274E-4</v>
      </c>
      <c r="D55" s="71">
        <v>46</v>
      </c>
      <c r="E55" s="71">
        <v>97577.613290000008</v>
      </c>
      <c r="F55" s="636">
        <v>4.8940610354632999E-4</v>
      </c>
      <c r="G55" s="71">
        <v>49</v>
      </c>
      <c r="H55" s="71">
        <v>100584.39077</v>
      </c>
      <c r="I55" s="636">
        <v>4.6837222005431499E-4</v>
      </c>
      <c r="J55" s="71">
        <v>50</v>
      </c>
      <c r="K55" s="71">
        <v>99774.102919999976</v>
      </c>
      <c r="L55" s="636">
        <v>4.6347743162251942E-4</v>
      </c>
      <c r="M55" s="706">
        <v>51</v>
      </c>
    </row>
    <row r="56" spans="1:13" s="19" customFormat="1" ht="15" customHeight="1">
      <c r="A56" s="47" t="s">
        <v>78</v>
      </c>
      <c r="B56" s="71">
        <v>61295.356189999999</v>
      </c>
      <c r="C56" s="636">
        <v>3.2008426582204883E-4</v>
      </c>
      <c r="D56" s="71">
        <v>53</v>
      </c>
      <c r="E56" s="71">
        <v>62107.243459999998</v>
      </c>
      <c r="F56" s="636">
        <v>3.115024337952003E-4</v>
      </c>
      <c r="G56" s="71">
        <v>53</v>
      </c>
      <c r="H56" s="71">
        <v>63011.15750999999</v>
      </c>
      <c r="I56" s="636">
        <v>2.9341208417353343E-4</v>
      </c>
      <c r="J56" s="71">
        <v>56</v>
      </c>
      <c r="K56" s="71">
        <v>63277.756950000003</v>
      </c>
      <c r="L56" s="636">
        <v>2.9394212938737625E-4</v>
      </c>
      <c r="M56" s="706">
        <v>58</v>
      </c>
    </row>
    <row r="57" spans="1:13" s="19" customFormat="1" ht="15" customHeight="1">
      <c r="A57" s="47" t="s">
        <v>87</v>
      </c>
      <c r="B57" s="71">
        <v>224060.40239999999</v>
      </c>
      <c r="C57" s="636">
        <v>1.1700478114053065E-3</v>
      </c>
      <c r="D57" s="71">
        <v>34</v>
      </c>
      <c r="E57" s="71">
        <v>252382.11810000002</v>
      </c>
      <c r="F57" s="636">
        <v>1.2658369564440765E-3</v>
      </c>
      <c r="G57" s="71">
        <v>30</v>
      </c>
      <c r="H57" s="71">
        <v>292589.02283999999</v>
      </c>
      <c r="I57" s="636">
        <v>1.362443706642868E-3</v>
      </c>
      <c r="J57" s="71">
        <v>30</v>
      </c>
      <c r="K57" s="71">
        <v>292346.81365999993</v>
      </c>
      <c r="L57" s="636">
        <v>1.3580292518070186E-3</v>
      </c>
      <c r="M57" s="706">
        <v>29</v>
      </c>
    </row>
    <row r="58" spans="1:13" s="19" customFormat="1" ht="15" customHeight="1">
      <c r="A58" s="47" t="s">
        <v>88</v>
      </c>
      <c r="B58" s="71">
        <v>239471.45837000001</v>
      </c>
      <c r="C58" s="636">
        <v>1.2505244998886019E-3</v>
      </c>
      <c r="D58" s="71">
        <v>30</v>
      </c>
      <c r="E58" s="71">
        <v>251409.29581999997</v>
      </c>
      <c r="F58" s="636">
        <v>1.2609577106268736E-3</v>
      </c>
      <c r="G58" s="71">
        <v>31</v>
      </c>
      <c r="H58" s="71">
        <v>294848.8062799999</v>
      </c>
      <c r="I58" s="636">
        <v>1.372966410797382E-3</v>
      </c>
      <c r="J58" s="71">
        <v>29</v>
      </c>
      <c r="K58" s="71">
        <v>289692.97587999998</v>
      </c>
      <c r="L58" s="636">
        <v>1.3457014645133218E-3</v>
      </c>
      <c r="M58" s="706">
        <v>30</v>
      </c>
    </row>
    <row r="59" spans="1:13" s="19" customFormat="1" ht="15" customHeight="1">
      <c r="A59" s="47" t="s">
        <v>86</v>
      </c>
      <c r="B59" s="71">
        <v>64833.583039999998</v>
      </c>
      <c r="C59" s="636">
        <v>3.3856502635299312E-4</v>
      </c>
      <c r="D59" s="71">
        <v>52</v>
      </c>
      <c r="E59" s="71">
        <v>59798.658579999988</v>
      </c>
      <c r="F59" s="636">
        <v>2.9992359421578862E-4</v>
      </c>
      <c r="G59" s="71">
        <v>55</v>
      </c>
      <c r="H59" s="71">
        <v>60463.207350000004</v>
      </c>
      <c r="I59" s="636">
        <v>2.8154752880971172E-4</v>
      </c>
      <c r="J59" s="71">
        <v>58</v>
      </c>
      <c r="K59" s="71">
        <v>60208.150370000003</v>
      </c>
      <c r="L59" s="636">
        <v>2.7968298465789955E-4</v>
      </c>
      <c r="M59" s="706">
        <v>60</v>
      </c>
    </row>
    <row r="60" spans="1:13" s="19" customFormat="1" ht="15" customHeight="1">
      <c r="A60" s="47" t="s">
        <v>84</v>
      </c>
      <c r="B60" s="71">
        <v>163526.15749999997</v>
      </c>
      <c r="C60" s="636">
        <v>8.5393750963074237E-4</v>
      </c>
      <c r="D60" s="71">
        <v>40</v>
      </c>
      <c r="E60" s="71">
        <v>163435.53535999998</v>
      </c>
      <c r="F60" s="636">
        <v>8.1972028055069489E-4</v>
      </c>
      <c r="G60" s="71">
        <v>41</v>
      </c>
      <c r="H60" s="71">
        <v>175343.41076999999</v>
      </c>
      <c r="I60" s="636">
        <v>8.1648834322646448E-4</v>
      </c>
      <c r="J60" s="71">
        <v>41</v>
      </c>
      <c r="K60" s="71">
        <v>175505.93570999999</v>
      </c>
      <c r="L60" s="636">
        <v>8.1527207899428163E-4</v>
      </c>
      <c r="M60" s="706">
        <v>41</v>
      </c>
    </row>
    <row r="61" spans="1:13" s="19" customFormat="1" ht="15" customHeight="1">
      <c r="A61" s="47" t="s">
        <v>83</v>
      </c>
      <c r="B61" s="71">
        <v>90660.458660000004</v>
      </c>
      <c r="C61" s="636">
        <v>4.7342914657683247E-4</v>
      </c>
      <c r="D61" s="71">
        <v>49</v>
      </c>
      <c r="E61" s="71">
        <v>86701.80481999999</v>
      </c>
      <c r="F61" s="636">
        <v>4.3485786377334135E-4</v>
      </c>
      <c r="G61" s="71">
        <v>51</v>
      </c>
      <c r="H61" s="71">
        <v>94280.300720000014</v>
      </c>
      <c r="I61" s="636">
        <v>4.3901716178396696E-4</v>
      </c>
      <c r="J61" s="71">
        <v>51</v>
      </c>
      <c r="K61" s="71">
        <v>95136.868299999987</v>
      </c>
      <c r="L61" s="636">
        <v>4.4193623477275249E-4</v>
      </c>
      <c r="M61" s="706">
        <v>52</v>
      </c>
    </row>
    <row r="62" spans="1:13" s="19" customFormat="1" ht="15" customHeight="1">
      <c r="A62" s="47" t="s">
        <v>91</v>
      </c>
      <c r="B62" s="71">
        <v>95531.935710000005</v>
      </c>
      <c r="C62" s="636">
        <v>4.9887087172708982E-4</v>
      </c>
      <c r="D62" s="71">
        <v>48</v>
      </c>
      <c r="E62" s="71">
        <v>100788.91200999999</v>
      </c>
      <c r="F62" s="636">
        <v>5.0551255605001675E-4</v>
      </c>
      <c r="G62" s="71">
        <v>48</v>
      </c>
      <c r="H62" s="71">
        <v>102376.97871000001</v>
      </c>
      <c r="I62" s="636">
        <v>4.7671942369767407E-4</v>
      </c>
      <c r="J62" s="71">
        <v>49</v>
      </c>
      <c r="K62" s="71">
        <v>101481.93368</v>
      </c>
      <c r="L62" s="636">
        <v>4.7141076292919542E-4</v>
      </c>
      <c r="M62" s="706">
        <v>50</v>
      </c>
    </row>
    <row r="63" spans="1:13" s="19" customFormat="1" ht="15" customHeight="1">
      <c r="A63" s="47" t="s">
        <v>92</v>
      </c>
      <c r="B63" s="71">
        <v>220042.41217000003</v>
      </c>
      <c r="C63" s="636">
        <v>1.1490656989969045E-3</v>
      </c>
      <c r="D63" s="71">
        <v>35</v>
      </c>
      <c r="E63" s="71">
        <v>212535.55826000002</v>
      </c>
      <c r="F63" s="636">
        <v>1.0659842552608371E-3</v>
      </c>
      <c r="G63" s="71">
        <v>36</v>
      </c>
      <c r="H63" s="71">
        <v>208506.03451</v>
      </c>
      <c r="I63" s="636">
        <v>9.7091043183310341E-4</v>
      </c>
      <c r="J63" s="71">
        <v>36</v>
      </c>
      <c r="K63" s="71">
        <v>207166.64841999998</v>
      </c>
      <c r="L63" s="636">
        <v>9.6234456955764016E-4</v>
      </c>
      <c r="M63" s="706">
        <v>37</v>
      </c>
    </row>
    <row r="64" spans="1:13" s="19" customFormat="1" ht="15" customHeight="1">
      <c r="A64" s="47" t="s">
        <v>93</v>
      </c>
      <c r="B64" s="71">
        <v>109291.15242</v>
      </c>
      <c r="C64" s="636">
        <v>5.707207683490911E-4</v>
      </c>
      <c r="D64" s="71">
        <v>45</v>
      </c>
      <c r="E64" s="71">
        <v>107826.59182000002</v>
      </c>
      <c r="F64" s="636">
        <v>5.4081044188354708E-4</v>
      </c>
      <c r="G64" s="71">
        <v>46</v>
      </c>
      <c r="H64" s="71">
        <v>108773.71429</v>
      </c>
      <c r="I64" s="636">
        <v>5.0650588680362367E-4</v>
      </c>
      <c r="J64" s="71">
        <v>48</v>
      </c>
      <c r="K64" s="71">
        <v>107634.94258999999</v>
      </c>
      <c r="L64" s="636">
        <v>4.9999313734196127E-4</v>
      </c>
      <c r="M64" s="706">
        <v>49</v>
      </c>
    </row>
    <row r="65" spans="1:13" s="19" customFormat="1" ht="15" customHeight="1">
      <c r="A65" s="47" t="s">
        <v>94</v>
      </c>
      <c r="B65" s="71">
        <v>252509.16699</v>
      </c>
      <c r="C65" s="636">
        <v>1.3186093136219874E-3</v>
      </c>
      <c r="D65" s="71">
        <v>28</v>
      </c>
      <c r="E65" s="71">
        <v>271467.56900999998</v>
      </c>
      <c r="F65" s="636">
        <v>1.3615611276894608E-3</v>
      </c>
      <c r="G65" s="71">
        <v>29</v>
      </c>
      <c r="H65" s="71">
        <v>290512.09653000004</v>
      </c>
      <c r="I65" s="636">
        <v>1.3527724785402067E-3</v>
      </c>
      <c r="J65" s="71">
        <v>31</v>
      </c>
      <c r="K65" s="71">
        <v>288304.18783999997</v>
      </c>
      <c r="L65" s="636">
        <v>1.3392501720936507E-3</v>
      </c>
      <c r="M65" s="706">
        <v>31</v>
      </c>
    </row>
    <row r="66" spans="1:13" s="19" customFormat="1" ht="15" customHeight="1">
      <c r="A66" s="47" t="s">
        <v>95</v>
      </c>
      <c r="B66" s="71">
        <v>238228.51446000001</v>
      </c>
      <c r="C66" s="636">
        <v>1.2440387399057162E-3</v>
      </c>
      <c r="D66" s="71">
        <v>31</v>
      </c>
      <c r="E66" s="71">
        <v>218562.05544999999</v>
      </c>
      <c r="F66" s="636">
        <v>1.0962104967966407E-3</v>
      </c>
      <c r="G66" s="71">
        <v>35</v>
      </c>
      <c r="H66" s="71">
        <v>235561.91799999998</v>
      </c>
      <c r="I66" s="636">
        <v>1.0968964234838255E-3</v>
      </c>
      <c r="J66" s="71">
        <v>35</v>
      </c>
      <c r="K66" s="71">
        <v>284003.53826</v>
      </c>
      <c r="L66" s="636">
        <v>1.3192725029058348E-3</v>
      </c>
      <c r="M66" s="706">
        <v>32</v>
      </c>
    </row>
    <row r="67" spans="1:13" s="19" customFormat="1" ht="15" customHeight="1">
      <c r="A67" s="47" t="s">
        <v>96</v>
      </c>
      <c r="B67" s="71">
        <v>51576.978990000003</v>
      </c>
      <c r="C67" s="636">
        <v>2.6933658827479911E-4</v>
      </c>
      <c r="D67" s="71">
        <v>56</v>
      </c>
      <c r="E67" s="71">
        <v>61559.615409999999</v>
      </c>
      <c r="F67" s="636">
        <v>3.0875577397122361E-4</v>
      </c>
      <c r="G67" s="71">
        <v>54</v>
      </c>
      <c r="H67" s="71">
        <v>67246.83481</v>
      </c>
      <c r="I67" s="636">
        <v>3.1313555781837632E-4</v>
      </c>
      <c r="J67" s="71">
        <v>54</v>
      </c>
      <c r="K67" s="71">
        <v>67556.378760000007</v>
      </c>
      <c r="L67" s="636">
        <v>3.1381747368361038E-4</v>
      </c>
      <c r="M67" s="706">
        <v>56</v>
      </c>
    </row>
    <row r="68" spans="1:13" s="19" customFormat="1" ht="15" customHeight="1">
      <c r="A68" s="47" t="s">
        <v>97</v>
      </c>
      <c r="B68" s="71">
        <v>224300.96023999999</v>
      </c>
      <c r="C68" s="636">
        <v>1.1713063203874928E-3</v>
      </c>
      <c r="D68" s="71">
        <v>33</v>
      </c>
      <c r="E68" s="71">
        <v>229251.12529999999</v>
      </c>
      <c r="F68" s="636">
        <v>1.1498221383344971E-3</v>
      </c>
      <c r="G68" s="71">
        <v>34</v>
      </c>
      <c r="H68" s="71">
        <v>236952.31825000001</v>
      </c>
      <c r="I68" s="636">
        <v>1.103370836132461E-3</v>
      </c>
      <c r="J68" s="71">
        <v>34</v>
      </c>
      <c r="K68" s="71">
        <v>235209.10088000001</v>
      </c>
      <c r="L68" s="636">
        <v>1.0926092721426244E-3</v>
      </c>
      <c r="M68" s="706">
        <v>35</v>
      </c>
    </row>
    <row r="69" spans="1:13" s="19" customFormat="1" ht="15" customHeight="1">
      <c r="A69" s="47" t="s">
        <v>1481</v>
      </c>
      <c r="B69" s="71">
        <v>54122.804880000003</v>
      </c>
      <c r="C69" s="636">
        <v>2.8263187403681784E-4</v>
      </c>
      <c r="D69" s="71">
        <v>55</v>
      </c>
      <c r="E69" s="71">
        <v>54887.714740000003</v>
      </c>
      <c r="F69" s="636">
        <v>2.7529247434686729E-4</v>
      </c>
      <c r="G69" s="71">
        <v>59</v>
      </c>
      <c r="H69" s="71">
        <v>60755.906430000003</v>
      </c>
      <c r="I69" s="636">
        <v>2.8291048499861916E-4</v>
      </c>
      <c r="J69" s="71">
        <v>57</v>
      </c>
      <c r="K69" s="71">
        <v>60625.551380000004</v>
      </c>
      <c r="L69" s="636">
        <v>2.8162192414630128E-4</v>
      </c>
      <c r="M69" s="706">
        <v>59</v>
      </c>
    </row>
    <row r="70" spans="1:13" s="19" customFormat="1" ht="15" customHeight="1">
      <c r="A70" s="47" t="s">
        <v>1291</v>
      </c>
      <c r="B70" s="636" t="s">
        <v>1023</v>
      </c>
      <c r="C70" s="636" t="s">
        <v>1023</v>
      </c>
      <c r="D70" s="636" t="s">
        <v>1023</v>
      </c>
      <c r="E70" s="71">
        <v>55476.561350000004</v>
      </c>
      <c r="F70" s="636">
        <v>2.7824586821734534E-4</v>
      </c>
      <c r="G70" s="71">
        <v>57</v>
      </c>
      <c r="H70" s="71">
        <v>64144.507459999993</v>
      </c>
      <c r="I70" s="636">
        <v>2.9868953953331948E-4</v>
      </c>
      <c r="J70" s="71">
        <v>55</v>
      </c>
      <c r="K70" s="71">
        <v>64137.348449999998</v>
      </c>
      <c r="L70" s="636">
        <v>2.9793516213840978E-4</v>
      </c>
      <c r="M70" s="706">
        <v>57</v>
      </c>
    </row>
    <row r="71" spans="1:13" s="19" customFormat="1" ht="15" customHeight="1">
      <c r="A71" s="47" t="s">
        <v>1300</v>
      </c>
      <c r="B71" s="636" t="s">
        <v>1023</v>
      </c>
      <c r="C71" s="636" t="s">
        <v>1023</v>
      </c>
      <c r="D71" s="636" t="s">
        <v>1023</v>
      </c>
      <c r="E71" s="71">
        <v>57641.103479999998</v>
      </c>
      <c r="F71" s="636">
        <v>2.8910225314097347E-4</v>
      </c>
      <c r="G71" s="71">
        <v>56</v>
      </c>
      <c r="H71" s="71">
        <v>58411.458989999999</v>
      </c>
      <c r="I71" s="636">
        <v>2.7199354208265171E-4</v>
      </c>
      <c r="J71" s="71">
        <v>59</v>
      </c>
      <c r="K71" s="71">
        <v>58752.940629999997</v>
      </c>
      <c r="L71" s="636">
        <v>2.7292314565129815E-4</v>
      </c>
      <c r="M71" s="706">
        <v>61</v>
      </c>
    </row>
    <row r="72" spans="1:13" s="19" customFormat="1" ht="15" customHeight="1">
      <c r="A72" s="47" t="s">
        <v>1301</v>
      </c>
      <c r="B72" s="636" t="s">
        <v>1023</v>
      </c>
      <c r="C72" s="636" t="s">
        <v>1023</v>
      </c>
      <c r="D72" s="636" t="s">
        <v>1023</v>
      </c>
      <c r="E72" s="71">
        <v>20014.280970000003</v>
      </c>
      <c r="F72" s="636">
        <v>1.0038277156562702E-4</v>
      </c>
      <c r="G72" s="71">
        <v>63</v>
      </c>
      <c r="H72" s="71">
        <v>21244.862650000003</v>
      </c>
      <c r="I72" s="636">
        <v>9.8926915080518705E-5</v>
      </c>
      <c r="J72" s="71">
        <v>64</v>
      </c>
      <c r="K72" s="71">
        <v>20809.612309999997</v>
      </c>
      <c r="L72" s="636">
        <v>9.6666222839732885E-5</v>
      </c>
      <c r="M72" s="706">
        <v>67</v>
      </c>
    </row>
    <row r="73" spans="1:13" s="19" customFormat="1" ht="15" customHeight="1">
      <c r="A73" s="47" t="s">
        <v>1312</v>
      </c>
      <c r="B73" s="636" t="s">
        <v>1023</v>
      </c>
      <c r="C73" s="636" t="s">
        <v>1023</v>
      </c>
      <c r="D73" s="636" t="s">
        <v>1023</v>
      </c>
      <c r="E73" s="71">
        <v>32707.584079999997</v>
      </c>
      <c r="F73" s="636">
        <v>1.6404675971560414E-4</v>
      </c>
      <c r="G73" s="71">
        <v>61</v>
      </c>
      <c r="H73" s="71">
        <v>35713.16822</v>
      </c>
      <c r="I73" s="636">
        <v>1.6629872444744748E-4</v>
      </c>
      <c r="J73" s="71">
        <v>62</v>
      </c>
      <c r="K73" s="71">
        <v>35625.126059999995</v>
      </c>
      <c r="L73" s="636">
        <v>1.65488252405099E-4</v>
      </c>
      <c r="M73" s="706">
        <v>64</v>
      </c>
    </row>
    <row r="74" spans="1:13" s="19" customFormat="1" ht="15" customHeight="1">
      <c r="A74" s="47" t="s">
        <v>1311</v>
      </c>
      <c r="B74" s="636" t="s">
        <v>1023</v>
      </c>
      <c r="C74" s="636" t="s">
        <v>1023</v>
      </c>
      <c r="D74" s="636" t="s">
        <v>1023</v>
      </c>
      <c r="E74" s="71">
        <v>17310.47928</v>
      </c>
      <c r="F74" s="636">
        <v>8.6821699458522163E-5</v>
      </c>
      <c r="G74" s="71">
        <v>64</v>
      </c>
      <c r="H74" s="71">
        <v>18932.089799999998</v>
      </c>
      <c r="I74" s="636">
        <v>8.8157465209188056E-5</v>
      </c>
      <c r="J74" s="71">
        <v>65</v>
      </c>
      <c r="K74" s="71">
        <v>18864.508999999998</v>
      </c>
      <c r="L74" s="636">
        <v>8.7630696987076493E-5</v>
      </c>
      <c r="M74" s="706">
        <v>68</v>
      </c>
    </row>
    <row r="75" spans="1:13" s="19" customFormat="1" ht="15" customHeight="1">
      <c r="A75" s="47" t="s">
        <v>1437</v>
      </c>
      <c r="B75" s="636" t="s">
        <v>1023</v>
      </c>
      <c r="C75" s="636" t="s">
        <v>1023</v>
      </c>
      <c r="D75" s="636" t="s">
        <v>1023</v>
      </c>
      <c r="E75" s="636" t="s">
        <v>1023</v>
      </c>
      <c r="F75" s="636" t="s">
        <v>1023</v>
      </c>
      <c r="G75" s="636" t="s">
        <v>1023</v>
      </c>
      <c r="H75" s="71">
        <v>111453.74949000002</v>
      </c>
      <c r="I75" s="636">
        <v>5.1898549747520417E-4</v>
      </c>
      <c r="J75" s="71">
        <v>47</v>
      </c>
      <c r="K75" s="71">
        <v>111190.10463000002</v>
      </c>
      <c r="L75" s="636">
        <v>5.1650781723462094E-4</v>
      </c>
      <c r="M75" s="706">
        <v>48</v>
      </c>
    </row>
    <row r="76" spans="1:13" s="19" customFormat="1" ht="15" customHeight="1">
      <c r="A76" s="47" t="s">
        <v>1508</v>
      </c>
      <c r="B76" s="636" t="s">
        <v>1023</v>
      </c>
      <c r="C76" s="636" t="s">
        <v>1023</v>
      </c>
      <c r="D76" s="636" t="s">
        <v>1023</v>
      </c>
      <c r="E76" s="636" t="s">
        <v>1023</v>
      </c>
      <c r="F76" s="636" t="s">
        <v>1023</v>
      </c>
      <c r="G76" s="636" t="s">
        <v>1023</v>
      </c>
      <c r="H76" s="636" t="s">
        <v>1023</v>
      </c>
      <c r="I76" s="636" t="s">
        <v>1023</v>
      </c>
      <c r="J76" s="636" t="s">
        <v>1023</v>
      </c>
      <c r="K76" s="71">
        <v>164134.77125999998</v>
      </c>
      <c r="L76" s="636">
        <v>7.624499744641204E-4</v>
      </c>
      <c r="M76" s="706">
        <v>42</v>
      </c>
    </row>
    <row r="77" spans="1:13" s="19" customFormat="1" ht="15" customHeight="1">
      <c r="A77" s="47" t="s">
        <v>1509</v>
      </c>
      <c r="B77" s="636" t="s">
        <v>1023</v>
      </c>
      <c r="C77" s="636" t="s">
        <v>1023</v>
      </c>
      <c r="D77" s="636" t="s">
        <v>1023</v>
      </c>
      <c r="E77" s="636" t="s">
        <v>1023</v>
      </c>
      <c r="F77" s="636" t="s">
        <v>1023</v>
      </c>
      <c r="G77" s="636" t="s">
        <v>1023</v>
      </c>
      <c r="H77" s="636" t="s">
        <v>1023</v>
      </c>
      <c r="I77" s="636" t="s">
        <v>1023</v>
      </c>
      <c r="J77" s="636" t="s">
        <v>1023</v>
      </c>
      <c r="K77" s="71">
        <v>78619.090210000009</v>
      </c>
      <c r="L77" s="636">
        <v>3.6520673141252405E-4</v>
      </c>
      <c r="M77" s="706">
        <v>54</v>
      </c>
    </row>
    <row r="78" spans="1:13" s="19" customFormat="1" ht="15" customHeight="1">
      <c r="A78" s="47" t="s">
        <v>1510</v>
      </c>
      <c r="B78" s="636" t="s">
        <v>1023</v>
      </c>
      <c r="C78" s="636" t="s">
        <v>1023</v>
      </c>
      <c r="D78" s="636" t="s">
        <v>1023</v>
      </c>
      <c r="E78" s="636" t="s">
        <v>1023</v>
      </c>
      <c r="F78" s="636" t="s">
        <v>1023</v>
      </c>
      <c r="G78" s="636" t="s">
        <v>1023</v>
      </c>
      <c r="H78" s="636" t="s">
        <v>1023</v>
      </c>
      <c r="I78" s="636" t="s">
        <v>1023</v>
      </c>
      <c r="J78" s="636" t="s">
        <v>1023</v>
      </c>
      <c r="K78" s="71">
        <v>24511.090930000006</v>
      </c>
      <c r="L78" s="636">
        <v>1.1386058243601832E-4</v>
      </c>
      <c r="M78" s="706">
        <v>66</v>
      </c>
    </row>
    <row r="79" spans="1:13" s="19" customFormat="1" ht="15" customHeight="1">
      <c r="A79" s="49" t="s">
        <v>440</v>
      </c>
      <c r="B79" s="71">
        <v>6529477.5273000002</v>
      </c>
      <c r="C79" s="636">
        <v>3.4097123286258579E-2</v>
      </c>
      <c r="D79" s="71"/>
      <c r="E79" s="71">
        <v>6697684.9266199982</v>
      </c>
      <c r="F79" s="636">
        <v>3.3592622038993922E-2</v>
      </c>
      <c r="G79" s="71"/>
      <c r="H79" s="71">
        <v>7139182.1303700004</v>
      </c>
      <c r="I79" s="636">
        <v>3.3243672881804652E-2</v>
      </c>
      <c r="J79" s="71"/>
      <c r="K79" s="71">
        <f>SUM(K39:K78)</f>
        <v>7474809.1348199975</v>
      </c>
      <c r="L79" s="636">
        <f>K79/$K$93</f>
        <v>3.4722490488866824E-2</v>
      </c>
      <c r="M79" s="71"/>
    </row>
    <row r="80" spans="1:13" s="19" customFormat="1" ht="15" customHeight="1">
      <c r="A80" s="49"/>
      <c r="B80" s="126"/>
      <c r="C80" s="248"/>
      <c r="D80" s="71"/>
      <c r="E80" s="126"/>
      <c r="F80" s="248"/>
      <c r="G80" s="71"/>
      <c r="H80" s="126"/>
      <c r="I80" s="248"/>
      <c r="J80" s="71"/>
      <c r="K80" s="126"/>
      <c r="L80" s="248"/>
      <c r="M80" s="71"/>
    </row>
    <row r="81" spans="1:13" s="19" customFormat="1" ht="15" customHeight="1">
      <c r="A81" s="434" t="s">
        <v>446</v>
      </c>
      <c r="B81" s="705"/>
      <c r="C81" s="452"/>
      <c r="D81" s="705"/>
      <c r="E81" s="705"/>
      <c r="F81" s="452"/>
      <c r="G81" s="705"/>
      <c r="H81" s="705"/>
      <c r="I81" s="452"/>
      <c r="J81" s="705"/>
      <c r="K81" s="705"/>
      <c r="L81" s="452"/>
      <c r="M81" s="705"/>
    </row>
    <row r="82" spans="1:13" s="19" customFormat="1" ht="15" customHeight="1">
      <c r="A82" s="47" t="s">
        <v>100</v>
      </c>
      <c r="B82" s="71">
        <v>770888.8261699999</v>
      </c>
      <c r="C82" s="636">
        <v>4.0256046919861883E-3</v>
      </c>
      <c r="D82" s="126">
        <v>21</v>
      </c>
      <c r="E82" s="71">
        <v>821143.84735000005</v>
      </c>
      <c r="F82" s="636">
        <v>4.1184939581197033E-3</v>
      </c>
      <c r="G82" s="126">
        <v>20</v>
      </c>
      <c r="H82" s="71">
        <v>863681.98626000003</v>
      </c>
      <c r="I82" s="636">
        <v>4.0217437937315513E-3</v>
      </c>
      <c r="J82" s="126">
        <v>20</v>
      </c>
      <c r="K82" s="71">
        <v>863254.04938999983</v>
      </c>
      <c r="L82" s="636">
        <v>4.0100462739296235E-3</v>
      </c>
      <c r="M82" s="564">
        <v>20</v>
      </c>
    </row>
    <row r="83" spans="1:13" s="19" customFormat="1" ht="15" customHeight="1">
      <c r="A83" s="47" t="s">
        <v>102</v>
      </c>
      <c r="B83" s="71">
        <v>2271682.6220799997</v>
      </c>
      <c r="C83" s="636">
        <v>1.1862794440581276E-2</v>
      </c>
      <c r="D83" s="126">
        <v>14</v>
      </c>
      <c r="E83" s="71">
        <v>2527737.87751</v>
      </c>
      <c r="F83" s="636">
        <v>1.2678013979928114E-2</v>
      </c>
      <c r="G83" s="126">
        <v>15</v>
      </c>
      <c r="H83" s="71">
        <v>2912334.1314899996</v>
      </c>
      <c r="I83" s="636">
        <v>1.3561312965796338E-2</v>
      </c>
      <c r="J83" s="126">
        <v>15</v>
      </c>
      <c r="K83" s="71">
        <v>2867157.8845900004</v>
      </c>
      <c r="L83" s="636">
        <v>1.3318716315310066E-2</v>
      </c>
      <c r="M83" s="564">
        <v>15</v>
      </c>
    </row>
    <row r="84" spans="1:13" s="19" customFormat="1" ht="15" customHeight="1">
      <c r="A84" s="47" t="s">
        <v>103</v>
      </c>
      <c r="B84" s="71">
        <v>1377303.4752199999</v>
      </c>
      <c r="C84" s="636">
        <v>7.1923161688474636E-3</v>
      </c>
      <c r="D84" s="126">
        <v>16</v>
      </c>
      <c r="E84" s="71">
        <v>1467789.9495600001</v>
      </c>
      <c r="F84" s="636">
        <v>7.361784489478199E-3</v>
      </c>
      <c r="G84" s="126">
        <v>17</v>
      </c>
      <c r="H84" s="71">
        <v>1730560.3254999998</v>
      </c>
      <c r="I84" s="636">
        <v>8.0583714370331908E-3</v>
      </c>
      <c r="J84" s="126">
        <v>16</v>
      </c>
      <c r="K84" s="71">
        <v>1737198.88503</v>
      </c>
      <c r="L84" s="636">
        <v>8.0697541134174804E-3</v>
      </c>
      <c r="M84" s="564">
        <v>16</v>
      </c>
    </row>
    <row r="85" spans="1:13" s="19" customFormat="1" ht="15" customHeight="1">
      <c r="A85" s="47" t="s">
        <v>105</v>
      </c>
      <c r="B85" s="71">
        <v>46097.48431</v>
      </c>
      <c r="C85" s="636">
        <v>2.4071986950973136E-4</v>
      </c>
      <c r="D85" s="126">
        <v>57</v>
      </c>
      <c r="E85" s="71">
        <v>49962.5599</v>
      </c>
      <c r="F85" s="636">
        <v>2.5059007839419058E-4</v>
      </c>
      <c r="G85" s="126">
        <v>60</v>
      </c>
      <c r="H85" s="71">
        <v>55988.344259999998</v>
      </c>
      <c r="I85" s="636">
        <v>2.6071028414522914E-4</v>
      </c>
      <c r="J85" s="126">
        <v>60</v>
      </c>
      <c r="K85" s="71">
        <v>56522.72982</v>
      </c>
      <c r="L85" s="636">
        <v>2.6256321909776781E-4</v>
      </c>
      <c r="M85" s="564">
        <v>62</v>
      </c>
    </row>
    <row r="86" spans="1:13" s="19" customFormat="1" ht="15" customHeight="1">
      <c r="A86" s="47" t="s">
        <v>107</v>
      </c>
      <c r="B86" s="71">
        <v>332900.15563000005</v>
      </c>
      <c r="C86" s="636">
        <v>1.7384134446881484E-3</v>
      </c>
      <c r="D86" s="126">
        <v>25</v>
      </c>
      <c r="E86" s="71">
        <v>365446.85824000003</v>
      </c>
      <c r="F86" s="636">
        <v>1.8329196309909703E-3</v>
      </c>
      <c r="G86" s="126">
        <v>25</v>
      </c>
      <c r="H86" s="71">
        <v>434221.26226999995</v>
      </c>
      <c r="I86" s="636">
        <v>2.0219556438855076E-3</v>
      </c>
      <c r="J86" s="126">
        <v>25</v>
      </c>
      <c r="K86" s="71">
        <v>433913.23194999993</v>
      </c>
      <c r="L86" s="636">
        <v>2.0156431820034905E-3</v>
      </c>
      <c r="M86" s="564">
        <v>25</v>
      </c>
    </row>
    <row r="87" spans="1:13" s="19" customFormat="1" ht="15" customHeight="1">
      <c r="A87" s="47" t="s">
        <v>109</v>
      </c>
      <c r="B87" s="71">
        <v>272962.42324999999</v>
      </c>
      <c r="C87" s="636">
        <v>1.4254154721807339E-3</v>
      </c>
      <c r="D87" s="126">
        <v>27</v>
      </c>
      <c r="E87" s="71">
        <v>340924.92345</v>
      </c>
      <c r="F87" s="636">
        <v>1.7099284637308769E-3</v>
      </c>
      <c r="G87" s="126">
        <v>27</v>
      </c>
      <c r="H87" s="71">
        <v>447043.63884999999</v>
      </c>
      <c r="I87" s="636">
        <v>2.0816631684742858E-3</v>
      </c>
      <c r="J87" s="126">
        <v>24</v>
      </c>
      <c r="K87" s="71">
        <v>449763.06845000002</v>
      </c>
      <c r="L87" s="636">
        <v>2.0892699177762694E-3</v>
      </c>
      <c r="M87" s="564">
        <v>24</v>
      </c>
    </row>
    <row r="88" spans="1:13" s="19" customFormat="1" ht="15" customHeight="1">
      <c r="A88" s="47" t="s">
        <v>111</v>
      </c>
      <c r="B88" s="71">
        <v>37846.343829999998</v>
      </c>
      <c r="C88" s="636">
        <v>1.9763290846400619E-4</v>
      </c>
      <c r="D88" s="126">
        <v>58</v>
      </c>
      <c r="E88" s="71">
        <v>27865.578449999997</v>
      </c>
      <c r="F88" s="636">
        <v>1.3976140338407613E-4</v>
      </c>
      <c r="G88" s="126">
        <v>62</v>
      </c>
      <c r="H88" s="71">
        <v>30794.973169999997</v>
      </c>
      <c r="I88" s="636">
        <v>1.433971000841204E-4</v>
      </c>
      <c r="J88" s="126">
        <v>63</v>
      </c>
      <c r="K88" s="71">
        <v>30576.542369999999</v>
      </c>
      <c r="L88" s="636">
        <v>1.4203622894918579E-4</v>
      </c>
      <c r="M88" s="564">
        <v>65</v>
      </c>
    </row>
    <row r="89" spans="1:13" s="19" customFormat="1" ht="15" customHeight="1">
      <c r="A89" s="47" t="s">
        <v>113</v>
      </c>
      <c r="B89" s="71">
        <v>950834.13968000002</v>
      </c>
      <c r="C89" s="636">
        <v>4.9652826953037275E-3</v>
      </c>
      <c r="D89" s="126">
        <v>18</v>
      </c>
      <c r="E89" s="71">
        <v>1033638.8509099999</v>
      </c>
      <c r="F89" s="636">
        <v>5.1842748089618593E-3</v>
      </c>
      <c r="G89" s="126">
        <v>19</v>
      </c>
      <c r="H89" s="71">
        <v>1128672.6568500001</v>
      </c>
      <c r="I89" s="636">
        <v>5.2556754975256748E-3</v>
      </c>
      <c r="J89" s="126">
        <v>19</v>
      </c>
      <c r="K89" s="71">
        <v>1116245.2920899999</v>
      </c>
      <c r="L89" s="636">
        <v>5.1852583576063108E-3</v>
      </c>
      <c r="M89" s="564">
        <v>19</v>
      </c>
    </row>
    <row r="90" spans="1:13" s="19" customFormat="1" ht="15" customHeight="1">
      <c r="A90" s="47" t="s">
        <v>510</v>
      </c>
      <c r="B90" s="126">
        <v>334970.45262999996</v>
      </c>
      <c r="C90" s="636">
        <v>1.7492230446596246E-3</v>
      </c>
      <c r="D90" s="126">
        <v>24</v>
      </c>
      <c r="E90" s="126">
        <v>385053.09297999996</v>
      </c>
      <c r="F90" s="636">
        <v>1.9312558233387023E-3</v>
      </c>
      <c r="G90" s="126">
        <v>24</v>
      </c>
      <c r="H90" s="71">
        <v>418956.37221</v>
      </c>
      <c r="I90" s="636">
        <v>1.9508745308862165E-3</v>
      </c>
      <c r="J90" s="126">
        <v>26</v>
      </c>
      <c r="K90" s="71">
        <v>420205.11012000003</v>
      </c>
      <c r="L90" s="636">
        <v>1.9519652845110802E-3</v>
      </c>
      <c r="M90" s="564">
        <v>26</v>
      </c>
    </row>
    <row r="91" spans="1:13" s="19" customFormat="1" ht="15" customHeight="1">
      <c r="A91" s="49" t="s">
        <v>440</v>
      </c>
      <c r="B91" s="71">
        <v>6395485.9227999998</v>
      </c>
      <c r="C91" s="636">
        <v>3.3397413180278841E-2</v>
      </c>
      <c r="D91" s="126"/>
      <c r="E91" s="71">
        <v>7019563.5383499991</v>
      </c>
      <c r="F91" s="636">
        <v>3.5207022636326683E-2</v>
      </c>
      <c r="G91" s="126"/>
      <c r="H91" s="71">
        <v>8022253.6908599986</v>
      </c>
      <c r="I91" s="636">
        <v>3.7355704421562108E-2</v>
      </c>
      <c r="J91" s="126"/>
      <c r="K91" s="71">
        <f>SUM(K82:K90)</f>
        <v>7974836.7938100006</v>
      </c>
      <c r="L91" s="636">
        <f>K91/$K$93</f>
        <v>3.7045252892601278E-2</v>
      </c>
      <c r="M91" s="126"/>
    </row>
    <row r="92" spans="1:13" s="19" customFormat="1" ht="15" customHeight="1">
      <c r="A92" s="49"/>
      <c r="B92" s="71"/>
      <c r="C92" s="248"/>
      <c r="D92" s="71"/>
      <c r="E92" s="71"/>
      <c r="F92" s="248"/>
      <c r="G92" s="71"/>
      <c r="H92" s="71"/>
      <c r="I92" s="248"/>
      <c r="J92" s="71"/>
      <c r="K92" s="71"/>
      <c r="L92" s="248"/>
      <c r="M92" s="71"/>
    </row>
    <row r="93" spans="1:13" s="45" customFormat="1" ht="15" customHeight="1">
      <c r="A93" s="434" t="s">
        <v>159</v>
      </c>
      <c r="B93" s="453">
        <v>191496447.91463</v>
      </c>
      <c r="C93" s="660">
        <v>1</v>
      </c>
      <c r="D93" s="705"/>
      <c r="E93" s="453">
        <v>199379641.12612003</v>
      </c>
      <c r="F93" s="660">
        <v>1</v>
      </c>
      <c r="G93" s="705"/>
      <c r="H93" s="453">
        <v>214753109.73468</v>
      </c>
      <c r="I93" s="660">
        <v>1</v>
      </c>
      <c r="J93" s="705"/>
      <c r="K93" s="453">
        <v>215272839.86777008</v>
      </c>
      <c r="L93" s="660">
        <v>1</v>
      </c>
      <c r="M93" s="705"/>
    </row>
    <row r="94" spans="1:13" s="31" customFormat="1" ht="15" customHeight="1" thickBot="1">
      <c r="A94" s="118"/>
      <c r="B94" s="118"/>
      <c r="C94" s="118"/>
      <c r="D94" s="118"/>
      <c r="E94" s="185"/>
      <c r="F94" s="183"/>
      <c r="G94" s="185"/>
      <c r="H94" s="185"/>
      <c r="I94" s="183"/>
      <c r="J94" s="185"/>
      <c r="K94" s="185"/>
      <c r="L94" s="183"/>
      <c r="M94" s="185"/>
    </row>
    <row r="95" spans="1:13" s="31" customFormat="1" ht="15" customHeight="1" thickTop="1">
      <c r="A95" s="703" t="s">
        <v>1511</v>
      </c>
      <c r="B95" s="703"/>
      <c r="C95" s="703"/>
      <c r="D95" s="703"/>
      <c r="E95" s="71"/>
      <c r="F95" s="307"/>
      <c r="G95" s="71"/>
      <c r="H95" s="71"/>
      <c r="I95" s="307"/>
      <c r="J95" s="71"/>
      <c r="K95" s="71"/>
      <c r="L95" s="307"/>
      <c r="M95" s="71"/>
    </row>
    <row r="96" spans="1:13" s="31" customFormat="1" ht="15" customHeight="1">
      <c r="A96" s="703" t="s">
        <v>1026</v>
      </c>
      <c r="B96" s="703"/>
      <c r="C96" s="703"/>
      <c r="D96" s="703"/>
      <c r="E96" s="71"/>
      <c r="F96" s="307"/>
      <c r="G96" s="71"/>
      <c r="H96" s="71"/>
      <c r="I96" s="307"/>
      <c r="J96" s="71"/>
      <c r="K96" s="71"/>
      <c r="L96" s="307"/>
      <c r="M96" s="71"/>
    </row>
    <row r="97" spans="1:13" s="31" customFormat="1" ht="15" customHeight="1">
      <c r="A97" s="703" t="s">
        <v>1497</v>
      </c>
      <c r="B97" s="703"/>
      <c r="C97" s="703"/>
      <c r="D97" s="703"/>
      <c r="E97" s="71"/>
      <c r="F97" s="307"/>
      <c r="G97" s="71"/>
      <c r="H97" s="71"/>
      <c r="I97" s="307"/>
      <c r="J97" s="307"/>
      <c r="K97" s="307"/>
      <c r="L97" s="307"/>
      <c r="M97" s="71"/>
    </row>
    <row r="98" spans="1:13" s="31" customFormat="1" ht="15" customHeight="1">
      <c r="A98" s="703" t="s">
        <v>1512</v>
      </c>
      <c r="B98" s="703"/>
      <c r="C98" s="703"/>
      <c r="D98" s="703"/>
      <c r="E98" s="71"/>
      <c r="F98" s="307"/>
      <c r="G98" s="71"/>
      <c r="H98" s="71"/>
      <c r="I98" s="307"/>
      <c r="J98" s="71"/>
      <c r="K98" s="71"/>
      <c r="L98" s="307"/>
      <c r="M98" s="71"/>
    </row>
    <row r="99" spans="1:13" s="31" customFormat="1" ht="15" customHeight="1">
      <c r="A99" s="703" t="s">
        <v>1513</v>
      </c>
      <c r="B99" s="703"/>
      <c r="C99" s="703"/>
      <c r="D99" s="703"/>
      <c r="E99" s="71"/>
      <c r="F99" s="307"/>
      <c r="G99" s="71"/>
      <c r="H99" s="71"/>
      <c r="I99" s="307"/>
      <c r="J99" s="71"/>
      <c r="K99" s="71"/>
      <c r="L99" s="307"/>
      <c r="M99" s="71"/>
    </row>
    <row r="100" spans="1:13" s="31" customFormat="1" ht="15" customHeight="1">
      <c r="A100" s="703" t="s">
        <v>1514</v>
      </c>
      <c r="B100" s="703"/>
      <c r="C100" s="703"/>
      <c r="D100" s="703"/>
      <c r="E100" s="71"/>
      <c r="F100" s="307"/>
      <c r="G100" s="71"/>
      <c r="H100" s="71"/>
      <c r="I100" s="307"/>
      <c r="J100" s="71"/>
      <c r="K100" s="71"/>
      <c r="L100" s="307"/>
      <c r="M100" s="71"/>
    </row>
    <row r="101" spans="1:13">
      <c r="A101" s="703" t="s">
        <v>1515</v>
      </c>
      <c r="B101" s="703"/>
      <c r="C101" s="703"/>
      <c r="D101" s="703"/>
    </row>
    <row r="102" spans="1:13">
      <c r="A102" s="703" t="s">
        <v>1516</v>
      </c>
      <c r="B102" s="703"/>
      <c r="C102" s="703"/>
      <c r="D102" s="703"/>
    </row>
  </sheetData>
  <mergeCells count="7">
    <mergeCell ref="A1:M1"/>
    <mergeCell ref="A2:M2"/>
    <mergeCell ref="A3:M3"/>
    <mergeCell ref="B5:D5"/>
    <mergeCell ref="E5:G5"/>
    <mergeCell ref="H5:J5"/>
    <mergeCell ref="K5:M5"/>
  </mergeCells>
  <pageMargins left="0.9" right="0.65" top="0.56000000000000005" bottom="0.28000000000000003" header="0.5" footer="0.23"/>
  <pageSetup scale="40"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N47"/>
  <sheetViews>
    <sheetView zoomScaleNormal="100" workbookViewId="0">
      <selection activeCell="A2" sqref="A2:M2"/>
    </sheetView>
  </sheetViews>
  <sheetFormatPr defaultRowHeight="12.75"/>
  <cols>
    <col min="1" max="1" width="48.85546875" style="33" customWidth="1"/>
    <col min="2" max="2" width="21.140625" style="33" customWidth="1"/>
    <col min="3" max="3" width="15.42578125" style="33" customWidth="1"/>
    <col min="4" max="4" width="16.5703125" style="33" customWidth="1"/>
    <col min="5" max="5" width="21.140625" style="623" customWidth="1"/>
    <col min="6" max="6" width="15.42578125" style="623" customWidth="1"/>
    <col min="7" max="7" width="16.5703125" style="623" customWidth="1"/>
    <col min="8" max="8" width="21.140625" style="623" customWidth="1"/>
    <col min="9" max="9" width="15.42578125" style="623" customWidth="1"/>
    <col min="10" max="10" width="16.5703125" style="623" customWidth="1"/>
    <col min="11" max="11" width="21.140625" style="623" customWidth="1"/>
    <col min="12" max="12" width="15.42578125" style="623" customWidth="1"/>
    <col min="13" max="13" width="16.5703125" style="623" customWidth="1"/>
    <col min="14" max="255" width="9.140625" style="623"/>
    <col min="256" max="256" width="0" style="623" hidden="1" customWidth="1"/>
    <col min="257" max="257" width="48.85546875" style="623" customWidth="1"/>
    <col min="258" max="258" width="21.140625" style="623" customWidth="1"/>
    <col min="259" max="259" width="15.42578125" style="623" customWidth="1"/>
    <col min="260" max="260" width="16.5703125" style="623" customWidth="1"/>
    <col min="261" max="261" width="21.140625" style="623" customWidth="1"/>
    <col min="262" max="262" width="15.42578125" style="623" customWidth="1"/>
    <col min="263" max="263" width="16.5703125" style="623" customWidth="1"/>
    <col min="264" max="264" width="21.140625" style="623" customWidth="1"/>
    <col min="265" max="265" width="15.42578125" style="623" customWidth="1"/>
    <col min="266" max="266" width="16.5703125" style="623" customWidth="1"/>
    <col min="267" max="267" width="21.140625" style="623" customWidth="1"/>
    <col min="268" max="268" width="15.42578125" style="623" customWidth="1"/>
    <col min="269" max="269" width="16.5703125" style="623" customWidth="1"/>
    <col min="270" max="511" width="9.140625" style="623"/>
    <col min="512" max="512" width="0" style="623" hidden="1" customWidth="1"/>
    <col min="513" max="513" width="48.85546875" style="623" customWidth="1"/>
    <col min="514" max="514" width="21.140625" style="623" customWidth="1"/>
    <col min="515" max="515" width="15.42578125" style="623" customWidth="1"/>
    <col min="516" max="516" width="16.5703125" style="623" customWidth="1"/>
    <col min="517" max="517" width="21.140625" style="623" customWidth="1"/>
    <col min="518" max="518" width="15.42578125" style="623" customWidth="1"/>
    <col min="519" max="519" width="16.5703125" style="623" customWidth="1"/>
    <col min="520" max="520" width="21.140625" style="623" customWidth="1"/>
    <col min="521" max="521" width="15.42578125" style="623" customWidth="1"/>
    <col min="522" max="522" width="16.5703125" style="623" customWidth="1"/>
    <col min="523" max="523" width="21.140625" style="623" customWidth="1"/>
    <col min="524" max="524" width="15.42578125" style="623" customWidth="1"/>
    <col min="525" max="525" width="16.5703125" style="623" customWidth="1"/>
    <col min="526" max="767" width="9.140625" style="623"/>
    <col min="768" max="768" width="0" style="623" hidden="1" customWidth="1"/>
    <col min="769" max="769" width="48.85546875" style="623" customWidth="1"/>
    <col min="770" max="770" width="21.140625" style="623" customWidth="1"/>
    <col min="771" max="771" width="15.42578125" style="623" customWidth="1"/>
    <col min="772" max="772" width="16.5703125" style="623" customWidth="1"/>
    <col min="773" max="773" width="21.140625" style="623" customWidth="1"/>
    <col min="774" max="774" width="15.42578125" style="623" customWidth="1"/>
    <col min="775" max="775" width="16.5703125" style="623" customWidth="1"/>
    <col min="776" max="776" width="21.140625" style="623" customWidth="1"/>
    <col min="777" max="777" width="15.42578125" style="623" customWidth="1"/>
    <col min="778" max="778" width="16.5703125" style="623" customWidth="1"/>
    <col min="779" max="779" width="21.140625" style="623" customWidth="1"/>
    <col min="780" max="780" width="15.42578125" style="623" customWidth="1"/>
    <col min="781" max="781" width="16.5703125" style="623" customWidth="1"/>
    <col min="782" max="1023" width="9.140625" style="623"/>
    <col min="1024" max="1024" width="0" style="623" hidden="1" customWidth="1"/>
    <col min="1025" max="1025" width="48.85546875" style="623" customWidth="1"/>
    <col min="1026" max="1026" width="21.140625" style="623" customWidth="1"/>
    <col min="1027" max="1027" width="15.42578125" style="623" customWidth="1"/>
    <col min="1028" max="1028" width="16.5703125" style="623" customWidth="1"/>
    <col min="1029" max="1029" width="21.140625" style="623" customWidth="1"/>
    <col min="1030" max="1030" width="15.42578125" style="623" customWidth="1"/>
    <col min="1031" max="1031" width="16.5703125" style="623" customWidth="1"/>
    <col min="1032" max="1032" width="21.140625" style="623" customWidth="1"/>
    <col min="1033" max="1033" width="15.42578125" style="623" customWidth="1"/>
    <col min="1034" max="1034" width="16.5703125" style="623" customWidth="1"/>
    <col min="1035" max="1035" width="21.140625" style="623" customWidth="1"/>
    <col min="1036" max="1036" width="15.42578125" style="623" customWidth="1"/>
    <col min="1037" max="1037" width="16.5703125" style="623" customWidth="1"/>
    <col min="1038" max="1279" width="9.140625" style="623"/>
    <col min="1280" max="1280" width="0" style="623" hidden="1" customWidth="1"/>
    <col min="1281" max="1281" width="48.85546875" style="623" customWidth="1"/>
    <col min="1282" max="1282" width="21.140625" style="623" customWidth="1"/>
    <col min="1283" max="1283" width="15.42578125" style="623" customWidth="1"/>
    <col min="1284" max="1284" width="16.5703125" style="623" customWidth="1"/>
    <col min="1285" max="1285" width="21.140625" style="623" customWidth="1"/>
    <col min="1286" max="1286" width="15.42578125" style="623" customWidth="1"/>
    <col min="1287" max="1287" width="16.5703125" style="623" customWidth="1"/>
    <col min="1288" max="1288" width="21.140625" style="623" customWidth="1"/>
    <col min="1289" max="1289" width="15.42578125" style="623" customWidth="1"/>
    <col min="1290" max="1290" width="16.5703125" style="623" customWidth="1"/>
    <col min="1291" max="1291" width="21.140625" style="623" customWidth="1"/>
    <col min="1292" max="1292" width="15.42578125" style="623" customWidth="1"/>
    <col min="1293" max="1293" width="16.5703125" style="623" customWidth="1"/>
    <col min="1294" max="1535" width="9.140625" style="623"/>
    <col min="1536" max="1536" width="0" style="623" hidden="1" customWidth="1"/>
    <col min="1537" max="1537" width="48.85546875" style="623" customWidth="1"/>
    <col min="1538" max="1538" width="21.140625" style="623" customWidth="1"/>
    <col min="1539" max="1539" width="15.42578125" style="623" customWidth="1"/>
    <col min="1540" max="1540" width="16.5703125" style="623" customWidth="1"/>
    <col min="1541" max="1541" width="21.140625" style="623" customWidth="1"/>
    <col min="1542" max="1542" width="15.42578125" style="623" customWidth="1"/>
    <col min="1543" max="1543" width="16.5703125" style="623" customWidth="1"/>
    <col min="1544" max="1544" width="21.140625" style="623" customWidth="1"/>
    <col min="1545" max="1545" width="15.42578125" style="623" customWidth="1"/>
    <col min="1546" max="1546" width="16.5703125" style="623" customWidth="1"/>
    <col min="1547" max="1547" width="21.140625" style="623" customWidth="1"/>
    <col min="1548" max="1548" width="15.42578125" style="623" customWidth="1"/>
    <col min="1549" max="1549" width="16.5703125" style="623" customWidth="1"/>
    <col min="1550" max="1791" width="9.140625" style="623"/>
    <col min="1792" max="1792" width="0" style="623" hidden="1" customWidth="1"/>
    <col min="1793" max="1793" width="48.85546875" style="623" customWidth="1"/>
    <col min="1794" max="1794" width="21.140625" style="623" customWidth="1"/>
    <col min="1795" max="1795" width="15.42578125" style="623" customWidth="1"/>
    <col min="1796" max="1796" width="16.5703125" style="623" customWidth="1"/>
    <col min="1797" max="1797" width="21.140625" style="623" customWidth="1"/>
    <col min="1798" max="1798" width="15.42578125" style="623" customWidth="1"/>
    <col min="1799" max="1799" width="16.5703125" style="623" customWidth="1"/>
    <col min="1800" max="1800" width="21.140625" style="623" customWidth="1"/>
    <col min="1801" max="1801" width="15.42578125" style="623" customWidth="1"/>
    <col min="1802" max="1802" width="16.5703125" style="623" customWidth="1"/>
    <col min="1803" max="1803" width="21.140625" style="623" customWidth="1"/>
    <col min="1804" max="1804" width="15.42578125" style="623" customWidth="1"/>
    <col min="1805" max="1805" width="16.5703125" style="623" customWidth="1"/>
    <col min="1806" max="2047" width="9.140625" style="623"/>
    <col min="2048" max="2048" width="0" style="623" hidden="1" customWidth="1"/>
    <col min="2049" max="2049" width="48.85546875" style="623" customWidth="1"/>
    <col min="2050" max="2050" width="21.140625" style="623" customWidth="1"/>
    <col min="2051" max="2051" width="15.42578125" style="623" customWidth="1"/>
    <col min="2052" max="2052" width="16.5703125" style="623" customWidth="1"/>
    <col min="2053" max="2053" width="21.140625" style="623" customWidth="1"/>
    <col min="2054" max="2054" width="15.42578125" style="623" customWidth="1"/>
    <col min="2055" max="2055" width="16.5703125" style="623" customWidth="1"/>
    <col min="2056" max="2056" width="21.140625" style="623" customWidth="1"/>
    <col min="2057" max="2057" width="15.42578125" style="623" customWidth="1"/>
    <col min="2058" max="2058" width="16.5703125" style="623" customWidth="1"/>
    <col min="2059" max="2059" width="21.140625" style="623" customWidth="1"/>
    <col min="2060" max="2060" width="15.42578125" style="623" customWidth="1"/>
    <col min="2061" max="2061" width="16.5703125" style="623" customWidth="1"/>
    <col min="2062" max="2303" width="9.140625" style="623"/>
    <col min="2304" max="2304" width="0" style="623" hidden="1" customWidth="1"/>
    <col min="2305" max="2305" width="48.85546875" style="623" customWidth="1"/>
    <col min="2306" max="2306" width="21.140625" style="623" customWidth="1"/>
    <col min="2307" max="2307" width="15.42578125" style="623" customWidth="1"/>
    <col min="2308" max="2308" width="16.5703125" style="623" customWidth="1"/>
    <col min="2309" max="2309" width="21.140625" style="623" customWidth="1"/>
    <col min="2310" max="2310" width="15.42578125" style="623" customWidth="1"/>
    <col min="2311" max="2311" width="16.5703125" style="623" customWidth="1"/>
    <col min="2312" max="2312" width="21.140625" style="623" customWidth="1"/>
    <col min="2313" max="2313" width="15.42578125" style="623" customWidth="1"/>
    <col min="2314" max="2314" width="16.5703125" style="623" customWidth="1"/>
    <col min="2315" max="2315" width="21.140625" style="623" customWidth="1"/>
    <col min="2316" max="2316" width="15.42578125" style="623" customWidth="1"/>
    <col min="2317" max="2317" width="16.5703125" style="623" customWidth="1"/>
    <col min="2318" max="2559" width="9.140625" style="623"/>
    <col min="2560" max="2560" width="0" style="623" hidden="1" customWidth="1"/>
    <col min="2561" max="2561" width="48.85546875" style="623" customWidth="1"/>
    <col min="2562" max="2562" width="21.140625" style="623" customWidth="1"/>
    <col min="2563" max="2563" width="15.42578125" style="623" customWidth="1"/>
    <col min="2564" max="2564" width="16.5703125" style="623" customWidth="1"/>
    <col min="2565" max="2565" width="21.140625" style="623" customWidth="1"/>
    <col min="2566" max="2566" width="15.42578125" style="623" customWidth="1"/>
    <col min="2567" max="2567" width="16.5703125" style="623" customWidth="1"/>
    <col min="2568" max="2568" width="21.140625" style="623" customWidth="1"/>
    <col min="2569" max="2569" width="15.42578125" style="623" customWidth="1"/>
    <col min="2570" max="2570" width="16.5703125" style="623" customWidth="1"/>
    <col min="2571" max="2571" width="21.140625" style="623" customWidth="1"/>
    <col min="2572" max="2572" width="15.42578125" style="623" customWidth="1"/>
    <col min="2573" max="2573" width="16.5703125" style="623" customWidth="1"/>
    <col min="2574" max="2815" width="9.140625" style="623"/>
    <col min="2816" max="2816" width="0" style="623" hidden="1" customWidth="1"/>
    <col min="2817" max="2817" width="48.85546875" style="623" customWidth="1"/>
    <col min="2818" max="2818" width="21.140625" style="623" customWidth="1"/>
    <col min="2819" max="2819" width="15.42578125" style="623" customWidth="1"/>
    <col min="2820" max="2820" width="16.5703125" style="623" customWidth="1"/>
    <col min="2821" max="2821" width="21.140625" style="623" customWidth="1"/>
    <col min="2822" max="2822" width="15.42578125" style="623" customWidth="1"/>
    <col min="2823" max="2823" width="16.5703125" style="623" customWidth="1"/>
    <col min="2824" max="2824" width="21.140625" style="623" customWidth="1"/>
    <col min="2825" max="2825" width="15.42578125" style="623" customWidth="1"/>
    <col min="2826" max="2826" width="16.5703125" style="623" customWidth="1"/>
    <col min="2827" max="2827" width="21.140625" style="623" customWidth="1"/>
    <col min="2828" max="2828" width="15.42578125" style="623" customWidth="1"/>
    <col min="2829" max="2829" width="16.5703125" style="623" customWidth="1"/>
    <col min="2830" max="3071" width="9.140625" style="623"/>
    <col min="3072" max="3072" width="0" style="623" hidden="1" customWidth="1"/>
    <col min="3073" max="3073" width="48.85546875" style="623" customWidth="1"/>
    <col min="3074" max="3074" width="21.140625" style="623" customWidth="1"/>
    <col min="3075" max="3075" width="15.42578125" style="623" customWidth="1"/>
    <col min="3076" max="3076" width="16.5703125" style="623" customWidth="1"/>
    <col min="3077" max="3077" width="21.140625" style="623" customWidth="1"/>
    <col min="3078" max="3078" width="15.42578125" style="623" customWidth="1"/>
    <col min="3079" max="3079" width="16.5703125" style="623" customWidth="1"/>
    <col min="3080" max="3080" width="21.140625" style="623" customWidth="1"/>
    <col min="3081" max="3081" width="15.42578125" style="623" customWidth="1"/>
    <col min="3082" max="3082" width="16.5703125" style="623" customWidth="1"/>
    <col min="3083" max="3083" width="21.140625" style="623" customWidth="1"/>
    <col min="3084" max="3084" width="15.42578125" style="623" customWidth="1"/>
    <col min="3085" max="3085" width="16.5703125" style="623" customWidth="1"/>
    <col min="3086" max="3327" width="9.140625" style="623"/>
    <col min="3328" max="3328" width="0" style="623" hidden="1" customWidth="1"/>
    <col min="3329" max="3329" width="48.85546875" style="623" customWidth="1"/>
    <col min="3330" max="3330" width="21.140625" style="623" customWidth="1"/>
    <col min="3331" max="3331" width="15.42578125" style="623" customWidth="1"/>
    <col min="3332" max="3332" width="16.5703125" style="623" customWidth="1"/>
    <col min="3333" max="3333" width="21.140625" style="623" customWidth="1"/>
    <col min="3334" max="3334" width="15.42578125" style="623" customWidth="1"/>
    <col min="3335" max="3335" width="16.5703125" style="623" customWidth="1"/>
    <col min="3336" max="3336" width="21.140625" style="623" customWidth="1"/>
    <col min="3337" max="3337" width="15.42578125" style="623" customWidth="1"/>
    <col min="3338" max="3338" width="16.5703125" style="623" customWidth="1"/>
    <col min="3339" max="3339" width="21.140625" style="623" customWidth="1"/>
    <col min="3340" max="3340" width="15.42578125" style="623" customWidth="1"/>
    <col min="3341" max="3341" width="16.5703125" style="623" customWidth="1"/>
    <col min="3342" max="3583" width="9.140625" style="623"/>
    <col min="3584" max="3584" width="0" style="623" hidden="1" customWidth="1"/>
    <col min="3585" max="3585" width="48.85546875" style="623" customWidth="1"/>
    <col min="3586" max="3586" width="21.140625" style="623" customWidth="1"/>
    <col min="3587" max="3587" width="15.42578125" style="623" customWidth="1"/>
    <col min="3588" max="3588" width="16.5703125" style="623" customWidth="1"/>
    <col min="3589" max="3589" width="21.140625" style="623" customWidth="1"/>
    <col min="3590" max="3590" width="15.42578125" style="623" customWidth="1"/>
    <col min="3591" max="3591" width="16.5703125" style="623" customWidth="1"/>
    <col min="3592" max="3592" width="21.140625" style="623" customWidth="1"/>
    <col min="3593" max="3593" width="15.42578125" style="623" customWidth="1"/>
    <col min="3594" max="3594" width="16.5703125" style="623" customWidth="1"/>
    <col min="3595" max="3595" width="21.140625" style="623" customWidth="1"/>
    <col min="3596" max="3596" width="15.42578125" style="623" customWidth="1"/>
    <col min="3597" max="3597" width="16.5703125" style="623" customWidth="1"/>
    <col min="3598" max="3839" width="9.140625" style="623"/>
    <col min="3840" max="3840" width="0" style="623" hidden="1" customWidth="1"/>
    <col min="3841" max="3841" width="48.85546875" style="623" customWidth="1"/>
    <col min="3842" max="3842" width="21.140625" style="623" customWidth="1"/>
    <col min="3843" max="3843" width="15.42578125" style="623" customWidth="1"/>
    <col min="3844" max="3844" width="16.5703125" style="623" customWidth="1"/>
    <col min="3845" max="3845" width="21.140625" style="623" customWidth="1"/>
    <col min="3846" max="3846" width="15.42578125" style="623" customWidth="1"/>
    <col min="3847" max="3847" width="16.5703125" style="623" customWidth="1"/>
    <col min="3848" max="3848" width="21.140625" style="623" customWidth="1"/>
    <col min="3849" max="3849" width="15.42578125" style="623" customWidth="1"/>
    <col min="3850" max="3850" width="16.5703125" style="623" customWidth="1"/>
    <col min="3851" max="3851" width="21.140625" style="623" customWidth="1"/>
    <col min="3852" max="3852" width="15.42578125" style="623" customWidth="1"/>
    <col min="3853" max="3853" width="16.5703125" style="623" customWidth="1"/>
    <col min="3854" max="4095" width="9.140625" style="623"/>
    <col min="4096" max="4096" width="0" style="623" hidden="1" customWidth="1"/>
    <col min="4097" max="4097" width="48.85546875" style="623" customWidth="1"/>
    <col min="4098" max="4098" width="21.140625" style="623" customWidth="1"/>
    <col min="4099" max="4099" width="15.42578125" style="623" customWidth="1"/>
    <col min="4100" max="4100" width="16.5703125" style="623" customWidth="1"/>
    <col min="4101" max="4101" width="21.140625" style="623" customWidth="1"/>
    <col min="4102" max="4102" width="15.42578125" style="623" customWidth="1"/>
    <col min="4103" max="4103" width="16.5703125" style="623" customWidth="1"/>
    <col min="4104" max="4104" width="21.140625" style="623" customWidth="1"/>
    <col min="4105" max="4105" width="15.42578125" style="623" customWidth="1"/>
    <col min="4106" max="4106" width="16.5703125" style="623" customWidth="1"/>
    <col min="4107" max="4107" width="21.140625" style="623" customWidth="1"/>
    <col min="4108" max="4108" width="15.42578125" style="623" customWidth="1"/>
    <col min="4109" max="4109" width="16.5703125" style="623" customWidth="1"/>
    <col min="4110" max="4351" width="9.140625" style="623"/>
    <col min="4352" max="4352" width="0" style="623" hidden="1" customWidth="1"/>
    <col min="4353" max="4353" width="48.85546875" style="623" customWidth="1"/>
    <col min="4354" max="4354" width="21.140625" style="623" customWidth="1"/>
    <col min="4355" max="4355" width="15.42578125" style="623" customWidth="1"/>
    <col min="4356" max="4356" width="16.5703125" style="623" customWidth="1"/>
    <col min="4357" max="4357" width="21.140625" style="623" customWidth="1"/>
    <col min="4358" max="4358" width="15.42578125" style="623" customWidth="1"/>
    <col min="4359" max="4359" width="16.5703125" style="623" customWidth="1"/>
    <col min="4360" max="4360" width="21.140625" style="623" customWidth="1"/>
    <col min="4361" max="4361" width="15.42578125" style="623" customWidth="1"/>
    <col min="4362" max="4362" width="16.5703125" style="623" customWidth="1"/>
    <col min="4363" max="4363" width="21.140625" style="623" customWidth="1"/>
    <col min="4364" max="4364" width="15.42578125" style="623" customWidth="1"/>
    <col min="4365" max="4365" width="16.5703125" style="623" customWidth="1"/>
    <col min="4366" max="4607" width="9.140625" style="623"/>
    <col min="4608" max="4608" width="0" style="623" hidden="1" customWidth="1"/>
    <col min="4609" max="4609" width="48.85546875" style="623" customWidth="1"/>
    <col min="4610" max="4610" width="21.140625" style="623" customWidth="1"/>
    <col min="4611" max="4611" width="15.42578125" style="623" customWidth="1"/>
    <col min="4612" max="4612" width="16.5703125" style="623" customWidth="1"/>
    <col min="4613" max="4613" width="21.140625" style="623" customWidth="1"/>
    <col min="4614" max="4614" width="15.42578125" style="623" customWidth="1"/>
    <col min="4615" max="4615" width="16.5703125" style="623" customWidth="1"/>
    <col min="4616" max="4616" width="21.140625" style="623" customWidth="1"/>
    <col min="4617" max="4617" width="15.42578125" style="623" customWidth="1"/>
    <col min="4618" max="4618" width="16.5703125" style="623" customWidth="1"/>
    <col min="4619" max="4619" width="21.140625" style="623" customWidth="1"/>
    <col min="4620" max="4620" width="15.42578125" style="623" customWidth="1"/>
    <col min="4621" max="4621" width="16.5703125" style="623" customWidth="1"/>
    <col min="4622" max="4863" width="9.140625" style="623"/>
    <col min="4864" max="4864" width="0" style="623" hidden="1" customWidth="1"/>
    <col min="4865" max="4865" width="48.85546875" style="623" customWidth="1"/>
    <col min="4866" max="4866" width="21.140625" style="623" customWidth="1"/>
    <col min="4867" max="4867" width="15.42578125" style="623" customWidth="1"/>
    <col min="4868" max="4868" width="16.5703125" style="623" customWidth="1"/>
    <col min="4869" max="4869" width="21.140625" style="623" customWidth="1"/>
    <col min="4870" max="4870" width="15.42578125" style="623" customWidth="1"/>
    <col min="4871" max="4871" width="16.5703125" style="623" customWidth="1"/>
    <col min="4872" max="4872" width="21.140625" style="623" customWidth="1"/>
    <col min="4873" max="4873" width="15.42578125" style="623" customWidth="1"/>
    <col min="4874" max="4874" width="16.5703125" style="623" customWidth="1"/>
    <col min="4875" max="4875" width="21.140625" style="623" customWidth="1"/>
    <col min="4876" max="4876" width="15.42578125" style="623" customWidth="1"/>
    <col min="4877" max="4877" width="16.5703125" style="623" customWidth="1"/>
    <col min="4878" max="5119" width="9.140625" style="623"/>
    <col min="5120" max="5120" width="0" style="623" hidden="1" customWidth="1"/>
    <col min="5121" max="5121" width="48.85546875" style="623" customWidth="1"/>
    <col min="5122" max="5122" width="21.140625" style="623" customWidth="1"/>
    <col min="5123" max="5123" width="15.42578125" style="623" customWidth="1"/>
    <col min="5124" max="5124" width="16.5703125" style="623" customWidth="1"/>
    <col min="5125" max="5125" width="21.140625" style="623" customWidth="1"/>
    <col min="5126" max="5126" width="15.42578125" style="623" customWidth="1"/>
    <col min="5127" max="5127" width="16.5703125" style="623" customWidth="1"/>
    <col min="5128" max="5128" width="21.140625" style="623" customWidth="1"/>
    <col min="5129" max="5129" width="15.42578125" style="623" customWidth="1"/>
    <col min="5130" max="5130" width="16.5703125" style="623" customWidth="1"/>
    <col min="5131" max="5131" width="21.140625" style="623" customWidth="1"/>
    <col min="5132" max="5132" width="15.42578125" style="623" customWidth="1"/>
    <col min="5133" max="5133" width="16.5703125" style="623" customWidth="1"/>
    <col min="5134" max="5375" width="9.140625" style="623"/>
    <col min="5376" max="5376" width="0" style="623" hidden="1" customWidth="1"/>
    <col min="5377" max="5377" width="48.85546875" style="623" customWidth="1"/>
    <col min="5378" max="5378" width="21.140625" style="623" customWidth="1"/>
    <col min="5379" max="5379" width="15.42578125" style="623" customWidth="1"/>
    <col min="5380" max="5380" width="16.5703125" style="623" customWidth="1"/>
    <col min="5381" max="5381" width="21.140625" style="623" customWidth="1"/>
    <col min="5382" max="5382" width="15.42578125" style="623" customWidth="1"/>
    <col min="5383" max="5383" width="16.5703125" style="623" customWidth="1"/>
    <col min="5384" max="5384" width="21.140625" style="623" customWidth="1"/>
    <col min="5385" max="5385" width="15.42578125" style="623" customWidth="1"/>
    <col min="5386" max="5386" width="16.5703125" style="623" customWidth="1"/>
    <col min="5387" max="5387" width="21.140625" style="623" customWidth="1"/>
    <col min="5388" max="5388" width="15.42578125" style="623" customWidth="1"/>
    <col min="5389" max="5389" width="16.5703125" style="623" customWidth="1"/>
    <col min="5390" max="5631" width="9.140625" style="623"/>
    <col min="5632" max="5632" width="0" style="623" hidden="1" customWidth="1"/>
    <col min="5633" max="5633" width="48.85546875" style="623" customWidth="1"/>
    <col min="5634" max="5634" width="21.140625" style="623" customWidth="1"/>
    <col min="5635" max="5635" width="15.42578125" style="623" customWidth="1"/>
    <col min="5636" max="5636" width="16.5703125" style="623" customWidth="1"/>
    <col min="5637" max="5637" width="21.140625" style="623" customWidth="1"/>
    <col min="5638" max="5638" width="15.42578125" style="623" customWidth="1"/>
    <col min="5639" max="5639" width="16.5703125" style="623" customWidth="1"/>
    <col min="5640" max="5640" width="21.140625" style="623" customWidth="1"/>
    <col min="5641" max="5641" width="15.42578125" style="623" customWidth="1"/>
    <col min="5642" max="5642" width="16.5703125" style="623" customWidth="1"/>
    <col min="5643" max="5643" width="21.140625" style="623" customWidth="1"/>
    <col min="5644" max="5644" width="15.42578125" style="623" customWidth="1"/>
    <col min="5645" max="5645" width="16.5703125" style="623" customWidth="1"/>
    <col min="5646" max="5887" width="9.140625" style="623"/>
    <col min="5888" max="5888" width="0" style="623" hidden="1" customWidth="1"/>
    <col min="5889" max="5889" width="48.85546875" style="623" customWidth="1"/>
    <col min="5890" max="5890" width="21.140625" style="623" customWidth="1"/>
    <col min="5891" max="5891" width="15.42578125" style="623" customWidth="1"/>
    <col min="5892" max="5892" width="16.5703125" style="623" customWidth="1"/>
    <col min="5893" max="5893" width="21.140625" style="623" customWidth="1"/>
    <col min="5894" max="5894" width="15.42578125" style="623" customWidth="1"/>
    <col min="5895" max="5895" width="16.5703125" style="623" customWidth="1"/>
    <col min="5896" max="5896" width="21.140625" style="623" customWidth="1"/>
    <col min="5897" max="5897" width="15.42578125" style="623" customWidth="1"/>
    <col min="5898" max="5898" width="16.5703125" style="623" customWidth="1"/>
    <col min="5899" max="5899" width="21.140625" style="623" customWidth="1"/>
    <col min="5900" max="5900" width="15.42578125" style="623" customWidth="1"/>
    <col min="5901" max="5901" width="16.5703125" style="623" customWidth="1"/>
    <col min="5902" max="6143" width="9.140625" style="623"/>
    <col min="6144" max="6144" width="0" style="623" hidden="1" customWidth="1"/>
    <col min="6145" max="6145" width="48.85546875" style="623" customWidth="1"/>
    <col min="6146" max="6146" width="21.140625" style="623" customWidth="1"/>
    <col min="6147" max="6147" width="15.42578125" style="623" customWidth="1"/>
    <col min="6148" max="6148" width="16.5703125" style="623" customWidth="1"/>
    <col min="6149" max="6149" width="21.140625" style="623" customWidth="1"/>
    <col min="6150" max="6150" width="15.42578125" style="623" customWidth="1"/>
    <col min="6151" max="6151" width="16.5703125" style="623" customWidth="1"/>
    <col min="6152" max="6152" width="21.140625" style="623" customWidth="1"/>
    <col min="6153" max="6153" width="15.42578125" style="623" customWidth="1"/>
    <col min="6154" max="6154" width="16.5703125" style="623" customWidth="1"/>
    <col min="6155" max="6155" width="21.140625" style="623" customWidth="1"/>
    <col min="6156" max="6156" width="15.42578125" style="623" customWidth="1"/>
    <col min="6157" max="6157" width="16.5703125" style="623" customWidth="1"/>
    <col min="6158" max="6399" width="9.140625" style="623"/>
    <col min="6400" max="6400" width="0" style="623" hidden="1" customWidth="1"/>
    <col min="6401" max="6401" width="48.85546875" style="623" customWidth="1"/>
    <col min="6402" max="6402" width="21.140625" style="623" customWidth="1"/>
    <col min="6403" max="6403" width="15.42578125" style="623" customWidth="1"/>
    <col min="6404" max="6404" width="16.5703125" style="623" customWidth="1"/>
    <col min="6405" max="6405" width="21.140625" style="623" customWidth="1"/>
    <col min="6406" max="6406" width="15.42578125" style="623" customWidth="1"/>
    <col min="6407" max="6407" width="16.5703125" style="623" customWidth="1"/>
    <col min="6408" max="6408" width="21.140625" style="623" customWidth="1"/>
    <col min="6409" max="6409" width="15.42578125" style="623" customWidth="1"/>
    <col min="6410" max="6410" width="16.5703125" style="623" customWidth="1"/>
    <col min="6411" max="6411" width="21.140625" style="623" customWidth="1"/>
    <col min="6412" max="6412" width="15.42578125" style="623" customWidth="1"/>
    <col min="6413" max="6413" width="16.5703125" style="623" customWidth="1"/>
    <col min="6414" max="6655" width="9.140625" style="623"/>
    <col min="6656" max="6656" width="0" style="623" hidden="1" customWidth="1"/>
    <col min="6657" max="6657" width="48.85546875" style="623" customWidth="1"/>
    <col min="6658" max="6658" width="21.140625" style="623" customWidth="1"/>
    <col min="6659" max="6659" width="15.42578125" style="623" customWidth="1"/>
    <col min="6660" max="6660" width="16.5703125" style="623" customWidth="1"/>
    <col min="6661" max="6661" width="21.140625" style="623" customWidth="1"/>
    <col min="6662" max="6662" width="15.42578125" style="623" customWidth="1"/>
    <col min="6663" max="6663" width="16.5703125" style="623" customWidth="1"/>
    <col min="6664" max="6664" width="21.140625" style="623" customWidth="1"/>
    <col min="6665" max="6665" width="15.42578125" style="623" customWidth="1"/>
    <col min="6666" max="6666" width="16.5703125" style="623" customWidth="1"/>
    <col min="6667" max="6667" width="21.140625" style="623" customWidth="1"/>
    <col min="6668" max="6668" width="15.42578125" style="623" customWidth="1"/>
    <col min="6669" max="6669" width="16.5703125" style="623" customWidth="1"/>
    <col min="6670" max="6911" width="9.140625" style="623"/>
    <col min="6912" max="6912" width="0" style="623" hidden="1" customWidth="1"/>
    <col min="6913" max="6913" width="48.85546875" style="623" customWidth="1"/>
    <col min="6914" max="6914" width="21.140625" style="623" customWidth="1"/>
    <col min="6915" max="6915" width="15.42578125" style="623" customWidth="1"/>
    <col min="6916" max="6916" width="16.5703125" style="623" customWidth="1"/>
    <col min="6917" max="6917" width="21.140625" style="623" customWidth="1"/>
    <col min="6918" max="6918" width="15.42578125" style="623" customWidth="1"/>
    <col min="6919" max="6919" width="16.5703125" style="623" customWidth="1"/>
    <col min="6920" max="6920" width="21.140625" style="623" customWidth="1"/>
    <col min="6921" max="6921" width="15.42578125" style="623" customWidth="1"/>
    <col min="6922" max="6922" width="16.5703125" style="623" customWidth="1"/>
    <col min="6923" max="6923" width="21.140625" style="623" customWidth="1"/>
    <col min="6924" max="6924" width="15.42578125" style="623" customWidth="1"/>
    <col min="6925" max="6925" width="16.5703125" style="623" customWidth="1"/>
    <col min="6926" max="7167" width="9.140625" style="623"/>
    <col min="7168" max="7168" width="0" style="623" hidden="1" customWidth="1"/>
    <col min="7169" max="7169" width="48.85546875" style="623" customWidth="1"/>
    <col min="7170" max="7170" width="21.140625" style="623" customWidth="1"/>
    <col min="7171" max="7171" width="15.42578125" style="623" customWidth="1"/>
    <col min="7172" max="7172" width="16.5703125" style="623" customWidth="1"/>
    <col min="7173" max="7173" width="21.140625" style="623" customWidth="1"/>
    <col min="7174" max="7174" width="15.42578125" style="623" customWidth="1"/>
    <col min="7175" max="7175" width="16.5703125" style="623" customWidth="1"/>
    <col min="7176" max="7176" width="21.140625" style="623" customWidth="1"/>
    <col min="7177" max="7177" width="15.42578125" style="623" customWidth="1"/>
    <col min="7178" max="7178" width="16.5703125" style="623" customWidth="1"/>
    <col min="7179" max="7179" width="21.140625" style="623" customWidth="1"/>
    <col min="7180" max="7180" width="15.42578125" style="623" customWidth="1"/>
    <col min="7181" max="7181" width="16.5703125" style="623" customWidth="1"/>
    <col min="7182" max="7423" width="9.140625" style="623"/>
    <col min="7424" max="7424" width="0" style="623" hidden="1" customWidth="1"/>
    <col min="7425" max="7425" width="48.85546875" style="623" customWidth="1"/>
    <col min="7426" max="7426" width="21.140625" style="623" customWidth="1"/>
    <col min="7427" max="7427" width="15.42578125" style="623" customWidth="1"/>
    <col min="7428" max="7428" width="16.5703125" style="623" customWidth="1"/>
    <col min="7429" max="7429" width="21.140625" style="623" customWidth="1"/>
    <col min="7430" max="7430" width="15.42578125" style="623" customWidth="1"/>
    <col min="7431" max="7431" width="16.5703125" style="623" customWidth="1"/>
    <col min="7432" max="7432" width="21.140625" style="623" customWidth="1"/>
    <col min="7433" max="7433" width="15.42578125" style="623" customWidth="1"/>
    <col min="7434" max="7434" width="16.5703125" style="623" customWidth="1"/>
    <col min="7435" max="7435" width="21.140625" style="623" customWidth="1"/>
    <col min="7436" max="7436" width="15.42578125" style="623" customWidth="1"/>
    <col min="7437" max="7437" width="16.5703125" style="623" customWidth="1"/>
    <col min="7438" max="7679" width="9.140625" style="623"/>
    <col min="7680" max="7680" width="0" style="623" hidden="1" customWidth="1"/>
    <col min="7681" max="7681" width="48.85546875" style="623" customWidth="1"/>
    <col min="7682" max="7682" width="21.140625" style="623" customWidth="1"/>
    <col min="7683" max="7683" width="15.42578125" style="623" customWidth="1"/>
    <col min="7684" max="7684" width="16.5703125" style="623" customWidth="1"/>
    <col min="7685" max="7685" width="21.140625" style="623" customWidth="1"/>
    <col min="7686" max="7686" width="15.42578125" style="623" customWidth="1"/>
    <col min="7687" max="7687" width="16.5703125" style="623" customWidth="1"/>
    <col min="7688" max="7688" width="21.140625" style="623" customWidth="1"/>
    <col min="7689" max="7689" width="15.42578125" style="623" customWidth="1"/>
    <col min="7690" max="7690" width="16.5703125" style="623" customWidth="1"/>
    <col min="7691" max="7691" width="21.140625" style="623" customWidth="1"/>
    <col min="7692" max="7692" width="15.42578125" style="623" customWidth="1"/>
    <col min="7693" max="7693" width="16.5703125" style="623" customWidth="1"/>
    <col min="7694" max="7935" width="9.140625" style="623"/>
    <col min="7936" max="7936" width="0" style="623" hidden="1" customWidth="1"/>
    <col min="7937" max="7937" width="48.85546875" style="623" customWidth="1"/>
    <col min="7938" max="7938" width="21.140625" style="623" customWidth="1"/>
    <col min="7939" max="7939" width="15.42578125" style="623" customWidth="1"/>
    <col min="7940" max="7940" width="16.5703125" style="623" customWidth="1"/>
    <col min="7941" max="7941" width="21.140625" style="623" customWidth="1"/>
    <col min="7942" max="7942" width="15.42578125" style="623" customWidth="1"/>
    <col min="7943" max="7943" width="16.5703125" style="623" customWidth="1"/>
    <col min="7944" max="7944" width="21.140625" style="623" customWidth="1"/>
    <col min="7945" max="7945" width="15.42578125" style="623" customWidth="1"/>
    <col min="7946" max="7946" width="16.5703125" style="623" customWidth="1"/>
    <col min="7947" max="7947" width="21.140625" style="623" customWidth="1"/>
    <col min="7948" max="7948" width="15.42578125" style="623" customWidth="1"/>
    <col min="7949" max="7949" width="16.5703125" style="623" customWidth="1"/>
    <col min="7950" max="8191" width="9.140625" style="623"/>
    <col min="8192" max="8192" width="0" style="623" hidden="1" customWidth="1"/>
    <col min="8193" max="8193" width="48.85546875" style="623" customWidth="1"/>
    <col min="8194" max="8194" width="21.140625" style="623" customWidth="1"/>
    <col min="8195" max="8195" width="15.42578125" style="623" customWidth="1"/>
    <col min="8196" max="8196" width="16.5703125" style="623" customWidth="1"/>
    <col min="8197" max="8197" width="21.140625" style="623" customWidth="1"/>
    <col min="8198" max="8198" width="15.42578125" style="623" customWidth="1"/>
    <col min="8199" max="8199" width="16.5703125" style="623" customWidth="1"/>
    <col min="8200" max="8200" width="21.140625" style="623" customWidth="1"/>
    <col min="8201" max="8201" width="15.42578125" style="623" customWidth="1"/>
    <col min="8202" max="8202" width="16.5703125" style="623" customWidth="1"/>
    <col min="8203" max="8203" width="21.140625" style="623" customWidth="1"/>
    <col min="8204" max="8204" width="15.42578125" style="623" customWidth="1"/>
    <col min="8205" max="8205" width="16.5703125" style="623" customWidth="1"/>
    <col min="8206" max="8447" width="9.140625" style="623"/>
    <col min="8448" max="8448" width="0" style="623" hidden="1" customWidth="1"/>
    <col min="8449" max="8449" width="48.85546875" style="623" customWidth="1"/>
    <col min="8450" max="8450" width="21.140625" style="623" customWidth="1"/>
    <col min="8451" max="8451" width="15.42578125" style="623" customWidth="1"/>
    <col min="8452" max="8452" width="16.5703125" style="623" customWidth="1"/>
    <col min="8453" max="8453" width="21.140625" style="623" customWidth="1"/>
    <col min="8454" max="8454" width="15.42578125" style="623" customWidth="1"/>
    <col min="8455" max="8455" width="16.5703125" style="623" customWidth="1"/>
    <col min="8456" max="8456" width="21.140625" style="623" customWidth="1"/>
    <col min="8457" max="8457" width="15.42578125" style="623" customWidth="1"/>
    <col min="8458" max="8458" width="16.5703125" style="623" customWidth="1"/>
    <col min="8459" max="8459" width="21.140625" style="623" customWidth="1"/>
    <col min="8460" max="8460" width="15.42578125" style="623" customWidth="1"/>
    <col min="8461" max="8461" width="16.5703125" style="623" customWidth="1"/>
    <col min="8462" max="8703" width="9.140625" style="623"/>
    <col min="8704" max="8704" width="0" style="623" hidden="1" customWidth="1"/>
    <col min="8705" max="8705" width="48.85546875" style="623" customWidth="1"/>
    <col min="8706" max="8706" width="21.140625" style="623" customWidth="1"/>
    <col min="8707" max="8707" width="15.42578125" style="623" customWidth="1"/>
    <col min="8708" max="8708" width="16.5703125" style="623" customWidth="1"/>
    <col min="8709" max="8709" width="21.140625" style="623" customWidth="1"/>
    <col min="8710" max="8710" width="15.42578125" style="623" customWidth="1"/>
    <col min="8711" max="8711" width="16.5703125" style="623" customWidth="1"/>
    <col min="8712" max="8712" width="21.140625" style="623" customWidth="1"/>
    <col min="8713" max="8713" width="15.42578125" style="623" customWidth="1"/>
    <col min="8714" max="8714" width="16.5703125" style="623" customWidth="1"/>
    <col min="8715" max="8715" width="21.140625" style="623" customWidth="1"/>
    <col min="8716" max="8716" width="15.42578125" style="623" customWidth="1"/>
    <col min="8717" max="8717" width="16.5703125" style="623" customWidth="1"/>
    <col min="8718" max="8959" width="9.140625" style="623"/>
    <col min="8960" max="8960" width="0" style="623" hidden="1" customWidth="1"/>
    <col min="8961" max="8961" width="48.85546875" style="623" customWidth="1"/>
    <col min="8962" max="8962" width="21.140625" style="623" customWidth="1"/>
    <col min="8963" max="8963" width="15.42578125" style="623" customWidth="1"/>
    <col min="8964" max="8964" width="16.5703125" style="623" customWidth="1"/>
    <col min="8965" max="8965" width="21.140625" style="623" customWidth="1"/>
    <col min="8966" max="8966" width="15.42578125" style="623" customWidth="1"/>
    <col min="8967" max="8967" width="16.5703125" style="623" customWidth="1"/>
    <col min="8968" max="8968" width="21.140625" style="623" customWidth="1"/>
    <col min="8969" max="8969" width="15.42578125" style="623" customWidth="1"/>
    <col min="8970" max="8970" width="16.5703125" style="623" customWidth="1"/>
    <col min="8971" max="8971" width="21.140625" style="623" customWidth="1"/>
    <col min="8972" max="8972" width="15.42578125" style="623" customWidth="1"/>
    <col min="8973" max="8973" width="16.5703125" style="623" customWidth="1"/>
    <col min="8974" max="9215" width="9.140625" style="623"/>
    <col min="9216" max="9216" width="0" style="623" hidden="1" customWidth="1"/>
    <col min="9217" max="9217" width="48.85546875" style="623" customWidth="1"/>
    <col min="9218" max="9218" width="21.140625" style="623" customWidth="1"/>
    <col min="9219" max="9219" width="15.42578125" style="623" customWidth="1"/>
    <col min="9220" max="9220" width="16.5703125" style="623" customWidth="1"/>
    <col min="9221" max="9221" width="21.140625" style="623" customWidth="1"/>
    <col min="9222" max="9222" width="15.42578125" style="623" customWidth="1"/>
    <col min="9223" max="9223" width="16.5703125" style="623" customWidth="1"/>
    <col min="9224" max="9224" width="21.140625" style="623" customWidth="1"/>
    <col min="9225" max="9225" width="15.42578125" style="623" customWidth="1"/>
    <col min="9226" max="9226" width="16.5703125" style="623" customWidth="1"/>
    <col min="9227" max="9227" width="21.140625" style="623" customWidth="1"/>
    <col min="9228" max="9228" width="15.42578125" style="623" customWidth="1"/>
    <col min="9229" max="9229" width="16.5703125" style="623" customWidth="1"/>
    <col min="9230" max="9471" width="9.140625" style="623"/>
    <col min="9472" max="9472" width="0" style="623" hidden="1" customWidth="1"/>
    <col min="9473" max="9473" width="48.85546875" style="623" customWidth="1"/>
    <col min="9474" max="9474" width="21.140625" style="623" customWidth="1"/>
    <col min="9475" max="9475" width="15.42578125" style="623" customWidth="1"/>
    <col min="9476" max="9476" width="16.5703125" style="623" customWidth="1"/>
    <col min="9477" max="9477" width="21.140625" style="623" customWidth="1"/>
    <col min="9478" max="9478" width="15.42578125" style="623" customWidth="1"/>
    <col min="9479" max="9479" width="16.5703125" style="623" customWidth="1"/>
    <col min="9480" max="9480" width="21.140625" style="623" customWidth="1"/>
    <col min="9481" max="9481" width="15.42578125" style="623" customWidth="1"/>
    <col min="9482" max="9482" width="16.5703125" style="623" customWidth="1"/>
    <col min="9483" max="9483" width="21.140625" style="623" customWidth="1"/>
    <col min="9484" max="9484" width="15.42578125" style="623" customWidth="1"/>
    <col min="9485" max="9485" width="16.5703125" style="623" customWidth="1"/>
    <col min="9486" max="9727" width="9.140625" style="623"/>
    <col min="9728" max="9728" width="0" style="623" hidden="1" customWidth="1"/>
    <col min="9729" max="9729" width="48.85546875" style="623" customWidth="1"/>
    <col min="9730" max="9730" width="21.140625" style="623" customWidth="1"/>
    <col min="9731" max="9731" width="15.42578125" style="623" customWidth="1"/>
    <col min="9732" max="9732" width="16.5703125" style="623" customWidth="1"/>
    <col min="9733" max="9733" width="21.140625" style="623" customWidth="1"/>
    <col min="9734" max="9734" width="15.42578125" style="623" customWidth="1"/>
    <col min="9735" max="9735" width="16.5703125" style="623" customWidth="1"/>
    <col min="9736" max="9736" width="21.140625" style="623" customWidth="1"/>
    <col min="9737" max="9737" width="15.42578125" style="623" customWidth="1"/>
    <col min="9738" max="9738" width="16.5703125" style="623" customWidth="1"/>
    <col min="9739" max="9739" width="21.140625" style="623" customWidth="1"/>
    <col min="9740" max="9740" width="15.42578125" style="623" customWidth="1"/>
    <col min="9741" max="9741" width="16.5703125" style="623" customWidth="1"/>
    <col min="9742" max="9983" width="9.140625" style="623"/>
    <col min="9984" max="9984" width="0" style="623" hidden="1" customWidth="1"/>
    <col min="9985" max="9985" width="48.85546875" style="623" customWidth="1"/>
    <col min="9986" max="9986" width="21.140625" style="623" customWidth="1"/>
    <col min="9987" max="9987" width="15.42578125" style="623" customWidth="1"/>
    <col min="9988" max="9988" width="16.5703125" style="623" customWidth="1"/>
    <col min="9989" max="9989" width="21.140625" style="623" customWidth="1"/>
    <col min="9990" max="9990" width="15.42578125" style="623" customWidth="1"/>
    <col min="9991" max="9991" width="16.5703125" style="623" customWidth="1"/>
    <col min="9992" max="9992" width="21.140625" style="623" customWidth="1"/>
    <col min="9993" max="9993" width="15.42578125" style="623" customWidth="1"/>
    <col min="9994" max="9994" width="16.5703125" style="623" customWidth="1"/>
    <col min="9995" max="9995" width="21.140625" style="623" customWidth="1"/>
    <col min="9996" max="9996" width="15.42578125" style="623" customWidth="1"/>
    <col min="9997" max="9997" width="16.5703125" style="623" customWidth="1"/>
    <col min="9998" max="10239" width="9.140625" style="623"/>
    <col min="10240" max="10240" width="0" style="623" hidden="1" customWidth="1"/>
    <col min="10241" max="10241" width="48.85546875" style="623" customWidth="1"/>
    <col min="10242" max="10242" width="21.140625" style="623" customWidth="1"/>
    <col min="10243" max="10243" width="15.42578125" style="623" customWidth="1"/>
    <col min="10244" max="10244" width="16.5703125" style="623" customWidth="1"/>
    <col min="10245" max="10245" width="21.140625" style="623" customWidth="1"/>
    <col min="10246" max="10246" width="15.42578125" style="623" customWidth="1"/>
    <col min="10247" max="10247" width="16.5703125" style="623" customWidth="1"/>
    <col min="10248" max="10248" width="21.140625" style="623" customWidth="1"/>
    <col min="10249" max="10249" width="15.42578125" style="623" customWidth="1"/>
    <col min="10250" max="10250" width="16.5703125" style="623" customWidth="1"/>
    <col min="10251" max="10251" width="21.140625" style="623" customWidth="1"/>
    <col min="10252" max="10252" width="15.42578125" style="623" customWidth="1"/>
    <col min="10253" max="10253" width="16.5703125" style="623" customWidth="1"/>
    <col min="10254" max="10495" width="9.140625" style="623"/>
    <col min="10496" max="10496" width="0" style="623" hidden="1" customWidth="1"/>
    <col min="10497" max="10497" width="48.85546875" style="623" customWidth="1"/>
    <col min="10498" max="10498" width="21.140625" style="623" customWidth="1"/>
    <col min="10499" max="10499" width="15.42578125" style="623" customWidth="1"/>
    <col min="10500" max="10500" width="16.5703125" style="623" customWidth="1"/>
    <col min="10501" max="10501" width="21.140625" style="623" customWidth="1"/>
    <col min="10502" max="10502" width="15.42578125" style="623" customWidth="1"/>
    <col min="10503" max="10503" width="16.5703125" style="623" customWidth="1"/>
    <col min="10504" max="10504" width="21.140625" style="623" customWidth="1"/>
    <col min="10505" max="10505" width="15.42578125" style="623" customWidth="1"/>
    <col min="10506" max="10506" width="16.5703125" style="623" customWidth="1"/>
    <col min="10507" max="10507" width="21.140625" style="623" customWidth="1"/>
    <col min="10508" max="10508" width="15.42578125" style="623" customWidth="1"/>
    <col min="10509" max="10509" width="16.5703125" style="623" customWidth="1"/>
    <col min="10510" max="10751" width="9.140625" style="623"/>
    <col min="10752" max="10752" width="0" style="623" hidden="1" customWidth="1"/>
    <col min="10753" max="10753" width="48.85546875" style="623" customWidth="1"/>
    <col min="10754" max="10754" width="21.140625" style="623" customWidth="1"/>
    <col min="10755" max="10755" width="15.42578125" style="623" customWidth="1"/>
    <col min="10756" max="10756" width="16.5703125" style="623" customWidth="1"/>
    <col min="10757" max="10757" width="21.140625" style="623" customWidth="1"/>
    <col min="10758" max="10758" width="15.42578125" style="623" customWidth="1"/>
    <col min="10759" max="10759" width="16.5703125" style="623" customWidth="1"/>
    <col min="10760" max="10760" width="21.140625" style="623" customWidth="1"/>
    <col min="10761" max="10761" width="15.42578125" style="623" customWidth="1"/>
    <col min="10762" max="10762" width="16.5703125" style="623" customWidth="1"/>
    <col min="10763" max="10763" width="21.140625" style="623" customWidth="1"/>
    <col min="10764" max="10764" width="15.42578125" style="623" customWidth="1"/>
    <col min="10765" max="10765" width="16.5703125" style="623" customWidth="1"/>
    <col min="10766" max="11007" width="9.140625" style="623"/>
    <col min="11008" max="11008" width="0" style="623" hidden="1" customWidth="1"/>
    <col min="11009" max="11009" width="48.85546875" style="623" customWidth="1"/>
    <col min="11010" max="11010" width="21.140625" style="623" customWidth="1"/>
    <col min="11011" max="11011" width="15.42578125" style="623" customWidth="1"/>
    <col min="11012" max="11012" width="16.5703125" style="623" customWidth="1"/>
    <col min="11013" max="11013" width="21.140625" style="623" customWidth="1"/>
    <col min="11014" max="11014" width="15.42578125" style="623" customWidth="1"/>
    <col min="11015" max="11015" width="16.5703125" style="623" customWidth="1"/>
    <col min="11016" max="11016" width="21.140625" style="623" customWidth="1"/>
    <col min="11017" max="11017" width="15.42578125" style="623" customWidth="1"/>
    <col min="11018" max="11018" width="16.5703125" style="623" customWidth="1"/>
    <col min="11019" max="11019" width="21.140625" style="623" customWidth="1"/>
    <col min="11020" max="11020" width="15.42578125" style="623" customWidth="1"/>
    <col min="11021" max="11021" width="16.5703125" style="623" customWidth="1"/>
    <col min="11022" max="11263" width="9.140625" style="623"/>
    <col min="11264" max="11264" width="0" style="623" hidden="1" customWidth="1"/>
    <col min="11265" max="11265" width="48.85546875" style="623" customWidth="1"/>
    <col min="11266" max="11266" width="21.140625" style="623" customWidth="1"/>
    <col min="11267" max="11267" width="15.42578125" style="623" customWidth="1"/>
    <col min="11268" max="11268" width="16.5703125" style="623" customWidth="1"/>
    <col min="11269" max="11269" width="21.140625" style="623" customWidth="1"/>
    <col min="11270" max="11270" width="15.42578125" style="623" customWidth="1"/>
    <col min="11271" max="11271" width="16.5703125" style="623" customWidth="1"/>
    <col min="11272" max="11272" width="21.140625" style="623" customWidth="1"/>
    <col min="11273" max="11273" width="15.42578125" style="623" customWidth="1"/>
    <col min="11274" max="11274" width="16.5703125" style="623" customWidth="1"/>
    <col min="11275" max="11275" width="21.140625" style="623" customWidth="1"/>
    <col min="11276" max="11276" width="15.42578125" style="623" customWidth="1"/>
    <col min="11277" max="11277" width="16.5703125" style="623" customWidth="1"/>
    <col min="11278" max="11519" width="9.140625" style="623"/>
    <col min="11520" max="11520" width="0" style="623" hidden="1" customWidth="1"/>
    <col min="11521" max="11521" width="48.85546875" style="623" customWidth="1"/>
    <col min="11522" max="11522" width="21.140625" style="623" customWidth="1"/>
    <col min="11523" max="11523" width="15.42578125" style="623" customWidth="1"/>
    <col min="11524" max="11524" width="16.5703125" style="623" customWidth="1"/>
    <col min="11525" max="11525" width="21.140625" style="623" customWidth="1"/>
    <col min="11526" max="11526" width="15.42578125" style="623" customWidth="1"/>
    <col min="11527" max="11527" width="16.5703125" style="623" customWidth="1"/>
    <col min="11528" max="11528" width="21.140625" style="623" customWidth="1"/>
    <col min="11529" max="11529" width="15.42578125" style="623" customWidth="1"/>
    <col min="11530" max="11530" width="16.5703125" style="623" customWidth="1"/>
    <col min="11531" max="11531" width="21.140625" style="623" customWidth="1"/>
    <col min="11532" max="11532" width="15.42578125" style="623" customWidth="1"/>
    <col min="11533" max="11533" width="16.5703125" style="623" customWidth="1"/>
    <col min="11534" max="11775" width="9.140625" style="623"/>
    <col min="11776" max="11776" width="0" style="623" hidden="1" customWidth="1"/>
    <col min="11777" max="11777" width="48.85546875" style="623" customWidth="1"/>
    <col min="11778" max="11778" width="21.140625" style="623" customWidth="1"/>
    <col min="11779" max="11779" width="15.42578125" style="623" customWidth="1"/>
    <col min="11780" max="11780" width="16.5703125" style="623" customWidth="1"/>
    <col min="11781" max="11781" width="21.140625" style="623" customWidth="1"/>
    <col min="11782" max="11782" width="15.42578125" style="623" customWidth="1"/>
    <col min="11783" max="11783" width="16.5703125" style="623" customWidth="1"/>
    <col min="11784" max="11784" width="21.140625" style="623" customWidth="1"/>
    <col min="11785" max="11785" width="15.42578125" style="623" customWidth="1"/>
    <col min="11786" max="11786" width="16.5703125" style="623" customWidth="1"/>
    <col min="11787" max="11787" width="21.140625" style="623" customWidth="1"/>
    <col min="11788" max="11788" width="15.42578125" style="623" customWidth="1"/>
    <col min="11789" max="11789" width="16.5703125" style="623" customWidth="1"/>
    <col min="11790" max="12031" width="9.140625" style="623"/>
    <col min="12032" max="12032" width="0" style="623" hidden="1" customWidth="1"/>
    <col min="12033" max="12033" width="48.85546875" style="623" customWidth="1"/>
    <col min="12034" max="12034" width="21.140625" style="623" customWidth="1"/>
    <col min="12035" max="12035" width="15.42578125" style="623" customWidth="1"/>
    <col min="12036" max="12036" width="16.5703125" style="623" customWidth="1"/>
    <col min="12037" max="12037" width="21.140625" style="623" customWidth="1"/>
    <col min="12038" max="12038" width="15.42578125" style="623" customWidth="1"/>
    <col min="12039" max="12039" width="16.5703125" style="623" customWidth="1"/>
    <col min="12040" max="12040" width="21.140625" style="623" customWidth="1"/>
    <col min="12041" max="12041" width="15.42578125" style="623" customWidth="1"/>
    <col min="12042" max="12042" width="16.5703125" style="623" customWidth="1"/>
    <col min="12043" max="12043" width="21.140625" style="623" customWidth="1"/>
    <col min="12044" max="12044" width="15.42578125" style="623" customWidth="1"/>
    <col min="12045" max="12045" width="16.5703125" style="623" customWidth="1"/>
    <col min="12046" max="12287" width="9.140625" style="623"/>
    <col min="12288" max="12288" width="0" style="623" hidden="1" customWidth="1"/>
    <col min="12289" max="12289" width="48.85546875" style="623" customWidth="1"/>
    <col min="12290" max="12290" width="21.140625" style="623" customWidth="1"/>
    <col min="12291" max="12291" width="15.42578125" style="623" customWidth="1"/>
    <col min="12292" max="12292" width="16.5703125" style="623" customWidth="1"/>
    <col min="12293" max="12293" width="21.140625" style="623" customWidth="1"/>
    <col min="12294" max="12294" width="15.42578125" style="623" customWidth="1"/>
    <col min="12295" max="12295" width="16.5703125" style="623" customWidth="1"/>
    <col min="12296" max="12296" width="21.140625" style="623" customWidth="1"/>
    <col min="12297" max="12297" width="15.42578125" style="623" customWidth="1"/>
    <col min="12298" max="12298" width="16.5703125" style="623" customWidth="1"/>
    <col min="12299" max="12299" width="21.140625" style="623" customWidth="1"/>
    <col min="12300" max="12300" width="15.42578125" style="623" customWidth="1"/>
    <col min="12301" max="12301" width="16.5703125" style="623" customWidth="1"/>
    <col min="12302" max="12543" width="9.140625" style="623"/>
    <col min="12544" max="12544" width="0" style="623" hidden="1" customWidth="1"/>
    <col min="12545" max="12545" width="48.85546875" style="623" customWidth="1"/>
    <col min="12546" max="12546" width="21.140625" style="623" customWidth="1"/>
    <col min="12547" max="12547" width="15.42578125" style="623" customWidth="1"/>
    <col min="12548" max="12548" width="16.5703125" style="623" customWidth="1"/>
    <col min="12549" max="12549" width="21.140625" style="623" customWidth="1"/>
    <col min="12550" max="12550" width="15.42578125" style="623" customWidth="1"/>
    <col min="12551" max="12551" width="16.5703125" style="623" customWidth="1"/>
    <col min="12552" max="12552" width="21.140625" style="623" customWidth="1"/>
    <col min="12553" max="12553" width="15.42578125" style="623" customWidth="1"/>
    <col min="12554" max="12554" width="16.5703125" style="623" customWidth="1"/>
    <col min="12555" max="12555" width="21.140625" style="623" customWidth="1"/>
    <col min="12556" max="12556" width="15.42578125" style="623" customWidth="1"/>
    <col min="12557" max="12557" width="16.5703125" style="623" customWidth="1"/>
    <col min="12558" max="12799" width="9.140625" style="623"/>
    <col min="12800" max="12800" width="0" style="623" hidden="1" customWidth="1"/>
    <col min="12801" max="12801" width="48.85546875" style="623" customWidth="1"/>
    <col min="12802" max="12802" width="21.140625" style="623" customWidth="1"/>
    <col min="12803" max="12803" width="15.42578125" style="623" customWidth="1"/>
    <col min="12804" max="12804" width="16.5703125" style="623" customWidth="1"/>
    <col min="12805" max="12805" width="21.140625" style="623" customWidth="1"/>
    <col min="12806" max="12806" width="15.42578125" style="623" customWidth="1"/>
    <col min="12807" max="12807" width="16.5703125" style="623" customWidth="1"/>
    <col min="12808" max="12808" width="21.140625" style="623" customWidth="1"/>
    <col min="12809" max="12809" width="15.42578125" style="623" customWidth="1"/>
    <col min="12810" max="12810" width="16.5703125" style="623" customWidth="1"/>
    <col min="12811" max="12811" width="21.140625" style="623" customWidth="1"/>
    <col min="12812" max="12812" width="15.42578125" style="623" customWidth="1"/>
    <col min="12813" max="12813" width="16.5703125" style="623" customWidth="1"/>
    <col min="12814" max="13055" width="9.140625" style="623"/>
    <col min="13056" max="13056" width="0" style="623" hidden="1" customWidth="1"/>
    <col min="13057" max="13057" width="48.85546875" style="623" customWidth="1"/>
    <col min="13058" max="13058" width="21.140625" style="623" customWidth="1"/>
    <col min="13059" max="13059" width="15.42578125" style="623" customWidth="1"/>
    <col min="13060" max="13060" width="16.5703125" style="623" customWidth="1"/>
    <col min="13061" max="13061" width="21.140625" style="623" customWidth="1"/>
    <col min="13062" max="13062" width="15.42578125" style="623" customWidth="1"/>
    <col min="13063" max="13063" width="16.5703125" style="623" customWidth="1"/>
    <col min="13064" max="13064" width="21.140625" style="623" customWidth="1"/>
    <col min="13065" max="13065" width="15.42578125" style="623" customWidth="1"/>
    <col min="13066" max="13066" width="16.5703125" style="623" customWidth="1"/>
    <col min="13067" max="13067" width="21.140625" style="623" customWidth="1"/>
    <col min="13068" max="13068" width="15.42578125" style="623" customWidth="1"/>
    <col min="13069" max="13069" width="16.5703125" style="623" customWidth="1"/>
    <col min="13070" max="13311" width="9.140625" style="623"/>
    <col min="13312" max="13312" width="0" style="623" hidden="1" customWidth="1"/>
    <col min="13313" max="13313" width="48.85546875" style="623" customWidth="1"/>
    <col min="13314" max="13314" width="21.140625" style="623" customWidth="1"/>
    <col min="13315" max="13315" width="15.42578125" style="623" customWidth="1"/>
    <col min="13316" max="13316" width="16.5703125" style="623" customWidth="1"/>
    <col min="13317" max="13317" width="21.140625" style="623" customWidth="1"/>
    <col min="13318" max="13318" width="15.42578125" style="623" customWidth="1"/>
    <col min="13319" max="13319" width="16.5703125" style="623" customWidth="1"/>
    <col min="13320" max="13320" width="21.140625" style="623" customWidth="1"/>
    <col min="13321" max="13321" width="15.42578125" style="623" customWidth="1"/>
    <col min="13322" max="13322" width="16.5703125" style="623" customWidth="1"/>
    <col min="13323" max="13323" width="21.140625" style="623" customWidth="1"/>
    <col min="13324" max="13324" width="15.42578125" style="623" customWidth="1"/>
    <col min="13325" max="13325" width="16.5703125" style="623" customWidth="1"/>
    <col min="13326" max="13567" width="9.140625" style="623"/>
    <col min="13568" max="13568" width="0" style="623" hidden="1" customWidth="1"/>
    <col min="13569" max="13569" width="48.85546875" style="623" customWidth="1"/>
    <col min="13570" max="13570" width="21.140625" style="623" customWidth="1"/>
    <col min="13571" max="13571" width="15.42578125" style="623" customWidth="1"/>
    <col min="13572" max="13572" width="16.5703125" style="623" customWidth="1"/>
    <col min="13573" max="13573" width="21.140625" style="623" customWidth="1"/>
    <col min="13574" max="13574" width="15.42578125" style="623" customWidth="1"/>
    <col min="13575" max="13575" width="16.5703125" style="623" customWidth="1"/>
    <col min="13576" max="13576" width="21.140625" style="623" customWidth="1"/>
    <col min="13577" max="13577" width="15.42578125" style="623" customWidth="1"/>
    <col min="13578" max="13578" width="16.5703125" style="623" customWidth="1"/>
    <col min="13579" max="13579" width="21.140625" style="623" customWidth="1"/>
    <col min="13580" max="13580" width="15.42578125" style="623" customWidth="1"/>
    <col min="13581" max="13581" width="16.5703125" style="623" customWidth="1"/>
    <col min="13582" max="13823" width="9.140625" style="623"/>
    <col min="13824" max="13824" width="0" style="623" hidden="1" customWidth="1"/>
    <col min="13825" max="13825" width="48.85546875" style="623" customWidth="1"/>
    <col min="13826" max="13826" width="21.140625" style="623" customWidth="1"/>
    <col min="13827" max="13827" width="15.42578125" style="623" customWidth="1"/>
    <col min="13828" max="13828" width="16.5703125" style="623" customWidth="1"/>
    <col min="13829" max="13829" width="21.140625" style="623" customWidth="1"/>
    <col min="13830" max="13830" width="15.42578125" style="623" customWidth="1"/>
    <col min="13831" max="13831" width="16.5703125" style="623" customWidth="1"/>
    <col min="13832" max="13832" width="21.140625" style="623" customWidth="1"/>
    <col min="13833" max="13833" width="15.42578125" style="623" customWidth="1"/>
    <col min="13834" max="13834" width="16.5703125" style="623" customWidth="1"/>
    <col min="13835" max="13835" width="21.140625" style="623" customWidth="1"/>
    <col min="13836" max="13836" width="15.42578125" style="623" customWidth="1"/>
    <col min="13837" max="13837" width="16.5703125" style="623" customWidth="1"/>
    <col min="13838" max="14079" width="9.140625" style="623"/>
    <col min="14080" max="14080" width="0" style="623" hidden="1" customWidth="1"/>
    <col min="14081" max="14081" width="48.85546875" style="623" customWidth="1"/>
    <col min="14082" max="14082" width="21.140625" style="623" customWidth="1"/>
    <col min="14083" max="14083" width="15.42578125" style="623" customWidth="1"/>
    <col min="14084" max="14084" width="16.5703125" style="623" customWidth="1"/>
    <col min="14085" max="14085" width="21.140625" style="623" customWidth="1"/>
    <col min="14086" max="14086" width="15.42578125" style="623" customWidth="1"/>
    <col min="14087" max="14087" width="16.5703125" style="623" customWidth="1"/>
    <col min="14088" max="14088" width="21.140625" style="623" customWidth="1"/>
    <col min="14089" max="14089" width="15.42578125" style="623" customWidth="1"/>
    <col min="14090" max="14090" width="16.5703125" style="623" customWidth="1"/>
    <col min="14091" max="14091" width="21.140625" style="623" customWidth="1"/>
    <col min="14092" max="14092" width="15.42578125" style="623" customWidth="1"/>
    <col min="14093" max="14093" width="16.5703125" style="623" customWidth="1"/>
    <col min="14094" max="14335" width="9.140625" style="623"/>
    <col min="14336" max="14336" width="0" style="623" hidden="1" customWidth="1"/>
    <col min="14337" max="14337" width="48.85546875" style="623" customWidth="1"/>
    <col min="14338" max="14338" width="21.140625" style="623" customWidth="1"/>
    <col min="14339" max="14339" width="15.42578125" style="623" customWidth="1"/>
    <col min="14340" max="14340" width="16.5703125" style="623" customWidth="1"/>
    <col min="14341" max="14341" width="21.140625" style="623" customWidth="1"/>
    <col min="14342" max="14342" width="15.42578125" style="623" customWidth="1"/>
    <col min="14343" max="14343" width="16.5703125" style="623" customWidth="1"/>
    <col min="14344" max="14344" width="21.140625" style="623" customWidth="1"/>
    <col min="14345" max="14345" width="15.42578125" style="623" customWidth="1"/>
    <col min="14346" max="14346" width="16.5703125" style="623" customWidth="1"/>
    <col min="14347" max="14347" width="21.140625" style="623" customWidth="1"/>
    <col min="14348" max="14348" width="15.42578125" style="623" customWidth="1"/>
    <col min="14349" max="14349" width="16.5703125" style="623" customWidth="1"/>
    <col min="14350" max="14591" width="9.140625" style="623"/>
    <col min="14592" max="14592" width="0" style="623" hidden="1" customWidth="1"/>
    <col min="14593" max="14593" width="48.85546875" style="623" customWidth="1"/>
    <col min="14594" max="14594" width="21.140625" style="623" customWidth="1"/>
    <col min="14595" max="14595" width="15.42578125" style="623" customWidth="1"/>
    <col min="14596" max="14596" width="16.5703125" style="623" customWidth="1"/>
    <col min="14597" max="14597" width="21.140625" style="623" customWidth="1"/>
    <col min="14598" max="14598" width="15.42578125" style="623" customWidth="1"/>
    <col min="14599" max="14599" width="16.5703125" style="623" customWidth="1"/>
    <col min="14600" max="14600" width="21.140625" style="623" customWidth="1"/>
    <col min="14601" max="14601" width="15.42578125" style="623" customWidth="1"/>
    <col min="14602" max="14602" width="16.5703125" style="623" customWidth="1"/>
    <col min="14603" max="14603" width="21.140625" style="623" customWidth="1"/>
    <col min="14604" max="14604" width="15.42578125" style="623" customWidth="1"/>
    <col min="14605" max="14605" width="16.5703125" style="623" customWidth="1"/>
    <col min="14606" max="14847" width="9.140625" style="623"/>
    <col min="14848" max="14848" width="0" style="623" hidden="1" customWidth="1"/>
    <col min="14849" max="14849" width="48.85546875" style="623" customWidth="1"/>
    <col min="14850" max="14850" width="21.140625" style="623" customWidth="1"/>
    <col min="14851" max="14851" width="15.42578125" style="623" customWidth="1"/>
    <col min="14852" max="14852" width="16.5703125" style="623" customWidth="1"/>
    <col min="14853" max="14853" width="21.140625" style="623" customWidth="1"/>
    <col min="14854" max="14854" width="15.42578125" style="623" customWidth="1"/>
    <col min="14855" max="14855" width="16.5703125" style="623" customWidth="1"/>
    <col min="14856" max="14856" width="21.140625" style="623" customWidth="1"/>
    <col min="14857" max="14857" width="15.42578125" style="623" customWidth="1"/>
    <col min="14858" max="14858" width="16.5703125" style="623" customWidth="1"/>
    <col min="14859" max="14859" width="21.140625" style="623" customWidth="1"/>
    <col min="14860" max="14860" width="15.42578125" style="623" customWidth="1"/>
    <col min="14861" max="14861" width="16.5703125" style="623" customWidth="1"/>
    <col min="14862" max="15103" width="9.140625" style="623"/>
    <col min="15104" max="15104" width="0" style="623" hidden="1" customWidth="1"/>
    <col min="15105" max="15105" width="48.85546875" style="623" customWidth="1"/>
    <col min="15106" max="15106" width="21.140625" style="623" customWidth="1"/>
    <col min="15107" max="15107" width="15.42578125" style="623" customWidth="1"/>
    <col min="15108" max="15108" width="16.5703125" style="623" customWidth="1"/>
    <col min="15109" max="15109" width="21.140625" style="623" customWidth="1"/>
    <col min="15110" max="15110" width="15.42578125" style="623" customWidth="1"/>
    <col min="15111" max="15111" width="16.5703125" style="623" customWidth="1"/>
    <col min="15112" max="15112" width="21.140625" style="623" customWidth="1"/>
    <col min="15113" max="15113" width="15.42578125" style="623" customWidth="1"/>
    <col min="15114" max="15114" width="16.5703125" style="623" customWidth="1"/>
    <col min="15115" max="15115" width="21.140625" style="623" customWidth="1"/>
    <col min="15116" max="15116" width="15.42578125" style="623" customWidth="1"/>
    <col min="15117" max="15117" width="16.5703125" style="623" customWidth="1"/>
    <col min="15118" max="15359" width="9.140625" style="623"/>
    <col min="15360" max="15360" width="0" style="623" hidden="1" customWidth="1"/>
    <col min="15361" max="15361" width="48.85546875" style="623" customWidth="1"/>
    <col min="15362" max="15362" width="21.140625" style="623" customWidth="1"/>
    <col min="15363" max="15363" width="15.42578125" style="623" customWidth="1"/>
    <col min="15364" max="15364" width="16.5703125" style="623" customWidth="1"/>
    <col min="15365" max="15365" width="21.140625" style="623" customWidth="1"/>
    <col min="15366" max="15366" width="15.42578125" style="623" customWidth="1"/>
    <col min="15367" max="15367" width="16.5703125" style="623" customWidth="1"/>
    <col min="15368" max="15368" width="21.140625" style="623" customWidth="1"/>
    <col min="15369" max="15369" width="15.42578125" style="623" customWidth="1"/>
    <col min="15370" max="15370" width="16.5703125" style="623" customWidth="1"/>
    <col min="15371" max="15371" width="21.140625" style="623" customWidth="1"/>
    <col min="15372" max="15372" width="15.42578125" style="623" customWidth="1"/>
    <col min="15373" max="15373" width="16.5703125" style="623" customWidth="1"/>
    <col min="15374" max="15615" width="9.140625" style="623"/>
    <col min="15616" max="15616" width="0" style="623" hidden="1" customWidth="1"/>
    <col min="15617" max="15617" width="48.85546875" style="623" customWidth="1"/>
    <col min="15618" max="15618" width="21.140625" style="623" customWidth="1"/>
    <col min="15619" max="15619" width="15.42578125" style="623" customWidth="1"/>
    <col min="15620" max="15620" width="16.5703125" style="623" customWidth="1"/>
    <col min="15621" max="15621" width="21.140625" style="623" customWidth="1"/>
    <col min="15622" max="15622" width="15.42578125" style="623" customWidth="1"/>
    <col min="15623" max="15623" width="16.5703125" style="623" customWidth="1"/>
    <col min="15624" max="15624" width="21.140625" style="623" customWidth="1"/>
    <col min="15625" max="15625" width="15.42578125" style="623" customWidth="1"/>
    <col min="15626" max="15626" width="16.5703125" style="623" customWidth="1"/>
    <col min="15627" max="15627" width="21.140625" style="623" customWidth="1"/>
    <col min="15628" max="15628" width="15.42578125" style="623" customWidth="1"/>
    <col min="15629" max="15629" width="16.5703125" style="623" customWidth="1"/>
    <col min="15630" max="15871" width="9.140625" style="623"/>
    <col min="15872" max="15872" width="0" style="623" hidden="1" customWidth="1"/>
    <col min="15873" max="15873" width="48.85546875" style="623" customWidth="1"/>
    <col min="15874" max="15874" width="21.140625" style="623" customWidth="1"/>
    <col min="15875" max="15875" width="15.42578125" style="623" customWidth="1"/>
    <col min="15876" max="15876" width="16.5703125" style="623" customWidth="1"/>
    <col min="15877" max="15877" width="21.140625" style="623" customWidth="1"/>
    <col min="15878" max="15878" width="15.42578125" style="623" customWidth="1"/>
    <col min="15879" max="15879" width="16.5703125" style="623" customWidth="1"/>
    <col min="15880" max="15880" width="21.140625" style="623" customWidth="1"/>
    <col min="15881" max="15881" width="15.42578125" style="623" customWidth="1"/>
    <col min="15882" max="15882" width="16.5703125" style="623" customWidth="1"/>
    <col min="15883" max="15883" width="21.140625" style="623" customWidth="1"/>
    <col min="15884" max="15884" width="15.42578125" style="623" customWidth="1"/>
    <col min="15885" max="15885" width="16.5703125" style="623" customWidth="1"/>
    <col min="15886" max="16127" width="9.140625" style="623"/>
    <col min="16128" max="16128" width="0" style="623" hidden="1" customWidth="1"/>
    <col min="16129" max="16129" width="48.85546875" style="623" customWidth="1"/>
    <col min="16130" max="16130" width="21.140625" style="623" customWidth="1"/>
    <col min="16131" max="16131" width="15.42578125" style="623" customWidth="1"/>
    <col min="16132" max="16132" width="16.5703125" style="623" customWidth="1"/>
    <col min="16133" max="16133" width="21.140625" style="623" customWidth="1"/>
    <col min="16134" max="16134" width="15.42578125" style="623" customWidth="1"/>
    <col min="16135" max="16135" width="16.5703125" style="623" customWidth="1"/>
    <col min="16136" max="16136" width="21.140625" style="623" customWidth="1"/>
    <col min="16137" max="16137" width="15.42578125" style="623" customWidth="1"/>
    <col min="16138" max="16138" width="16.5703125" style="623" customWidth="1"/>
    <col min="16139" max="16139" width="21.140625" style="623" customWidth="1"/>
    <col min="16140" max="16140" width="15.42578125" style="623" customWidth="1"/>
    <col min="16141" max="16141" width="16.5703125" style="623" customWidth="1"/>
    <col min="16142" max="16384" width="9.140625" style="623"/>
  </cols>
  <sheetData>
    <row r="1" spans="1:13" s="348" customFormat="1" ht="30" customHeight="1">
      <c r="A1" s="742" t="s">
        <v>1</v>
      </c>
      <c r="B1" s="742"/>
      <c r="C1" s="742"/>
      <c r="D1" s="742"/>
      <c r="E1" s="742"/>
      <c r="F1" s="742"/>
      <c r="G1" s="742"/>
      <c r="H1" s="742"/>
      <c r="I1" s="742"/>
      <c r="J1" s="742"/>
      <c r="K1" s="742"/>
      <c r="L1" s="742"/>
      <c r="M1" s="742"/>
    </row>
    <row r="2" spans="1:13" s="349" customFormat="1" ht="15" customHeight="1">
      <c r="A2" s="743" t="s">
        <v>1030</v>
      </c>
      <c r="B2" s="743"/>
      <c r="C2" s="743"/>
      <c r="D2" s="743"/>
      <c r="E2" s="743"/>
      <c r="F2" s="743"/>
      <c r="G2" s="743"/>
      <c r="H2" s="743"/>
      <c r="I2" s="743"/>
      <c r="J2" s="743"/>
      <c r="K2" s="743"/>
      <c r="L2" s="743"/>
      <c r="M2" s="743"/>
    </row>
    <row r="3" spans="1:13" s="350" customFormat="1" ht="30" customHeight="1">
      <c r="A3" s="744" t="s">
        <v>511</v>
      </c>
      <c r="B3" s="744"/>
      <c r="C3" s="744"/>
      <c r="D3" s="744"/>
      <c r="E3" s="744"/>
      <c r="F3" s="744"/>
      <c r="G3" s="744"/>
      <c r="H3" s="744"/>
      <c r="I3" s="744"/>
      <c r="J3" s="744"/>
      <c r="K3" s="744"/>
      <c r="L3" s="744"/>
      <c r="M3" s="744"/>
    </row>
    <row r="4" spans="1:13" s="31" customFormat="1" ht="15" customHeight="1">
      <c r="A4" s="47"/>
      <c r="B4" s="47"/>
      <c r="C4" s="47"/>
      <c r="D4" s="47"/>
      <c r="E4" s="47"/>
      <c r="F4" s="47"/>
      <c r="G4" s="47"/>
      <c r="H4" s="47"/>
      <c r="I4" s="47"/>
      <c r="J4" s="47"/>
      <c r="K4" s="47"/>
      <c r="L4" s="47"/>
      <c r="M4" s="47"/>
    </row>
    <row r="5" spans="1:13" s="351" customFormat="1" ht="15" customHeight="1">
      <c r="A5" s="454"/>
      <c r="B5" s="806" t="str">
        <f>"DIC-20"</f>
        <v>DIC-20</v>
      </c>
      <c r="C5" s="806"/>
      <c r="D5" s="806"/>
      <c r="E5" s="806" t="str">
        <f>"DIC-21"</f>
        <v>DIC-21</v>
      </c>
      <c r="F5" s="806"/>
      <c r="G5" s="806"/>
      <c r="H5" s="806" t="str">
        <f>"DIC-22"</f>
        <v>DIC-22</v>
      </c>
      <c r="I5" s="806"/>
      <c r="J5" s="806"/>
      <c r="K5" s="806" t="str">
        <f>UPPER("EnE-23")</f>
        <v>ENE-23</v>
      </c>
      <c r="L5" s="806"/>
      <c r="M5" s="806"/>
    </row>
    <row r="6" spans="1:13" s="352" customFormat="1" ht="15" customHeight="1">
      <c r="A6" s="455"/>
      <c r="B6" s="456" t="s">
        <v>1031</v>
      </c>
      <c r="C6" s="457" t="s">
        <v>1020</v>
      </c>
      <c r="D6" s="456" t="s">
        <v>1021</v>
      </c>
      <c r="E6" s="456" t="s">
        <v>1031</v>
      </c>
      <c r="F6" s="457" t="s">
        <v>1020</v>
      </c>
      <c r="G6" s="456" t="s">
        <v>1021</v>
      </c>
      <c r="H6" s="456" t="s">
        <v>1031</v>
      </c>
      <c r="I6" s="457" t="s">
        <v>1020</v>
      </c>
      <c r="J6" s="456" t="s">
        <v>1021</v>
      </c>
      <c r="K6" s="456" t="s">
        <v>1031</v>
      </c>
      <c r="L6" s="457" t="s">
        <v>1020</v>
      </c>
      <c r="M6" s="456" t="s">
        <v>1021</v>
      </c>
    </row>
    <row r="7" spans="1:13" s="31" customFormat="1" ht="15" customHeight="1">
      <c r="A7" s="49"/>
      <c r="B7" s="49"/>
      <c r="C7" s="49"/>
      <c r="D7" s="49"/>
      <c r="E7" s="47"/>
      <c r="F7" s="47"/>
      <c r="G7" s="47"/>
      <c r="H7" s="47"/>
      <c r="I7" s="47"/>
      <c r="J7" s="47"/>
      <c r="K7" s="47"/>
      <c r="L7" s="47"/>
      <c r="M7" s="47"/>
    </row>
    <row r="8" spans="1:13" s="45" customFormat="1" ht="15" customHeight="1">
      <c r="A8" s="458" t="s">
        <v>439</v>
      </c>
      <c r="B8" s="458"/>
      <c r="C8" s="458"/>
      <c r="D8" s="458"/>
      <c r="E8" s="459"/>
      <c r="F8" s="459"/>
      <c r="G8" s="459"/>
      <c r="H8" s="459"/>
      <c r="I8" s="459"/>
      <c r="J8" s="459"/>
      <c r="K8" s="459"/>
      <c r="L8" s="459"/>
      <c r="M8" s="459"/>
    </row>
    <row r="9" spans="1:13" s="19" customFormat="1" ht="15" customHeight="1">
      <c r="A9" s="47" t="s">
        <v>33</v>
      </c>
      <c r="B9" s="126">
        <v>2955995</v>
      </c>
      <c r="C9" s="248">
        <v>0.18110000000000001</v>
      </c>
      <c r="D9" s="126">
        <v>2</v>
      </c>
      <c r="E9" s="126">
        <v>2294984.9506199998</v>
      </c>
      <c r="F9" s="248">
        <v>0.14535333994872021</v>
      </c>
      <c r="G9" s="126">
        <v>3</v>
      </c>
      <c r="H9" s="126">
        <v>2420343.7037199996</v>
      </c>
      <c r="I9" s="248">
        <v>0.1420547836206805</v>
      </c>
      <c r="J9" s="126">
        <v>3</v>
      </c>
      <c r="K9" s="126">
        <v>2398645.1080399998</v>
      </c>
      <c r="L9" s="248">
        <v>0.14520303329603992</v>
      </c>
      <c r="M9" s="126">
        <v>4</v>
      </c>
    </row>
    <row r="10" spans="1:13" s="19" customFormat="1" ht="15" customHeight="1">
      <c r="A10" s="47" t="s">
        <v>116</v>
      </c>
      <c r="B10" s="126">
        <v>824850</v>
      </c>
      <c r="C10" s="248">
        <v>5.0500000000000003E-2</v>
      </c>
      <c r="D10" s="126">
        <v>5</v>
      </c>
      <c r="E10" s="126">
        <v>808695.75572000002</v>
      </c>
      <c r="F10" s="248">
        <v>5.1218910635775911E-2</v>
      </c>
      <c r="G10" s="126">
        <v>5</v>
      </c>
      <c r="H10" s="126">
        <v>892157.75495000009</v>
      </c>
      <c r="I10" s="248">
        <v>5.2362512249870062E-2</v>
      </c>
      <c r="J10" s="126">
        <v>5</v>
      </c>
      <c r="K10" s="126">
        <v>957994.84193</v>
      </c>
      <c r="L10" s="248">
        <v>5.7992637787030475E-2</v>
      </c>
      <c r="M10" s="126">
        <v>6</v>
      </c>
    </row>
    <row r="11" spans="1:13" s="19" customFormat="1" ht="15" customHeight="1">
      <c r="A11" s="47" t="s">
        <v>35</v>
      </c>
      <c r="B11" s="126">
        <v>2018812</v>
      </c>
      <c r="C11" s="248">
        <v>0.1237</v>
      </c>
      <c r="D11" s="126">
        <v>4</v>
      </c>
      <c r="E11" s="126">
        <v>1778459.1049200001</v>
      </c>
      <c r="F11" s="248">
        <v>0.11263907015708195</v>
      </c>
      <c r="G11" s="126">
        <v>4</v>
      </c>
      <c r="H11" s="126">
        <v>2062948.76449</v>
      </c>
      <c r="I11" s="248">
        <v>0.1210785641352362</v>
      </c>
      <c r="J11" s="126">
        <v>4</v>
      </c>
      <c r="K11" s="126">
        <v>2017194.1415799998</v>
      </c>
      <c r="L11" s="248">
        <v>0.12211173179502006</v>
      </c>
      <c r="M11" s="126">
        <v>5</v>
      </c>
    </row>
    <row r="12" spans="1:13" s="19" customFormat="1" ht="15" customHeight="1">
      <c r="A12" s="47" t="s">
        <v>37</v>
      </c>
      <c r="B12" s="126">
        <v>5624757</v>
      </c>
      <c r="C12" s="248">
        <v>0.34449999999999997</v>
      </c>
      <c r="D12" s="126">
        <v>1</v>
      </c>
      <c r="E12" s="126">
        <v>5409835.8529099999</v>
      </c>
      <c r="F12" s="248">
        <v>0.342633057172061</v>
      </c>
      <c r="G12" s="126">
        <v>1</v>
      </c>
      <c r="H12" s="126">
        <v>6135911.4183599995</v>
      </c>
      <c r="I12" s="248">
        <v>0.36012883935083817</v>
      </c>
      <c r="J12" s="126">
        <v>1</v>
      </c>
      <c r="K12" s="126">
        <v>5788220.1776700001</v>
      </c>
      <c r="L12" s="248">
        <v>0.35039244628806149</v>
      </c>
      <c r="M12" s="126">
        <v>2</v>
      </c>
    </row>
    <row r="13" spans="1:13" s="19" customFormat="1" ht="15" customHeight="1">
      <c r="A13" s="47" t="s">
        <v>45</v>
      </c>
      <c r="B13" s="126">
        <v>2832813</v>
      </c>
      <c r="C13" s="248">
        <v>0.17349999999999999</v>
      </c>
      <c r="D13" s="126">
        <v>3</v>
      </c>
      <c r="E13" s="126">
        <v>3100260.53449</v>
      </c>
      <c r="F13" s="248">
        <v>0.19635563330277417</v>
      </c>
      <c r="G13" s="126">
        <v>2</v>
      </c>
      <c r="H13" s="126">
        <v>2786936.6253200001</v>
      </c>
      <c r="I13" s="248">
        <v>0.16357085097703214</v>
      </c>
      <c r="J13" s="126">
        <v>2</v>
      </c>
      <c r="K13" s="126">
        <v>2682923.2309899996</v>
      </c>
      <c r="L13" s="248">
        <v>0.16241193410995566</v>
      </c>
      <c r="M13" s="126">
        <v>3</v>
      </c>
    </row>
    <row r="14" spans="1:13" s="19" customFormat="1" ht="15" customHeight="1">
      <c r="A14" s="47" t="s">
        <v>43</v>
      </c>
      <c r="B14" s="126">
        <v>269632</v>
      </c>
      <c r="C14" s="248">
        <v>1.6500000000000001E-2</v>
      </c>
      <c r="D14" s="126">
        <v>9</v>
      </c>
      <c r="E14" s="126">
        <v>335408.88043999998</v>
      </c>
      <c r="F14" s="248">
        <v>2.1243189855011554E-2</v>
      </c>
      <c r="G14" s="126">
        <v>9</v>
      </c>
      <c r="H14" s="126">
        <v>346682.42413999996</v>
      </c>
      <c r="I14" s="248">
        <v>2.034748067830534E-2</v>
      </c>
      <c r="J14" s="126">
        <v>9</v>
      </c>
      <c r="K14" s="126">
        <v>319995.06647000002</v>
      </c>
      <c r="L14" s="248">
        <v>1.9371041649916758E-2</v>
      </c>
      <c r="M14" s="126">
        <v>11</v>
      </c>
    </row>
    <row r="15" spans="1:13" s="19" customFormat="1" ht="15" customHeight="1">
      <c r="A15" s="47" t="s">
        <v>39</v>
      </c>
      <c r="B15" s="126">
        <v>534954</v>
      </c>
      <c r="C15" s="248">
        <v>3.2800000000000003E-2</v>
      </c>
      <c r="D15" s="126">
        <v>6</v>
      </c>
      <c r="E15" s="126">
        <v>592495.92102999997</v>
      </c>
      <c r="F15" s="248">
        <v>3.7525850008052405E-2</v>
      </c>
      <c r="G15" s="126">
        <v>6</v>
      </c>
      <c r="H15" s="126">
        <v>805560.82851999998</v>
      </c>
      <c r="I15" s="248">
        <v>4.7279966482786408E-2</v>
      </c>
      <c r="J15" s="126">
        <v>6</v>
      </c>
      <c r="K15" s="126">
        <v>784765.86598</v>
      </c>
      <c r="L15" s="248">
        <v>4.7506145776021698E-2</v>
      </c>
      <c r="M15" s="126">
        <v>7</v>
      </c>
    </row>
    <row r="16" spans="1:13" s="19" customFormat="1" ht="15" customHeight="1">
      <c r="A16" s="47" t="s">
        <v>41</v>
      </c>
      <c r="B16" s="126">
        <v>401</v>
      </c>
      <c r="C16" s="248">
        <v>0</v>
      </c>
      <c r="D16" s="126">
        <v>18</v>
      </c>
      <c r="E16" s="126">
        <v>304.08785</v>
      </c>
      <c r="F16" s="248">
        <v>1.9259466003637442E-5</v>
      </c>
      <c r="G16" s="126">
        <v>19</v>
      </c>
      <c r="H16" s="126">
        <v>27.818999999999999</v>
      </c>
      <c r="I16" s="248">
        <v>1.6327524142417756E-6</v>
      </c>
      <c r="J16" s="126">
        <v>20</v>
      </c>
      <c r="K16" s="126">
        <v>25.295999999999999</v>
      </c>
      <c r="L16" s="248">
        <v>1.5313044509773199E-6</v>
      </c>
      <c r="M16" s="126">
        <v>24</v>
      </c>
    </row>
    <row r="17" spans="1:14" s="19" customFormat="1" ht="15" customHeight="1">
      <c r="A17" s="47" t="s">
        <v>47</v>
      </c>
      <c r="B17" s="126">
        <v>28633</v>
      </c>
      <c r="C17" s="248">
        <v>1.8E-3</v>
      </c>
      <c r="D17" s="126">
        <v>14</v>
      </c>
      <c r="E17" s="126">
        <v>44567.894289999997</v>
      </c>
      <c r="F17" s="248">
        <v>2.8227166752369821E-3</v>
      </c>
      <c r="G17" s="126">
        <v>13</v>
      </c>
      <c r="H17" s="126">
        <v>16156.58959</v>
      </c>
      <c r="I17" s="248">
        <v>9.4826236237772891E-4</v>
      </c>
      <c r="J17" s="126">
        <v>15</v>
      </c>
      <c r="K17" s="126">
        <v>17615.955399999999</v>
      </c>
      <c r="L17" s="248">
        <v>1.0663895838171232E-3</v>
      </c>
      <c r="M17" s="126">
        <v>18</v>
      </c>
    </row>
    <row r="18" spans="1:14" s="19" customFormat="1" ht="15" customHeight="1">
      <c r="A18" s="47" t="s">
        <v>49</v>
      </c>
      <c r="B18" s="126">
        <v>136082</v>
      </c>
      <c r="C18" s="248">
        <v>8.3000000000000001E-3</v>
      </c>
      <c r="D18" s="126">
        <v>11</v>
      </c>
      <c r="E18" s="126">
        <v>212207.88043000002</v>
      </c>
      <c r="F18" s="248">
        <v>1.3440229390439455E-2</v>
      </c>
      <c r="G18" s="126">
        <v>11</v>
      </c>
      <c r="H18" s="126">
        <v>322471.07654000004</v>
      </c>
      <c r="I18" s="248">
        <v>1.8926468555441587E-2</v>
      </c>
      <c r="J18" s="126">
        <v>10</v>
      </c>
      <c r="K18" s="126">
        <v>321890.23389999999</v>
      </c>
      <c r="L18" s="248">
        <v>1.9485766441223931E-2</v>
      </c>
      <c r="M18" s="126">
        <v>10</v>
      </c>
    </row>
    <row r="19" spans="1:14" s="19" customFormat="1" ht="15" customHeight="1">
      <c r="A19" s="47" t="s">
        <v>51</v>
      </c>
      <c r="B19" s="126">
        <v>427926</v>
      </c>
      <c r="C19" s="248">
        <v>2.6200000000000001E-2</v>
      </c>
      <c r="D19" s="126">
        <v>7</v>
      </c>
      <c r="E19" s="126">
        <v>384956.83626000001</v>
      </c>
      <c r="F19" s="248">
        <v>2.4381319743019311E-2</v>
      </c>
      <c r="G19" s="126">
        <v>8</v>
      </c>
      <c r="H19" s="126">
        <v>372815.85666000005</v>
      </c>
      <c r="I19" s="248">
        <v>2.1881303786233541E-2</v>
      </c>
      <c r="J19" s="126">
        <v>8</v>
      </c>
      <c r="K19" s="126">
        <v>370701.46483999997</v>
      </c>
      <c r="L19" s="248">
        <v>2.2440575707357066E-2</v>
      </c>
      <c r="M19" s="126">
        <v>9</v>
      </c>
    </row>
    <row r="20" spans="1:14" s="19" customFormat="1" ht="15" customHeight="1">
      <c r="A20" s="47" t="s">
        <v>53</v>
      </c>
      <c r="B20" s="126">
        <v>373107</v>
      </c>
      <c r="C20" s="248">
        <v>2.29E-2</v>
      </c>
      <c r="D20" s="126">
        <v>8</v>
      </c>
      <c r="E20" s="126">
        <v>423511.22766000003</v>
      </c>
      <c r="F20" s="248">
        <v>2.6823169986161983E-2</v>
      </c>
      <c r="G20" s="126">
        <v>7</v>
      </c>
      <c r="H20" s="126">
        <v>463817.16988999996</v>
      </c>
      <c r="I20" s="248">
        <v>2.7222351770541189E-2</v>
      </c>
      <c r="J20" s="126">
        <v>7</v>
      </c>
      <c r="K20" s="126">
        <v>435386.24875000003</v>
      </c>
      <c r="L20" s="248">
        <v>2.6356297462254649E-2</v>
      </c>
      <c r="M20" s="126">
        <v>8</v>
      </c>
    </row>
    <row r="21" spans="1:14" s="19" customFormat="1" ht="15" customHeight="1">
      <c r="A21" s="47" t="s">
        <v>55</v>
      </c>
      <c r="B21" s="126">
        <v>219758</v>
      </c>
      <c r="C21" s="248">
        <v>1.35E-2</v>
      </c>
      <c r="D21" s="126">
        <v>10</v>
      </c>
      <c r="E21" s="126">
        <v>285013.8296</v>
      </c>
      <c r="F21" s="248">
        <v>1.8051409031132663E-2</v>
      </c>
      <c r="G21" s="126">
        <v>10</v>
      </c>
      <c r="H21" s="126">
        <v>278957.12169999996</v>
      </c>
      <c r="I21" s="248">
        <v>1.6372548040030618E-2</v>
      </c>
      <c r="J21" s="126">
        <v>11</v>
      </c>
      <c r="K21" s="126">
        <v>293540.64772000001</v>
      </c>
      <c r="L21" s="248">
        <v>1.7769611812001956E-2</v>
      </c>
      <c r="M21" s="126">
        <v>12</v>
      </c>
    </row>
    <row r="22" spans="1:14" s="45" customFormat="1" ht="15" customHeight="1">
      <c r="A22" s="49" t="s">
        <v>440</v>
      </c>
      <c r="B22" s="71">
        <v>16247720</v>
      </c>
      <c r="C22" s="248">
        <v>0.99529999999999996</v>
      </c>
      <c r="D22" s="344"/>
      <c r="E22" s="71">
        <v>15670702.756220004</v>
      </c>
      <c r="F22" s="248">
        <v>0.99250715537147149</v>
      </c>
      <c r="G22" s="344"/>
      <c r="H22" s="71">
        <v>16904787.152880002</v>
      </c>
      <c r="I22" s="248">
        <v>0.9921755647617877</v>
      </c>
      <c r="J22" s="344"/>
      <c r="K22" s="71">
        <v>16388898.279269999</v>
      </c>
      <c r="L22" s="248">
        <v>0.99210914301315178</v>
      </c>
      <c r="M22" s="344"/>
    </row>
    <row r="23" spans="1:14" s="19" customFormat="1" ht="15" customHeight="1">
      <c r="A23" s="47"/>
      <c r="B23" s="344"/>
      <c r="C23" s="344"/>
      <c r="D23" s="344"/>
      <c r="E23" s="344"/>
      <c r="F23" s="344"/>
      <c r="G23" s="344"/>
      <c r="H23" s="344"/>
      <c r="I23" s="344"/>
      <c r="J23" s="344"/>
      <c r="K23" s="344"/>
      <c r="L23" s="344"/>
      <c r="M23" s="344"/>
    </row>
    <row r="24" spans="1:14" s="45" customFormat="1" ht="15" customHeight="1">
      <c r="A24" s="434" t="s">
        <v>441</v>
      </c>
      <c r="B24" s="460"/>
      <c r="C24" s="460"/>
      <c r="D24" s="460"/>
      <c r="E24" s="460"/>
      <c r="F24" s="460"/>
      <c r="G24" s="460"/>
      <c r="H24" s="460"/>
      <c r="I24" s="460"/>
      <c r="J24" s="460"/>
      <c r="K24" s="460"/>
      <c r="L24" s="460"/>
      <c r="M24" s="460"/>
    </row>
    <row r="25" spans="1:14" s="19" customFormat="1" ht="15" customHeight="1">
      <c r="A25" s="47" t="s">
        <v>59</v>
      </c>
      <c r="B25" s="126">
        <v>33164</v>
      </c>
      <c r="C25" s="248">
        <v>2E-3</v>
      </c>
      <c r="D25" s="126">
        <v>12</v>
      </c>
      <c r="E25" s="126">
        <v>56016.253600000004</v>
      </c>
      <c r="F25" s="248">
        <v>3.5478008472233716E-3</v>
      </c>
      <c r="G25" s="126">
        <v>12</v>
      </c>
      <c r="H25" s="126">
        <v>39187.9421</v>
      </c>
      <c r="I25" s="248">
        <v>2.3000182275761862E-3</v>
      </c>
      <c r="J25" s="126">
        <v>12</v>
      </c>
      <c r="K25" s="126">
        <v>38692.848640000004</v>
      </c>
      <c r="L25" s="248">
        <v>2.3422885572194712E-3</v>
      </c>
      <c r="M25" s="126">
        <v>14</v>
      </c>
    </row>
    <row r="26" spans="1:14" s="19" customFormat="1" ht="15" customHeight="1">
      <c r="A26" s="47" t="s">
        <v>57</v>
      </c>
      <c r="B26" s="126">
        <v>31953</v>
      </c>
      <c r="C26" s="248">
        <v>2E-3</v>
      </c>
      <c r="D26" s="126">
        <v>13</v>
      </c>
      <c r="E26" s="126">
        <v>29703.61508</v>
      </c>
      <c r="F26" s="248">
        <v>1.8812845196491488E-3</v>
      </c>
      <c r="G26" s="126">
        <v>14</v>
      </c>
      <c r="H26" s="126">
        <v>32284.249309999999</v>
      </c>
      <c r="I26" s="248">
        <v>1.8948267731725037E-3</v>
      </c>
      <c r="J26" s="126">
        <v>13</v>
      </c>
      <c r="K26" s="126">
        <v>30218.385200000001</v>
      </c>
      <c r="L26" s="248">
        <v>1.8292831972686263E-3</v>
      </c>
      <c r="M26" s="126">
        <v>17</v>
      </c>
    </row>
    <row r="27" spans="1:14" s="45" customFormat="1" ht="15" customHeight="1">
      <c r="A27" s="49" t="s">
        <v>440</v>
      </c>
      <c r="B27" s="71">
        <v>65116</v>
      </c>
      <c r="C27" s="248">
        <v>4.0000000000000001E-3</v>
      </c>
      <c r="D27" s="344"/>
      <c r="E27" s="71">
        <v>85719.86868</v>
      </c>
      <c r="F27" s="248">
        <v>5.4290853668725204E-3</v>
      </c>
      <c r="G27" s="344"/>
      <c r="H27" s="71">
        <v>71472.191409999999</v>
      </c>
      <c r="I27" s="248">
        <v>4.1948450007486893E-3</v>
      </c>
      <c r="J27" s="344"/>
      <c r="K27" s="71">
        <v>68911.233840000001</v>
      </c>
      <c r="L27" s="248">
        <v>4.1715717544880968E-3</v>
      </c>
      <c r="M27" s="344"/>
    </row>
    <row r="28" spans="1:14" s="19" customFormat="1" ht="15" customHeight="1">
      <c r="A28" s="47"/>
      <c r="B28" s="344"/>
      <c r="C28" s="344"/>
      <c r="D28" s="344"/>
      <c r="E28" s="344"/>
      <c r="F28" s="344"/>
      <c r="G28" s="344"/>
      <c r="H28" s="344"/>
      <c r="I28" s="344"/>
      <c r="J28" s="344"/>
      <c r="K28" s="344"/>
      <c r="L28" s="344"/>
      <c r="M28" s="344"/>
    </row>
    <row r="29" spans="1:14" s="45" customFormat="1" ht="15" customHeight="1">
      <c r="A29" s="434" t="s">
        <v>1032</v>
      </c>
      <c r="B29" s="460"/>
      <c r="C29" s="460"/>
      <c r="D29" s="460"/>
      <c r="E29" s="460"/>
      <c r="F29" s="460"/>
      <c r="G29" s="460"/>
      <c r="H29" s="460"/>
      <c r="I29" s="460"/>
      <c r="J29" s="460"/>
      <c r="K29" s="460"/>
      <c r="L29" s="460"/>
      <c r="M29" s="460"/>
    </row>
    <row r="30" spans="1:14" s="19" customFormat="1" ht="15" customHeight="1">
      <c r="A30" s="47" t="s">
        <v>62</v>
      </c>
      <c r="B30" s="126">
        <v>2329</v>
      </c>
      <c r="C30" s="248">
        <v>1E-4</v>
      </c>
      <c r="D30" s="126">
        <v>16</v>
      </c>
      <c r="E30" s="126">
        <v>2265.47982</v>
      </c>
      <c r="F30" s="248">
        <v>1.4348462648282946E-4</v>
      </c>
      <c r="G30" s="126">
        <v>17</v>
      </c>
      <c r="H30" s="126">
        <v>1996.8187700000001</v>
      </c>
      <c r="I30" s="248">
        <v>1.1719726329202319E-4</v>
      </c>
      <c r="J30" s="126">
        <v>18</v>
      </c>
      <c r="K30" s="564">
        <v>1993.5455099999999</v>
      </c>
      <c r="L30" s="248">
        <v>1.2068015151363263E-4</v>
      </c>
      <c r="M30" s="126">
        <v>22</v>
      </c>
      <c r="N30" s="708"/>
    </row>
    <row r="31" spans="1:14" s="19" customFormat="1" ht="15" customHeight="1">
      <c r="A31" s="47" t="s">
        <v>64</v>
      </c>
      <c r="B31" s="126" t="s">
        <v>1023</v>
      </c>
      <c r="C31" s="126" t="s">
        <v>1023</v>
      </c>
      <c r="D31" s="126" t="s">
        <v>1023</v>
      </c>
      <c r="E31" s="126">
        <v>1194.7472600000001</v>
      </c>
      <c r="F31" s="126">
        <v>7.5669561401118081E-5</v>
      </c>
      <c r="G31" s="126">
        <v>18</v>
      </c>
      <c r="H31" s="126">
        <v>30999.52794</v>
      </c>
      <c r="I31" s="126">
        <v>1.8194239219378979E-3</v>
      </c>
      <c r="J31" s="126">
        <v>14</v>
      </c>
      <c r="K31" s="564">
        <v>30909.46329</v>
      </c>
      <c r="L31" s="636">
        <v>1.8711179124484927E-3</v>
      </c>
      <c r="M31" s="564">
        <v>16</v>
      </c>
      <c r="N31" s="708"/>
    </row>
    <row r="32" spans="1:14" s="45" customFormat="1" ht="15" customHeight="1">
      <c r="A32" s="49" t="s">
        <v>440</v>
      </c>
      <c r="B32" s="71">
        <v>2329</v>
      </c>
      <c r="C32" s="248">
        <v>1E-4</v>
      </c>
      <c r="D32" s="344"/>
      <c r="E32" s="71">
        <v>3460.2270800000001</v>
      </c>
      <c r="F32" s="248">
        <v>2.1915418788394755E-4</v>
      </c>
      <c r="G32" s="344"/>
      <c r="H32" s="71">
        <v>32996.346709999998</v>
      </c>
      <c r="I32" s="248">
        <v>1.9366211852299205E-3</v>
      </c>
      <c r="J32" s="344"/>
      <c r="K32" s="71">
        <v>32903.008799999996</v>
      </c>
      <c r="L32" s="248">
        <v>1.991798063962125E-3</v>
      </c>
      <c r="M32" s="637"/>
    </row>
    <row r="33" spans="1:13" s="19" customFormat="1" ht="15" customHeight="1">
      <c r="A33" s="47"/>
      <c r="B33" s="344"/>
      <c r="C33" s="344"/>
      <c r="D33" s="344"/>
      <c r="E33" s="344"/>
      <c r="F33" s="344"/>
      <c r="G33" s="344"/>
      <c r="H33" s="344"/>
      <c r="I33" s="344"/>
      <c r="J33" s="344"/>
      <c r="K33" s="344"/>
      <c r="L33" s="344"/>
      <c r="M33" s="344"/>
    </row>
    <row r="34" spans="1:13" s="45" customFormat="1" ht="15" customHeight="1">
      <c r="A34" s="434" t="s">
        <v>1033</v>
      </c>
      <c r="B34" s="460"/>
      <c r="C34" s="460"/>
      <c r="D34" s="460"/>
      <c r="E34" s="460"/>
      <c r="F34" s="460"/>
      <c r="G34" s="460"/>
      <c r="H34" s="460"/>
      <c r="I34" s="460"/>
      <c r="J34" s="460"/>
      <c r="K34" s="460"/>
      <c r="L34" s="460"/>
      <c r="M34" s="460"/>
    </row>
    <row r="35" spans="1:13" s="19" customFormat="1" ht="15" customHeight="1">
      <c r="A35" s="47" t="s">
        <v>67</v>
      </c>
      <c r="B35" s="126">
        <v>8908</v>
      </c>
      <c r="C35" s="248">
        <v>5.0000000000000001E-4</v>
      </c>
      <c r="D35" s="126">
        <v>15</v>
      </c>
      <c r="E35" s="126">
        <v>14227.542230000001</v>
      </c>
      <c r="F35" s="248">
        <v>9.0110428908620008E-4</v>
      </c>
      <c r="G35" s="126">
        <v>16</v>
      </c>
      <c r="H35" s="126">
        <v>13148.910749999999</v>
      </c>
      <c r="I35" s="248">
        <v>7.7173571198505106E-4</v>
      </c>
      <c r="J35" s="126">
        <v>17</v>
      </c>
      <c r="K35" s="126">
        <v>12840.724829999999</v>
      </c>
      <c r="L35" s="248">
        <v>7.7731890757250103E-4</v>
      </c>
      <c r="M35" s="126">
        <v>21</v>
      </c>
    </row>
    <row r="36" spans="1:13" s="45" customFormat="1" ht="15" customHeight="1">
      <c r="A36" s="49" t="s">
        <v>440</v>
      </c>
      <c r="B36" s="71">
        <v>8908</v>
      </c>
      <c r="C36" s="248">
        <v>5.0000000000000001E-4</v>
      </c>
      <c r="D36" s="344"/>
      <c r="E36" s="71">
        <v>14227.542230000001</v>
      </c>
      <c r="F36" s="248">
        <v>9.0110428908620008E-4</v>
      </c>
      <c r="G36" s="344"/>
      <c r="H36" s="71">
        <v>13148.910749999999</v>
      </c>
      <c r="I36" s="248">
        <v>7.7173571198505095E-4</v>
      </c>
      <c r="J36" s="344"/>
      <c r="K36" s="71">
        <v>12840.724829999999</v>
      </c>
      <c r="L36" s="248">
        <v>7.7731890757250103E-4</v>
      </c>
      <c r="M36" s="637"/>
    </row>
    <row r="37" spans="1:13" s="45" customFormat="1" ht="15" customHeight="1">
      <c r="A37" s="49"/>
      <c r="B37" s="126"/>
      <c r="C37" s="248"/>
      <c r="D37" s="344"/>
      <c r="E37" s="126"/>
      <c r="F37" s="248"/>
      <c r="G37" s="344"/>
      <c r="H37" s="126"/>
      <c r="I37" s="248"/>
      <c r="J37" s="344"/>
      <c r="K37" s="126"/>
      <c r="L37" s="248"/>
      <c r="M37" s="344"/>
    </row>
    <row r="38" spans="1:13" s="45" customFormat="1" ht="15" customHeight="1">
      <c r="A38" s="434" t="s">
        <v>446</v>
      </c>
      <c r="B38" s="460"/>
      <c r="C38" s="460"/>
      <c r="D38" s="460"/>
      <c r="E38" s="460"/>
      <c r="F38" s="460"/>
      <c r="G38" s="460"/>
      <c r="H38" s="460"/>
      <c r="I38" s="460"/>
      <c r="J38" s="460"/>
      <c r="K38" s="460"/>
      <c r="L38" s="460"/>
      <c r="M38" s="460"/>
    </row>
    <row r="39" spans="1:13" s="19" customFormat="1" ht="15" customHeight="1">
      <c r="A39" s="47" t="s">
        <v>113</v>
      </c>
      <c r="B39" s="126">
        <v>905</v>
      </c>
      <c r="C39" s="248">
        <v>1E-4</v>
      </c>
      <c r="D39" s="126">
        <v>17</v>
      </c>
      <c r="E39" s="126">
        <v>14896.94081</v>
      </c>
      <c r="F39" s="248">
        <v>9.4350078468572233E-4</v>
      </c>
      <c r="G39" s="126">
        <v>15</v>
      </c>
      <c r="H39" s="126">
        <v>15386.93685</v>
      </c>
      <c r="I39" s="248">
        <v>9.0308991299555138E-4</v>
      </c>
      <c r="J39" s="126">
        <v>16</v>
      </c>
      <c r="K39" s="126">
        <v>15386.93685</v>
      </c>
      <c r="L39" s="248">
        <v>9.3145496858443788E-4</v>
      </c>
      <c r="M39" s="126">
        <v>19</v>
      </c>
    </row>
    <row r="40" spans="1:13" s="19" customFormat="1" ht="15" customHeight="1">
      <c r="A40" s="47" t="s">
        <v>103</v>
      </c>
      <c r="B40" s="126" t="s">
        <v>1023</v>
      </c>
      <c r="C40" s="126" t="s">
        <v>1023</v>
      </c>
      <c r="D40" s="126" t="s">
        <v>1023</v>
      </c>
      <c r="E40" s="126" t="s">
        <v>1023</v>
      </c>
      <c r="F40" s="126" t="s">
        <v>1023</v>
      </c>
      <c r="G40" s="126" t="s">
        <v>1023</v>
      </c>
      <c r="H40" s="126">
        <v>309.12953999999996</v>
      </c>
      <c r="I40" s="248">
        <v>1.8143427252900877E-5</v>
      </c>
      <c r="J40" s="126">
        <v>19</v>
      </c>
      <c r="K40" s="126">
        <v>309.12953999999996</v>
      </c>
      <c r="L40" s="248">
        <v>1.8713292241088369E-5</v>
      </c>
      <c r="M40" s="126">
        <v>23</v>
      </c>
    </row>
    <row r="41" spans="1:13" s="19" customFormat="1" ht="15" customHeight="1">
      <c r="A41" s="49" t="s">
        <v>440</v>
      </c>
      <c r="B41" s="71">
        <v>905</v>
      </c>
      <c r="C41" s="248">
        <v>1E-4</v>
      </c>
      <c r="D41" s="126"/>
      <c r="E41" s="71">
        <v>14896.94081</v>
      </c>
      <c r="F41" s="248">
        <v>9.4350078468572233E-4</v>
      </c>
      <c r="G41" s="126"/>
      <c r="H41" s="71">
        <v>15696.06639</v>
      </c>
      <c r="I41" s="248">
        <v>9.2123334024845206E-4</v>
      </c>
      <c r="J41" s="126"/>
      <c r="K41" s="71">
        <v>15696.06639</v>
      </c>
      <c r="L41" s="248">
        <v>9.5016826082552626E-4</v>
      </c>
      <c r="M41" s="126"/>
    </row>
    <row r="42" spans="1:13" s="45" customFormat="1" ht="15" customHeight="1">
      <c r="A42" s="49"/>
      <c r="B42" s="126"/>
      <c r="C42" s="248"/>
      <c r="D42" s="344"/>
      <c r="E42" s="126"/>
      <c r="F42" s="248"/>
      <c r="G42" s="344"/>
      <c r="H42" s="126"/>
      <c r="I42" s="248"/>
      <c r="J42" s="344"/>
      <c r="K42" s="126"/>
      <c r="L42" s="248"/>
      <c r="M42" s="344"/>
    </row>
    <row r="43" spans="1:13" s="45" customFormat="1" ht="15" customHeight="1">
      <c r="A43" s="434" t="s">
        <v>159</v>
      </c>
      <c r="B43" s="453">
        <v>16324979</v>
      </c>
      <c r="C43" s="452">
        <v>1</v>
      </c>
      <c r="D43" s="460"/>
      <c r="E43" s="453">
        <v>15789007.335020006</v>
      </c>
      <c r="F43" s="452">
        <v>1</v>
      </c>
      <c r="G43" s="460"/>
      <c r="H43" s="453">
        <v>17038100.668140005</v>
      </c>
      <c r="I43" s="452">
        <v>0.99999999999999989</v>
      </c>
      <c r="J43" s="460"/>
      <c r="K43" s="453">
        <v>16519249.313129999</v>
      </c>
      <c r="L43" s="660">
        <v>1</v>
      </c>
      <c r="M43" s="460"/>
    </row>
    <row r="44" spans="1:13" s="14" customFormat="1" ht="15" customHeight="1" thickBot="1">
      <c r="A44" s="118"/>
      <c r="B44" s="118"/>
      <c r="C44" s="118"/>
      <c r="D44" s="118"/>
      <c r="E44" s="185"/>
      <c r="F44" s="118"/>
      <c r="G44" s="118"/>
      <c r="H44" s="185"/>
      <c r="I44" s="118"/>
      <c r="J44" s="118"/>
      <c r="K44" s="185"/>
      <c r="L44" s="118"/>
      <c r="M44" s="118"/>
    </row>
    <row r="45" spans="1:13" s="31" customFormat="1" ht="15" customHeight="1" thickTop="1">
      <c r="A45" s="703" t="s">
        <v>1034</v>
      </c>
      <c r="B45" s="703"/>
      <c r="C45" s="703"/>
      <c r="D45" s="703"/>
      <c r="E45" s="71"/>
      <c r="F45" s="307"/>
      <c r="G45" s="71"/>
      <c r="H45" s="71"/>
      <c r="I45" s="307"/>
      <c r="J45" s="71"/>
      <c r="K45" s="71"/>
      <c r="L45" s="307"/>
      <c r="M45" s="71"/>
    </row>
    <row r="46" spans="1:13" s="31" customFormat="1" ht="15" customHeight="1">
      <c r="A46" s="703"/>
      <c r="B46" s="703"/>
      <c r="C46" s="703"/>
      <c r="D46" s="703"/>
      <c r="E46" s="71"/>
      <c r="F46" s="307"/>
      <c r="G46" s="71"/>
      <c r="H46" s="71"/>
      <c r="I46" s="307"/>
      <c r="J46" s="71"/>
      <c r="K46" s="71"/>
      <c r="L46" s="307"/>
      <c r="M46" s="71"/>
    </row>
    <row r="47" spans="1:13" s="31" customFormat="1" ht="15" customHeight="1">
      <c r="A47" s="47"/>
      <c r="B47" s="47"/>
      <c r="C47" s="47"/>
      <c r="D47" s="47"/>
      <c r="E47" s="71"/>
      <c r="F47" s="307"/>
      <c r="G47" s="71"/>
      <c r="H47" s="71"/>
      <c r="I47" s="307"/>
      <c r="J47" s="71"/>
      <c r="K47" s="71"/>
      <c r="L47" s="307"/>
      <c r="M47" s="71"/>
    </row>
  </sheetData>
  <mergeCells count="7">
    <mergeCell ref="A1:M1"/>
    <mergeCell ref="A2:M2"/>
    <mergeCell ref="A3:M3"/>
    <mergeCell ref="B5:D5"/>
    <mergeCell ref="E5:G5"/>
    <mergeCell ref="H5:J5"/>
    <mergeCell ref="K5:M5"/>
  </mergeCells>
  <pageMargins left="0.94" right="0.65" top="0.52" bottom="0.32" header="0.5" footer="0.25"/>
  <pageSetup scale="33"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80"/>
  <sheetViews>
    <sheetView zoomScaleNormal="100" workbookViewId="0">
      <selection activeCell="A3" sqref="A3:E3"/>
    </sheetView>
  </sheetViews>
  <sheetFormatPr defaultRowHeight="12.75"/>
  <cols>
    <col min="1" max="1" width="94" style="33" bestFit="1" customWidth="1"/>
    <col min="2" max="3" width="8.140625" style="32" bestFit="1" customWidth="1"/>
    <col min="4" max="5" width="9.7109375" style="32" bestFit="1" customWidth="1"/>
    <col min="6" max="251" width="9.140625" style="623"/>
    <col min="252" max="252" width="94" style="623" bestFit="1" customWidth="1"/>
    <col min="253" max="256" width="10.7109375" style="623" customWidth="1"/>
    <col min="257" max="507" width="9.140625" style="623"/>
    <col min="508" max="508" width="94" style="623" bestFit="1" customWidth="1"/>
    <col min="509" max="512" width="10.7109375" style="623" customWidth="1"/>
    <col min="513" max="763" width="9.140625" style="623"/>
    <col min="764" max="764" width="94" style="623" bestFit="1" customWidth="1"/>
    <col min="765" max="768" width="10.7109375" style="623" customWidth="1"/>
    <col min="769" max="1019" width="9.140625" style="623"/>
    <col min="1020" max="1020" width="94" style="623" bestFit="1" customWidth="1"/>
    <col min="1021" max="1024" width="10.7109375" style="623" customWidth="1"/>
    <col min="1025" max="1275" width="9.140625" style="623"/>
    <col min="1276" max="1276" width="94" style="623" bestFit="1" customWidth="1"/>
    <col min="1277" max="1280" width="10.7109375" style="623" customWidth="1"/>
    <col min="1281" max="1531" width="9.140625" style="623"/>
    <col min="1532" max="1532" width="94" style="623" bestFit="1" customWidth="1"/>
    <col min="1533" max="1536" width="10.7109375" style="623" customWidth="1"/>
    <col min="1537" max="1787" width="9.140625" style="623"/>
    <col min="1788" max="1788" width="94" style="623" bestFit="1" customWidth="1"/>
    <col min="1789" max="1792" width="10.7109375" style="623" customWidth="1"/>
    <col min="1793" max="2043" width="9.140625" style="623"/>
    <col min="2044" max="2044" width="94" style="623" bestFit="1" customWidth="1"/>
    <col min="2045" max="2048" width="10.7109375" style="623" customWidth="1"/>
    <col min="2049" max="2299" width="9.140625" style="623"/>
    <col min="2300" max="2300" width="94" style="623" bestFit="1" customWidth="1"/>
    <col min="2301" max="2304" width="10.7109375" style="623" customWidth="1"/>
    <col min="2305" max="2555" width="9.140625" style="623"/>
    <col min="2556" max="2556" width="94" style="623" bestFit="1" customWidth="1"/>
    <col min="2557" max="2560" width="10.7109375" style="623" customWidth="1"/>
    <col min="2561" max="2811" width="9.140625" style="623"/>
    <col min="2812" max="2812" width="94" style="623" bestFit="1" customWidth="1"/>
    <col min="2813" max="2816" width="10.7109375" style="623" customWidth="1"/>
    <col min="2817" max="3067" width="9.140625" style="623"/>
    <col min="3068" max="3068" width="94" style="623" bestFit="1" customWidth="1"/>
    <col min="3069" max="3072" width="10.7109375" style="623" customWidth="1"/>
    <col min="3073" max="3323" width="9.140625" style="623"/>
    <col min="3324" max="3324" width="94" style="623" bestFit="1" customWidth="1"/>
    <col min="3325" max="3328" width="10.7109375" style="623" customWidth="1"/>
    <col min="3329" max="3579" width="9.140625" style="623"/>
    <col min="3580" max="3580" width="94" style="623" bestFit="1" customWidth="1"/>
    <col min="3581" max="3584" width="10.7109375" style="623" customWidth="1"/>
    <col min="3585" max="3835" width="9.140625" style="623"/>
    <col min="3836" max="3836" width="94" style="623" bestFit="1" customWidth="1"/>
    <col min="3837" max="3840" width="10.7109375" style="623" customWidth="1"/>
    <col min="3841" max="4091" width="9.140625" style="623"/>
    <col min="4092" max="4092" width="94" style="623" bestFit="1" customWidth="1"/>
    <col min="4093" max="4096" width="10.7109375" style="623" customWidth="1"/>
    <col min="4097" max="4347" width="9.140625" style="623"/>
    <col min="4348" max="4348" width="94" style="623" bestFit="1" customWidth="1"/>
    <col min="4349" max="4352" width="10.7109375" style="623" customWidth="1"/>
    <col min="4353" max="4603" width="9.140625" style="623"/>
    <col min="4604" max="4604" width="94" style="623" bestFit="1" customWidth="1"/>
    <col min="4605" max="4608" width="10.7109375" style="623" customWidth="1"/>
    <col min="4609" max="4859" width="9.140625" style="623"/>
    <col min="4860" max="4860" width="94" style="623" bestFit="1" customWidth="1"/>
    <col min="4861" max="4864" width="10.7109375" style="623" customWidth="1"/>
    <col min="4865" max="5115" width="9.140625" style="623"/>
    <col min="5116" max="5116" width="94" style="623" bestFit="1" customWidth="1"/>
    <col min="5117" max="5120" width="10.7109375" style="623" customWidth="1"/>
    <col min="5121" max="5371" width="9.140625" style="623"/>
    <col min="5372" max="5372" width="94" style="623" bestFit="1" customWidth="1"/>
    <col min="5373" max="5376" width="10.7109375" style="623" customWidth="1"/>
    <col min="5377" max="5627" width="9.140625" style="623"/>
    <col min="5628" max="5628" width="94" style="623" bestFit="1" customWidth="1"/>
    <col min="5629" max="5632" width="10.7109375" style="623" customWidth="1"/>
    <col min="5633" max="5883" width="9.140625" style="623"/>
    <col min="5884" max="5884" width="94" style="623" bestFit="1" customWidth="1"/>
    <col min="5885" max="5888" width="10.7109375" style="623" customWidth="1"/>
    <col min="5889" max="6139" width="9.140625" style="623"/>
    <col min="6140" max="6140" width="94" style="623" bestFit="1" customWidth="1"/>
    <col min="6141" max="6144" width="10.7109375" style="623" customWidth="1"/>
    <col min="6145" max="6395" width="9.140625" style="623"/>
    <col min="6396" max="6396" width="94" style="623" bestFit="1" customWidth="1"/>
    <col min="6397" max="6400" width="10.7109375" style="623" customWidth="1"/>
    <col min="6401" max="6651" width="9.140625" style="623"/>
    <col min="6652" max="6652" width="94" style="623" bestFit="1" customWidth="1"/>
    <col min="6653" max="6656" width="10.7109375" style="623" customWidth="1"/>
    <col min="6657" max="6907" width="9.140625" style="623"/>
    <col min="6908" max="6908" width="94" style="623" bestFit="1" customWidth="1"/>
    <col min="6909" max="6912" width="10.7109375" style="623" customWidth="1"/>
    <col min="6913" max="7163" width="9.140625" style="623"/>
    <col min="7164" max="7164" width="94" style="623" bestFit="1" customWidth="1"/>
    <col min="7165" max="7168" width="10.7109375" style="623" customWidth="1"/>
    <col min="7169" max="7419" width="9.140625" style="623"/>
    <col min="7420" max="7420" width="94" style="623" bestFit="1" customWidth="1"/>
    <col min="7421" max="7424" width="10.7109375" style="623" customWidth="1"/>
    <col min="7425" max="7675" width="9.140625" style="623"/>
    <col min="7676" max="7676" width="94" style="623" bestFit="1" customWidth="1"/>
    <col min="7677" max="7680" width="10.7109375" style="623" customWidth="1"/>
    <col min="7681" max="7931" width="9.140625" style="623"/>
    <col min="7932" max="7932" width="94" style="623" bestFit="1" customWidth="1"/>
    <col min="7933" max="7936" width="10.7109375" style="623" customWidth="1"/>
    <col min="7937" max="8187" width="9.140625" style="623"/>
    <col min="8188" max="8188" width="94" style="623" bestFit="1" customWidth="1"/>
    <col min="8189" max="8192" width="10.7109375" style="623" customWidth="1"/>
    <col min="8193" max="8443" width="9.140625" style="623"/>
    <col min="8444" max="8444" width="94" style="623" bestFit="1" customWidth="1"/>
    <col min="8445" max="8448" width="10.7109375" style="623" customWidth="1"/>
    <col min="8449" max="8699" width="9.140625" style="623"/>
    <col min="8700" max="8700" width="94" style="623" bestFit="1" customWidth="1"/>
    <col min="8701" max="8704" width="10.7109375" style="623" customWidth="1"/>
    <col min="8705" max="8955" width="9.140625" style="623"/>
    <col min="8956" max="8956" width="94" style="623" bestFit="1" customWidth="1"/>
    <col min="8957" max="8960" width="10.7109375" style="623" customWidth="1"/>
    <col min="8961" max="9211" width="9.140625" style="623"/>
    <col min="9212" max="9212" width="94" style="623" bestFit="1" customWidth="1"/>
    <col min="9213" max="9216" width="10.7109375" style="623" customWidth="1"/>
    <col min="9217" max="9467" width="9.140625" style="623"/>
    <col min="9468" max="9468" width="94" style="623" bestFit="1" customWidth="1"/>
    <col min="9469" max="9472" width="10.7109375" style="623" customWidth="1"/>
    <col min="9473" max="9723" width="9.140625" style="623"/>
    <col min="9724" max="9724" width="94" style="623" bestFit="1" customWidth="1"/>
    <col min="9725" max="9728" width="10.7109375" style="623" customWidth="1"/>
    <col min="9729" max="9979" width="9.140625" style="623"/>
    <col min="9980" max="9980" width="94" style="623" bestFit="1" customWidth="1"/>
    <col min="9981" max="9984" width="10.7109375" style="623" customWidth="1"/>
    <col min="9985" max="10235" width="9.140625" style="623"/>
    <col min="10236" max="10236" width="94" style="623" bestFit="1" customWidth="1"/>
    <col min="10237" max="10240" width="10.7109375" style="623" customWidth="1"/>
    <col min="10241" max="10491" width="9.140625" style="623"/>
    <col min="10492" max="10492" width="94" style="623" bestFit="1" customWidth="1"/>
    <col min="10493" max="10496" width="10.7109375" style="623" customWidth="1"/>
    <col min="10497" max="10747" width="9.140625" style="623"/>
    <col min="10748" max="10748" width="94" style="623" bestFit="1" customWidth="1"/>
    <col min="10749" max="10752" width="10.7109375" style="623" customWidth="1"/>
    <col min="10753" max="11003" width="9.140625" style="623"/>
    <col min="11004" max="11004" width="94" style="623" bestFit="1" customWidth="1"/>
    <col min="11005" max="11008" width="10.7109375" style="623" customWidth="1"/>
    <col min="11009" max="11259" width="9.140625" style="623"/>
    <col min="11260" max="11260" width="94" style="623" bestFit="1" customWidth="1"/>
    <col min="11261" max="11264" width="10.7109375" style="623" customWidth="1"/>
    <col min="11265" max="11515" width="9.140625" style="623"/>
    <col min="11516" max="11516" width="94" style="623" bestFit="1" customWidth="1"/>
    <col min="11517" max="11520" width="10.7109375" style="623" customWidth="1"/>
    <col min="11521" max="11771" width="9.140625" style="623"/>
    <col min="11772" max="11772" width="94" style="623" bestFit="1" customWidth="1"/>
    <col min="11773" max="11776" width="10.7109375" style="623" customWidth="1"/>
    <col min="11777" max="12027" width="9.140625" style="623"/>
    <col min="12028" max="12028" width="94" style="623" bestFit="1" customWidth="1"/>
    <col min="12029" max="12032" width="10.7109375" style="623" customWidth="1"/>
    <col min="12033" max="12283" width="9.140625" style="623"/>
    <col min="12284" max="12284" width="94" style="623" bestFit="1" customWidth="1"/>
    <col min="12285" max="12288" width="10.7109375" style="623" customWidth="1"/>
    <col min="12289" max="12539" width="9.140625" style="623"/>
    <col min="12540" max="12540" width="94" style="623" bestFit="1" customWidth="1"/>
    <col min="12541" max="12544" width="10.7109375" style="623" customWidth="1"/>
    <col min="12545" max="12795" width="9.140625" style="623"/>
    <col min="12796" max="12796" width="94" style="623" bestFit="1" customWidth="1"/>
    <col min="12797" max="12800" width="10.7109375" style="623" customWidth="1"/>
    <col min="12801" max="13051" width="9.140625" style="623"/>
    <col min="13052" max="13052" width="94" style="623" bestFit="1" customWidth="1"/>
    <col min="13053" max="13056" width="10.7109375" style="623" customWidth="1"/>
    <col min="13057" max="13307" width="9.140625" style="623"/>
    <col min="13308" max="13308" width="94" style="623" bestFit="1" customWidth="1"/>
    <col min="13309" max="13312" width="10.7109375" style="623" customWidth="1"/>
    <col min="13313" max="13563" width="9.140625" style="623"/>
    <col min="13564" max="13564" width="94" style="623" bestFit="1" customWidth="1"/>
    <col min="13565" max="13568" width="10.7109375" style="623" customWidth="1"/>
    <col min="13569" max="13819" width="9.140625" style="623"/>
    <col min="13820" max="13820" width="94" style="623" bestFit="1" customWidth="1"/>
    <col min="13821" max="13824" width="10.7109375" style="623" customWidth="1"/>
    <col min="13825" max="14075" width="9.140625" style="623"/>
    <col min="14076" max="14076" width="94" style="623" bestFit="1" customWidth="1"/>
    <col min="14077" max="14080" width="10.7109375" style="623" customWidth="1"/>
    <col min="14081" max="14331" width="9.140625" style="623"/>
    <col min="14332" max="14332" width="94" style="623" bestFit="1" customWidth="1"/>
    <col min="14333" max="14336" width="10.7109375" style="623" customWidth="1"/>
    <col min="14337" max="14587" width="9.140625" style="623"/>
    <col min="14588" max="14588" width="94" style="623" bestFit="1" customWidth="1"/>
    <col min="14589" max="14592" width="10.7109375" style="623" customWidth="1"/>
    <col min="14593" max="14843" width="9.140625" style="623"/>
    <col min="14844" max="14844" width="94" style="623" bestFit="1" customWidth="1"/>
    <col min="14845" max="14848" width="10.7109375" style="623" customWidth="1"/>
    <col min="14849" max="15099" width="9.140625" style="623"/>
    <col min="15100" max="15100" width="94" style="623" bestFit="1" customWidth="1"/>
    <col min="15101" max="15104" width="10.7109375" style="623" customWidth="1"/>
    <col min="15105" max="15355" width="9.140625" style="623"/>
    <col min="15356" max="15356" width="94" style="623" bestFit="1" customWidth="1"/>
    <col min="15357" max="15360" width="10.7109375" style="623" customWidth="1"/>
    <col min="15361" max="15611" width="9.140625" style="623"/>
    <col min="15612" max="15612" width="94" style="623" bestFit="1" customWidth="1"/>
    <col min="15613" max="15616" width="10.7109375" style="623" customWidth="1"/>
    <col min="15617" max="15867" width="9.140625" style="623"/>
    <col min="15868" max="15868" width="94" style="623" bestFit="1" customWidth="1"/>
    <col min="15869" max="15872" width="10.7109375" style="623" customWidth="1"/>
    <col min="15873" max="16123" width="9.140625" style="623"/>
    <col min="16124" max="16124" width="94" style="623" bestFit="1" customWidth="1"/>
    <col min="16125" max="16128" width="10.7109375" style="623" customWidth="1"/>
    <col min="16129" max="16384" width="9.140625" style="623"/>
  </cols>
  <sheetData>
    <row r="1" spans="1:5" s="354" customFormat="1" ht="30" customHeight="1">
      <c r="A1" s="742" t="s">
        <v>1035</v>
      </c>
      <c r="B1" s="742"/>
      <c r="C1" s="742"/>
      <c r="D1" s="742"/>
      <c r="E1" s="742"/>
    </row>
    <row r="2" spans="1:5" s="354" customFormat="1" ht="15" customHeight="1">
      <c r="A2" s="743" t="s">
        <v>519</v>
      </c>
      <c r="B2" s="743"/>
      <c r="C2" s="743"/>
      <c r="D2" s="743"/>
      <c r="E2" s="807"/>
    </row>
    <row r="3" spans="1:5" s="354" customFormat="1" ht="15" customHeight="1">
      <c r="A3" s="755" t="s">
        <v>1468</v>
      </c>
      <c r="B3" s="755"/>
      <c r="C3" s="755"/>
      <c r="D3" s="755"/>
      <c r="E3" s="755"/>
    </row>
    <row r="4" spans="1:5" s="355" customFormat="1" ht="30" customHeight="1">
      <c r="A4" s="744" t="s">
        <v>511</v>
      </c>
      <c r="B4" s="744"/>
      <c r="C4" s="744"/>
      <c r="D4" s="744"/>
      <c r="E4" s="744"/>
    </row>
    <row r="5" spans="1:5" ht="3.75" customHeight="1">
      <c r="A5" s="186"/>
      <c r="B5" s="356"/>
      <c r="C5" s="356"/>
      <c r="D5" s="356"/>
      <c r="E5" s="356"/>
    </row>
    <row r="6" spans="1:5" s="328" customFormat="1" ht="30" customHeight="1" thickBot="1">
      <c r="A6" s="366"/>
      <c r="B6" s="357" t="s">
        <v>126</v>
      </c>
      <c r="C6" s="357" t="s">
        <v>128</v>
      </c>
      <c r="D6" s="357" t="s">
        <v>130</v>
      </c>
      <c r="E6" s="358" t="s">
        <v>1207</v>
      </c>
    </row>
    <row r="7" spans="1:5" s="78" customFormat="1" ht="15" customHeight="1">
      <c r="A7" s="461" t="s">
        <v>160</v>
      </c>
      <c r="B7" s="462">
        <v>518685.77849</v>
      </c>
      <c r="C7" s="462">
        <v>224543.49479</v>
      </c>
      <c r="D7" s="462">
        <v>287312.14286999998</v>
      </c>
      <c r="E7" s="462">
        <v>1030541.4161499999</v>
      </c>
    </row>
    <row r="8" spans="1:5" s="78" customFormat="1" ht="15" customHeight="1">
      <c r="A8" s="49" t="s">
        <v>161</v>
      </c>
      <c r="B8" s="74">
        <v>19861.912949999998</v>
      </c>
      <c r="C8" s="74">
        <v>7969.2930299999998</v>
      </c>
      <c r="D8" s="74">
        <v>6728.95946</v>
      </c>
      <c r="E8" s="74">
        <v>34560.165439999997</v>
      </c>
    </row>
    <row r="9" spans="1:5" s="77" customFormat="1" ht="15" customHeight="1">
      <c r="A9" s="49" t="s">
        <v>170</v>
      </c>
      <c r="B9" s="74">
        <v>42978.326569999997</v>
      </c>
      <c r="C9" s="74">
        <v>7042.72696</v>
      </c>
      <c r="D9" s="74">
        <v>127.20691000000001</v>
      </c>
      <c r="E9" s="74">
        <v>50148.260439999998</v>
      </c>
    </row>
    <row r="10" spans="1:5" s="77" customFormat="1" ht="15" customHeight="1">
      <c r="A10" s="49" t="s">
        <v>179</v>
      </c>
      <c r="B10" s="74">
        <v>413079.85657999996</v>
      </c>
      <c r="C10" s="74">
        <v>201085.98286000002</v>
      </c>
      <c r="D10" s="74">
        <v>275217.3628</v>
      </c>
      <c r="E10" s="74">
        <v>889383.20224000001</v>
      </c>
    </row>
    <row r="11" spans="1:5" s="77" customFormat="1" ht="15" customHeight="1">
      <c r="A11" s="47" t="s">
        <v>181</v>
      </c>
      <c r="B11" s="74">
        <v>182011.81927000001</v>
      </c>
      <c r="C11" s="74">
        <v>98971.987930000003</v>
      </c>
      <c r="D11" s="74">
        <v>201932.48931999999</v>
      </c>
      <c r="E11" s="74">
        <v>482916.29652000003</v>
      </c>
    </row>
    <row r="12" spans="1:5" s="77" customFormat="1" ht="15" customHeight="1">
      <c r="A12" s="47" t="s">
        <v>1036</v>
      </c>
      <c r="B12" s="74">
        <v>206667.37369000001</v>
      </c>
      <c r="C12" s="74">
        <v>78965.75456999999</v>
      </c>
      <c r="D12" s="74">
        <v>58132.800860000003</v>
      </c>
      <c r="E12" s="74">
        <v>343765.92912000004</v>
      </c>
    </row>
    <row r="13" spans="1:5" s="77" customFormat="1" ht="15" customHeight="1">
      <c r="A13" s="47" t="s">
        <v>185</v>
      </c>
      <c r="B13" s="74">
        <v>0</v>
      </c>
      <c r="C13" s="74">
        <v>417.83269999999999</v>
      </c>
      <c r="D13" s="74">
        <v>1110.1812500000001</v>
      </c>
      <c r="E13" s="74">
        <v>1528.01395</v>
      </c>
    </row>
    <row r="14" spans="1:5" s="77" customFormat="1" ht="15" customHeight="1">
      <c r="A14" s="47" t="s">
        <v>1037</v>
      </c>
      <c r="B14" s="74">
        <v>3670.5851400000001</v>
      </c>
      <c r="C14" s="74">
        <v>839.89893999999993</v>
      </c>
      <c r="D14" s="74">
        <v>2046.2403200000001</v>
      </c>
      <c r="E14" s="74">
        <v>6556.7244000000001</v>
      </c>
    </row>
    <row r="15" spans="1:5" s="77" customFormat="1" ht="15" customHeight="1">
      <c r="A15" s="47" t="s">
        <v>189</v>
      </c>
      <c r="B15" s="74">
        <v>35.696930000000002</v>
      </c>
      <c r="C15" s="74">
        <v>1905.7609600000001</v>
      </c>
      <c r="D15" s="74">
        <v>78.296019999999999</v>
      </c>
      <c r="E15" s="74">
        <v>2019.7539100000001</v>
      </c>
    </row>
    <row r="16" spans="1:5" s="77" customFormat="1" ht="15" customHeight="1">
      <c r="A16" s="47" t="s">
        <v>1038</v>
      </c>
      <c r="B16" s="74">
        <v>3281.87221</v>
      </c>
      <c r="C16" s="74">
        <v>1191.57592</v>
      </c>
      <c r="D16" s="74">
        <v>363.24381</v>
      </c>
      <c r="E16" s="74">
        <v>4836.6919399999997</v>
      </c>
    </row>
    <row r="17" spans="1:5" s="77" customFormat="1" ht="15" customHeight="1">
      <c r="A17" s="47" t="s">
        <v>192</v>
      </c>
      <c r="B17" s="74">
        <v>36540.453310000004</v>
      </c>
      <c r="C17" s="74">
        <v>23219.576800000003</v>
      </c>
      <c r="D17" s="74">
        <v>13013.030339999999</v>
      </c>
      <c r="E17" s="74">
        <v>72773.060450000004</v>
      </c>
    </row>
    <row r="18" spans="1:5" s="77" customFormat="1" ht="15" customHeight="1">
      <c r="A18" s="47" t="s">
        <v>199</v>
      </c>
      <c r="B18" s="74">
        <v>-19127.94397</v>
      </c>
      <c r="C18" s="74">
        <v>-4426.4049599999998</v>
      </c>
      <c r="D18" s="74">
        <v>-1458.91912</v>
      </c>
      <c r="E18" s="74">
        <v>-25013.268049999999</v>
      </c>
    </row>
    <row r="19" spans="1:5" s="77" customFormat="1" ht="15" customHeight="1">
      <c r="A19" s="49" t="s">
        <v>205</v>
      </c>
      <c r="B19" s="74">
        <v>24338.149440000001</v>
      </c>
      <c r="C19" s="74">
        <v>6696.15445</v>
      </c>
      <c r="D19" s="74">
        <v>3250.4160099999999</v>
      </c>
      <c r="E19" s="74">
        <v>34284.719900000004</v>
      </c>
    </row>
    <row r="20" spans="1:5" s="77" customFormat="1" ht="15" customHeight="1">
      <c r="A20" s="49" t="s">
        <v>211</v>
      </c>
      <c r="B20" s="74">
        <v>14722.151539999999</v>
      </c>
      <c r="C20" s="74">
        <v>1542.4192600000001</v>
      </c>
      <c r="D20" s="74">
        <v>1770.2695900000001</v>
      </c>
      <c r="E20" s="74">
        <v>18034.840390000001</v>
      </c>
    </row>
    <row r="21" spans="1:5" s="77" customFormat="1" ht="15" customHeight="1">
      <c r="A21" s="49" t="s">
        <v>217</v>
      </c>
      <c r="B21" s="74">
        <v>23.126159999999999</v>
      </c>
      <c r="C21" s="74">
        <v>0</v>
      </c>
      <c r="D21" s="74">
        <v>0</v>
      </c>
      <c r="E21" s="74">
        <v>23.126159999999999</v>
      </c>
    </row>
    <row r="22" spans="1:5" s="77" customFormat="1" ht="15" customHeight="1">
      <c r="A22" s="49" t="s">
        <v>222</v>
      </c>
      <c r="B22" s="74">
        <v>3675.8668499999999</v>
      </c>
      <c r="C22" s="74">
        <v>142.10142999999999</v>
      </c>
      <c r="D22" s="74">
        <v>75.081800000000001</v>
      </c>
      <c r="E22" s="74">
        <v>3893.05008</v>
      </c>
    </row>
    <row r="23" spans="1:5" s="77" customFormat="1" ht="15" customHeight="1">
      <c r="A23" s="49" t="s">
        <v>232</v>
      </c>
      <c r="B23" s="74">
        <v>6.3883999999999999</v>
      </c>
      <c r="C23" s="74">
        <v>64.816800000000001</v>
      </c>
      <c r="D23" s="74">
        <v>142.84629999999999</v>
      </c>
      <c r="E23" s="74">
        <v>214.05149999999998</v>
      </c>
    </row>
    <row r="24" spans="1:5" s="78" customFormat="1" ht="15" customHeight="1" thickBot="1">
      <c r="A24" s="49" t="s">
        <v>238</v>
      </c>
      <c r="B24" s="74">
        <v>0</v>
      </c>
      <c r="C24" s="74">
        <v>0</v>
      </c>
      <c r="D24" s="74">
        <v>0</v>
      </c>
      <c r="E24" s="74">
        <v>0</v>
      </c>
    </row>
    <row r="25" spans="1:5" ht="15" customHeight="1">
      <c r="A25" s="360" t="s">
        <v>245</v>
      </c>
      <c r="B25" s="359">
        <v>478170.64053999999</v>
      </c>
      <c r="C25" s="359">
        <v>205662.68827000001</v>
      </c>
      <c r="D25" s="359">
        <v>248335.41675</v>
      </c>
      <c r="E25" s="462">
        <v>932168.74555999995</v>
      </c>
    </row>
    <row r="26" spans="1:5" ht="15" customHeight="1">
      <c r="A26" s="49" t="s">
        <v>246</v>
      </c>
      <c r="B26" s="74">
        <v>0</v>
      </c>
      <c r="C26" s="74">
        <v>0</v>
      </c>
      <c r="D26" s="74">
        <v>0</v>
      </c>
      <c r="E26" s="74">
        <v>0</v>
      </c>
    </row>
    <row r="27" spans="1:5" ht="15" customHeight="1">
      <c r="A27" s="47" t="s">
        <v>247</v>
      </c>
      <c r="B27" s="74">
        <v>0</v>
      </c>
      <c r="C27" s="74">
        <v>0</v>
      </c>
      <c r="D27" s="74">
        <v>0</v>
      </c>
      <c r="E27" s="74">
        <v>0</v>
      </c>
    </row>
    <row r="28" spans="1:5" ht="15" customHeight="1">
      <c r="A28" s="47" t="s">
        <v>250</v>
      </c>
      <c r="B28" s="74">
        <v>0</v>
      </c>
      <c r="C28" s="74">
        <v>0</v>
      </c>
      <c r="D28" s="74">
        <v>0</v>
      </c>
      <c r="E28" s="74">
        <v>0</v>
      </c>
    </row>
    <row r="29" spans="1:5" ht="15" customHeight="1">
      <c r="A29" s="47" t="s">
        <v>251</v>
      </c>
      <c r="B29" s="74">
        <v>0</v>
      </c>
      <c r="C29" s="74">
        <v>0</v>
      </c>
      <c r="D29" s="74">
        <v>0</v>
      </c>
      <c r="E29" s="74">
        <v>0</v>
      </c>
    </row>
    <row r="30" spans="1:5" ht="15" customHeight="1">
      <c r="A30" s="47" t="s">
        <v>260</v>
      </c>
      <c r="B30" s="74">
        <v>0</v>
      </c>
      <c r="C30" s="74">
        <v>0</v>
      </c>
      <c r="D30" s="74">
        <v>0</v>
      </c>
      <c r="E30" s="74">
        <v>0</v>
      </c>
    </row>
    <row r="31" spans="1:5" ht="15" customHeight="1">
      <c r="A31" s="47" t="s">
        <v>261</v>
      </c>
      <c r="B31" s="74">
        <v>0</v>
      </c>
      <c r="C31" s="74">
        <v>0</v>
      </c>
      <c r="D31" s="74">
        <v>0</v>
      </c>
      <c r="E31" s="74">
        <v>0</v>
      </c>
    </row>
    <row r="32" spans="1:5" ht="15" customHeight="1">
      <c r="A32" s="47" t="s">
        <v>262</v>
      </c>
      <c r="B32" s="74">
        <v>0</v>
      </c>
      <c r="C32" s="74">
        <v>0</v>
      </c>
      <c r="D32" s="74">
        <v>0</v>
      </c>
      <c r="E32" s="74">
        <v>0</v>
      </c>
    </row>
    <row r="33" spans="1:5" ht="15" customHeight="1">
      <c r="A33" s="49" t="s">
        <v>263</v>
      </c>
      <c r="B33" s="74">
        <v>0</v>
      </c>
      <c r="C33" s="74">
        <v>0</v>
      </c>
      <c r="D33" s="74">
        <v>0</v>
      </c>
      <c r="E33" s="74">
        <v>0</v>
      </c>
    </row>
    <row r="34" spans="1:5" ht="15" customHeight="1">
      <c r="A34" s="49" t="s">
        <v>264</v>
      </c>
      <c r="B34" s="74">
        <v>21475.847379999999</v>
      </c>
      <c r="C34" s="74">
        <v>133866.63477999999</v>
      </c>
      <c r="D34" s="74">
        <v>44008.538509999998</v>
      </c>
      <c r="E34" s="74">
        <v>199351.02067</v>
      </c>
    </row>
    <row r="35" spans="1:5" ht="15" customHeight="1">
      <c r="A35" s="49" t="s">
        <v>273</v>
      </c>
      <c r="B35" s="74">
        <v>10886.767119999999</v>
      </c>
      <c r="C35" s="74">
        <v>4944.6838499999994</v>
      </c>
      <c r="D35" s="74">
        <v>5648.5138999999999</v>
      </c>
      <c r="E35" s="74">
        <v>21479.964869999996</v>
      </c>
    </row>
    <row r="36" spans="1:5" ht="15" customHeight="1">
      <c r="A36" s="49" t="s">
        <v>276</v>
      </c>
      <c r="B36" s="74">
        <v>7943.7167399999998</v>
      </c>
      <c r="C36" s="74">
        <v>2460.3714300000001</v>
      </c>
      <c r="D36" s="74">
        <v>1985.32908</v>
      </c>
      <c r="E36" s="74">
        <v>12389.417249999999</v>
      </c>
    </row>
    <row r="37" spans="1:5" ht="15" customHeight="1">
      <c r="A37" s="49" t="s">
        <v>282</v>
      </c>
      <c r="B37" s="74">
        <v>437864.30930000002</v>
      </c>
      <c r="C37" s="74">
        <v>64390.998209999998</v>
      </c>
      <c r="D37" s="74">
        <v>190221.91902</v>
      </c>
      <c r="E37" s="74">
        <v>692477.22652999999</v>
      </c>
    </row>
    <row r="38" spans="1:5" s="78" customFormat="1" ht="15" customHeight="1">
      <c r="A38" s="49" t="s">
        <v>287</v>
      </c>
      <c r="B38" s="74">
        <v>0</v>
      </c>
      <c r="C38" s="74">
        <v>0</v>
      </c>
      <c r="D38" s="74">
        <v>6471.1162400000003</v>
      </c>
      <c r="E38" s="74">
        <v>6471.1162400000003</v>
      </c>
    </row>
    <row r="39" spans="1:5" s="78" customFormat="1" ht="15" customHeight="1" thickBot="1">
      <c r="A39" s="49" t="s">
        <v>454</v>
      </c>
      <c r="B39" s="74">
        <v>0</v>
      </c>
      <c r="C39" s="74">
        <v>0</v>
      </c>
      <c r="D39" s="74">
        <v>0</v>
      </c>
      <c r="E39" s="74">
        <v>0</v>
      </c>
    </row>
    <row r="40" spans="1:5" ht="15" customHeight="1">
      <c r="A40" s="360" t="s">
        <v>296</v>
      </c>
      <c r="B40" s="359">
        <v>40515.137950000004</v>
      </c>
      <c r="C40" s="359">
        <v>18880.806519999998</v>
      </c>
      <c r="D40" s="359">
        <v>38976.726130000003</v>
      </c>
      <c r="E40" s="462">
        <v>98372.670600000012</v>
      </c>
    </row>
    <row r="41" spans="1:5" ht="15" customHeight="1">
      <c r="A41" s="49" t="s">
        <v>297</v>
      </c>
      <c r="B41" s="74">
        <v>17000</v>
      </c>
      <c r="C41" s="74">
        <v>16637.400000000001</v>
      </c>
      <c r="D41" s="74">
        <v>14861.6</v>
      </c>
      <c r="E41" s="74">
        <v>48499</v>
      </c>
    </row>
    <row r="42" spans="1:5" ht="15" customHeight="1">
      <c r="A42" s="49" t="s">
        <v>301</v>
      </c>
      <c r="B42" s="74">
        <v>0</v>
      </c>
      <c r="C42" s="74">
        <v>0</v>
      </c>
      <c r="D42" s="74">
        <v>5247.9</v>
      </c>
      <c r="E42" s="74">
        <v>5247.9</v>
      </c>
    </row>
    <row r="43" spans="1:5" ht="15" customHeight="1">
      <c r="A43" s="49" t="s">
        <v>305</v>
      </c>
      <c r="B43" s="74">
        <v>0</v>
      </c>
      <c r="C43" s="74">
        <v>0</v>
      </c>
      <c r="D43" s="74">
        <v>0</v>
      </c>
      <c r="E43" s="74">
        <v>0</v>
      </c>
    </row>
    <row r="44" spans="1:5" ht="15" customHeight="1">
      <c r="A44" s="49" t="s">
        <v>307</v>
      </c>
      <c r="B44" s="74">
        <v>23417.963800000001</v>
      </c>
      <c r="C44" s="74">
        <v>1360.0036399999999</v>
      </c>
      <c r="D44" s="74">
        <v>15471.91747</v>
      </c>
      <c r="E44" s="74">
        <v>40249.884910000001</v>
      </c>
    </row>
    <row r="45" spans="1:5" ht="15" customHeight="1">
      <c r="A45" s="49" t="s">
        <v>311</v>
      </c>
      <c r="B45" s="74">
        <v>97.174149999999997</v>
      </c>
      <c r="C45" s="74">
        <v>883.40287999999998</v>
      </c>
      <c r="D45" s="74">
        <v>3395.3086600000001</v>
      </c>
      <c r="E45" s="74">
        <v>4375.8856900000001</v>
      </c>
    </row>
    <row r="46" spans="1:5" ht="15" customHeight="1">
      <c r="A46" s="47" t="s">
        <v>312</v>
      </c>
      <c r="B46" s="74">
        <v>6.5060000000000007E-2</v>
      </c>
      <c r="C46" s="74">
        <v>813.40688999999998</v>
      </c>
      <c r="D46" s="74">
        <v>3340.4627599999999</v>
      </c>
      <c r="E46" s="74">
        <v>4153.9347099999995</v>
      </c>
    </row>
    <row r="47" spans="1:5" s="78" customFormat="1" ht="15" customHeight="1" thickBot="1">
      <c r="A47" s="47" t="s">
        <v>313</v>
      </c>
      <c r="B47" s="74">
        <v>97.109089999999995</v>
      </c>
      <c r="C47" s="74">
        <v>69.995990000000006</v>
      </c>
      <c r="D47" s="74">
        <v>54.8459</v>
      </c>
      <c r="E47" s="74">
        <v>221.95097999999999</v>
      </c>
    </row>
    <row r="48" spans="1:5" ht="15" customHeight="1">
      <c r="A48" s="360" t="s">
        <v>314</v>
      </c>
      <c r="B48" s="359">
        <v>518685.77849</v>
      </c>
      <c r="C48" s="359">
        <v>224543.49479</v>
      </c>
      <c r="D48" s="359">
        <v>287312.14288</v>
      </c>
      <c r="E48" s="462">
        <v>1030541.41616</v>
      </c>
    </row>
    <row r="49" spans="1:5" ht="15" customHeight="1">
      <c r="A49" s="47" t="s">
        <v>315</v>
      </c>
      <c r="B49" s="74">
        <v>0</v>
      </c>
      <c r="C49" s="74">
        <v>0</v>
      </c>
      <c r="D49" s="74">
        <v>0</v>
      </c>
      <c r="E49" s="74">
        <v>0</v>
      </c>
    </row>
    <row r="50" spans="1:5" ht="15" customHeight="1" thickBot="1">
      <c r="A50" s="47" t="s">
        <v>335</v>
      </c>
      <c r="B50" s="74">
        <v>525287.91210000007</v>
      </c>
      <c r="C50" s="74">
        <v>634422.98352000001</v>
      </c>
      <c r="D50" s="74">
        <v>4471877.1097700009</v>
      </c>
      <c r="E50" s="74">
        <v>5631588.0053900015</v>
      </c>
    </row>
    <row r="51" spans="1:5">
      <c r="A51" s="360" t="s">
        <v>371</v>
      </c>
      <c r="B51" s="359">
        <v>4080.1401499999997</v>
      </c>
      <c r="C51" s="359">
        <v>1487.4275</v>
      </c>
      <c r="D51" s="359">
        <v>2027.64284</v>
      </c>
      <c r="E51" s="462">
        <v>7595.2104899999995</v>
      </c>
    </row>
    <row r="52" spans="1:5" ht="15" customHeight="1">
      <c r="A52" s="47" t="s">
        <v>383</v>
      </c>
      <c r="B52" s="74">
        <v>-2076.1322399999999</v>
      </c>
      <c r="C52" s="74">
        <v>-963.34014000000002</v>
      </c>
      <c r="D52" s="74">
        <v>-994.92155000000002</v>
      </c>
      <c r="E52" s="74">
        <v>-4034.3939300000002</v>
      </c>
    </row>
    <row r="53" spans="1:5" ht="15" customHeight="1">
      <c r="A53" s="49" t="s">
        <v>974</v>
      </c>
      <c r="B53" s="74">
        <v>2004.0079099999998</v>
      </c>
      <c r="C53" s="74">
        <v>524.08735999999999</v>
      </c>
      <c r="D53" s="74">
        <v>1032.72129</v>
      </c>
      <c r="E53" s="74">
        <v>3560.8165599999998</v>
      </c>
    </row>
    <row r="54" spans="1:5" ht="15" customHeight="1">
      <c r="A54" s="47" t="s">
        <v>390</v>
      </c>
      <c r="B54" s="74">
        <v>44.175739999999998</v>
      </c>
      <c r="C54" s="74">
        <v>10.319229999999999</v>
      </c>
      <c r="D54" s="74">
        <v>16.900290000000002</v>
      </c>
      <c r="E54" s="74">
        <v>71.395259999999993</v>
      </c>
    </row>
    <row r="55" spans="1:5" ht="15" customHeight="1">
      <c r="A55" s="47" t="s">
        <v>397</v>
      </c>
      <c r="B55" s="74">
        <v>-83.997050000000002</v>
      </c>
      <c r="C55" s="74">
        <v>-78.314149999999998</v>
      </c>
      <c r="D55" s="74">
        <v>-125.30076</v>
      </c>
      <c r="E55" s="74">
        <v>-287.61195999999995</v>
      </c>
    </row>
    <row r="56" spans="1:5" ht="15" customHeight="1">
      <c r="A56" s="49" t="s">
        <v>973</v>
      </c>
      <c r="B56" s="74">
        <v>1964.1866</v>
      </c>
      <c r="C56" s="74">
        <v>456.09244000000001</v>
      </c>
      <c r="D56" s="74">
        <v>924.32081999999991</v>
      </c>
      <c r="E56" s="74">
        <v>3344.5998599999998</v>
      </c>
    </row>
    <row r="57" spans="1:5" ht="15" customHeight="1">
      <c r="A57" s="47" t="s">
        <v>403</v>
      </c>
      <c r="B57" s="74">
        <v>856.88013999999998</v>
      </c>
      <c r="C57" s="74">
        <v>802.87315999999998</v>
      </c>
      <c r="D57" s="74">
        <v>61.654820000000001</v>
      </c>
      <c r="E57" s="74">
        <v>1721.4081199999998</v>
      </c>
    </row>
    <row r="58" spans="1:5" ht="15" customHeight="1">
      <c r="A58" s="47" t="s">
        <v>411</v>
      </c>
      <c r="B58" s="74">
        <v>-1655.9343999999999</v>
      </c>
      <c r="C58" s="74">
        <v>-764.57292000000007</v>
      </c>
      <c r="D58" s="74">
        <v>-205.64582999999999</v>
      </c>
      <c r="E58" s="74">
        <v>-2626.1531499999996</v>
      </c>
    </row>
    <row r="59" spans="1:5" ht="15" customHeight="1">
      <c r="A59" s="49" t="s">
        <v>972</v>
      </c>
      <c r="B59" s="74">
        <v>1165.1323400000001</v>
      </c>
      <c r="C59" s="74">
        <v>494.39267999999998</v>
      </c>
      <c r="D59" s="74">
        <v>780.32981000000007</v>
      </c>
      <c r="E59" s="74">
        <v>2439.8548300000002</v>
      </c>
    </row>
    <row r="60" spans="1:5" ht="15" customHeight="1">
      <c r="A60" s="47" t="s">
        <v>418</v>
      </c>
      <c r="B60" s="74">
        <v>-1186.6709699999999</v>
      </c>
      <c r="C60" s="74">
        <v>-446.33870000000002</v>
      </c>
      <c r="D60" s="74">
        <v>-837.49292000000003</v>
      </c>
      <c r="E60" s="74">
        <v>-2470.5025900000001</v>
      </c>
    </row>
    <row r="61" spans="1:5" ht="15" customHeight="1">
      <c r="A61" s="49" t="s">
        <v>971</v>
      </c>
      <c r="B61" s="74">
        <v>-21.538630000000001</v>
      </c>
      <c r="C61" s="74">
        <v>48.053980000000003</v>
      </c>
      <c r="D61" s="74">
        <v>-57.163110000000003</v>
      </c>
      <c r="E61" s="74">
        <v>-30.647760000000002</v>
      </c>
    </row>
    <row r="62" spans="1:5" ht="15" customHeight="1">
      <c r="A62" s="47" t="s">
        <v>428</v>
      </c>
      <c r="B62" s="74">
        <v>40.639230000000005</v>
      </c>
      <c r="C62" s="74">
        <v>0</v>
      </c>
      <c r="D62" s="74">
        <v>25.79588</v>
      </c>
      <c r="E62" s="74">
        <v>66.435110000000009</v>
      </c>
    </row>
    <row r="63" spans="1:5" ht="15" customHeight="1">
      <c r="A63" s="47" t="s">
        <v>429</v>
      </c>
      <c r="B63" s="74">
        <v>40.639230000000005</v>
      </c>
      <c r="C63" s="74">
        <v>0</v>
      </c>
      <c r="D63" s="74">
        <v>25.79588</v>
      </c>
      <c r="E63" s="74">
        <v>66.435110000000009</v>
      </c>
    </row>
    <row r="64" spans="1:5" ht="15" customHeight="1">
      <c r="A64" s="47" t="s">
        <v>430</v>
      </c>
      <c r="B64" s="74">
        <v>0</v>
      </c>
      <c r="C64" s="74">
        <v>0</v>
      </c>
      <c r="D64" s="74">
        <v>0</v>
      </c>
      <c r="E64" s="74">
        <v>0</v>
      </c>
    </row>
    <row r="65" spans="1:5" ht="15" customHeight="1">
      <c r="A65" s="47" t="s">
        <v>431</v>
      </c>
      <c r="B65" s="74">
        <v>-1.3417999999999999</v>
      </c>
      <c r="C65" s="74">
        <v>0</v>
      </c>
      <c r="D65" s="74">
        <v>0</v>
      </c>
      <c r="E65" s="74">
        <v>-1.3417999999999999</v>
      </c>
    </row>
    <row r="66" spans="1:5" ht="15" customHeight="1">
      <c r="A66" s="47" t="s">
        <v>432</v>
      </c>
      <c r="B66" s="74">
        <v>-1.3417999999999999</v>
      </c>
      <c r="C66" s="74">
        <v>0</v>
      </c>
      <c r="D66" s="74">
        <v>0</v>
      </c>
      <c r="E66" s="74">
        <v>-1.3417999999999999</v>
      </c>
    </row>
    <row r="67" spans="1:5" ht="15" customHeight="1">
      <c r="A67" s="47" t="s">
        <v>433</v>
      </c>
      <c r="B67" s="74">
        <v>0</v>
      </c>
      <c r="C67" s="74">
        <v>0</v>
      </c>
      <c r="D67" s="74">
        <v>0</v>
      </c>
      <c r="E67" s="74">
        <v>0</v>
      </c>
    </row>
    <row r="68" spans="1:5" ht="15" customHeight="1">
      <c r="A68" s="49" t="s">
        <v>1227</v>
      </c>
      <c r="B68" s="74">
        <v>17.758800000000001</v>
      </c>
      <c r="C68" s="74">
        <v>48.053980000000003</v>
      </c>
      <c r="D68" s="74">
        <v>-31.367229999999999</v>
      </c>
      <c r="E68" s="74">
        <v>34.445550000000004</v>
      </c>
    </row>
    <row r="69" spans="1:5" ht="15" customHeight="1">
      <c r="A69" s="47" t="s">
        <v>1039</v>
      </c>
      <c r="B69" s="74">
        <v>115.24027000000001</v>
      </c>
      <c r="C69" s="74">
        <v>0</v>
      </c>
      <c r="D69" s="74">
        <v>86.213130000000007</v>
      </c>
      <c r="E69" s="74">
        <v>201.45340000000002</v>
      </c>
    </row>
    <row r="70" spans="1:5" ht="15" customHeight="1">
      <c r="A70" s="47" t="s">
        <v>1040</v>
      </c>
      <c r="B70" s="74">
        <v>0</v>
      </c>
      <c r="C70" s="74">
        <v>0</v>
      </c>
      <c r="D70" s="74">
        <v>0</v>
      </c>
      <c r="E70" s="74">
        <v>0</v>
      </c>
    </row>
    <row r="71" spans="1:5" ht="15" customHeight="1">
      <c r="A71" s="49" t="s">
        <v>970</v>
      </c>
      <c r="B71" s="74">
        <v>132.99907000000002</v>
      </c>
      <c r="C71" s="74">
        <v>48.053980000000003</v>
      </c>
      <c r="D71" s="74">
        <v>54.8459</v>
      </c>
      <c r="E71" s="74">
        <v>235.89895000000001</v>
      </c>
    </row>
    <row r="72" spans="1:5" ht="15" customHeight="1">
      <c r="A72" s="47" t="s">
        <v>1041</v>
      </c>
      <c r="B72" s="74">
        <v>0</v>
      </c>
      <c r="C72" s="74">
        <v>38.665430000000001</v>
      </c>
      <c r="D72" s="74">
        <v>0</v>
      </c>
      <c r="E72" s="74">
        <v>38.665430000000001</v>
      </c>
    </row>
    <row r="73" spans="1:5" ht="15" customHeight="1">
      <c r="A73" s="47" t="s">
        <v>1042</v>
      </c>
      <c r="B73" s="74">
        <v>0</v>
      </c>
      <c r="C73" s="74">
        <v>-16.723419999999997</v>
      </c>
      <c r="D73" s="74">
        <v>0</v>
      </c>
      <c r="E73" s="74">
        <v>-16.723419999999997</v>
      </c>
    </row>
    <row r="74" spans="1:5" ht="15" customHeight="1">
      <c r="A74" s="49" t="s">
        <v>1228</v>
      </c>
      <c r="B74" s="74">
        <v>132.99907000000002</v>
      </c>
      <c r="C74" s="74">
        <v>69.995990000000006</v>
      </c>
      <c r="D74" s="74">
        <v>54.8459</v>
      </c>
      <c r="E74" s="74">
        <v>257.84096</v>
      </c>
    </row>
    <row r="75" spans="1:5" ht="15" customHeight="1">
      <c r="A75" s="47" t="s">
        <v>436</v>
      </c>
      <c r="B75" s="361">
        <v>0</v>
      </c>
      <c r="C75" s="361">
        <v>0</v>
      </c>
      <c r="D75" s="361">
        <v>0</v>
      </c>
      <c r="E75" s="74">
        <v>0</v>
      </c>
    </row>
    <row r="76" spans="1:5" ht="15" customHeight="1">
      <c r="A76" s="49" t="s">
        <v>969</v>
      </c>
      <c r="B76" s="361">
        <v>132.99907000000002</v>
      </c>
      <c r="C76" s="361">
        <v>69.995990000000006</v>
      </c>
      <c r="D76" s="361">
        <v>54.8459</v>
      </c>
      <c r="E76" s="74">
        <v>257.84096</v>
      </c>
    </row>
    <row r="77" spans="1:5" s="21" customFormat="1" ht="15" customHeight="1" thickBot="1">
      <c r="A77" s="70" t="s">
        <v>437</v>
      </c>
      <c r="B77" s="361">
        <v>-35.889980000000001</v>
      </c>
      <c r="C77" s="361">
        <v>0</v>
      </c>
      <c r="D77" s="361">
        <v>0</v>
      </c>
      <c r="E77" s="74">
        <v>-35.889980000000001</v>
      </c>
    </row>
    <row r="78" spans="1:5" ht="15" customHeight="1">
      <c r="A78" s="362" t="s">
        <v>968</v>
      </c>
      <c r="B78" s="359">
        <v>97.109089999999995</v>
      </c>
      <c r="C78" s="359">
        <v>69.995990000000006</v>
      </c>
      <c r="D78" s="359">
        <v>54.8459</v>
      </c>
      <c r="E78" s="462">
        <v>221.95097999999999</v>
      </c>
    </row>
    <row r="79" spans="1:5" ht="3.75" customHeight="1" thickBot="1">
      <c r="A79" s="463"/>
      <c r="B79" s="464"/>
      <c r="C79" s="465"/>
      <c r="D79" s="465"/>
      <c r="E79" s="465"/>
    </row>
    <row r="80" spans="1:5" s="328" customFormat="1" ht="15" customHeight="1" thickTop="1">
      <c r="A80" s="49"/>
      <c r="B80" s="363"/>
      <c r="C80" s="363"/>
      <c r="D80" s="363"/>
      <c r="E80" s="364"/>
    </row>
  </sheetData>
  <mergeCells count="4">
    <mergeCell ref="A1:E1"/>
    <mergeCell ref="A2:E2"/>
    <mergeCell ref="A3:E3"/>
    <mergeCell ref="A4:E4"/>
  </mergeCells>
  <pageMargins left="0.84" right="0.53" top="0.52" bottom="0.21" header="0.5" footer="0.17"/>
  <pageSetup scale="63"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91"/>
  <sheetViews>
    <sheetView topLeftCell="C1" zoomScaleNormal="100" workbookViewId="0">
      <selection activeCell="C3" sqref="C3:G3"/>
    </sheetView>
  </sheetViews>
  <sheetFormatPr defaultRowHeight="12.75"/>
  <cols>
    <col min="1" max="1" width="45.7109375" style="623" hidden="1" customWidth="1"/>
    <col min="2" max="2" width="89.42578125" style="623" hidden="1" customWidth="1"/>
    <col min="3" max="3" width="89.85546875" style="33" bestFit="1" customWidth="1"/>
    <col min="4" max="6" width="8.140625" style="623" bestFit="1" customWidth="1"/>
    <col min="7" max="7" width="9.7109375" style="623" bestFit="1" customWidth="1"/>
    <col min="8" max="252" width="9.140625" style="623"/>
    <col min="253" max="254" width="0" style="623" hidden="1" customWidth="1"/>
    <col min="255" max="255" width="89.85546875" style="623" bestFit="1" customWidth="1"/>
    <col min="256" max="259" width="12.7109375" style="623" customWidth="1"/>
    <col min="260" max="508" width="9.140625" style="623"/>
    <col min="509" max="510" width="0" style="623" hidden="1" customWidth="1"/>
    <col min="511" max="511" width="89.85546875" style="623" bestFit="1" customWidth="1"/>
    <col min="512" max="515" width="12.7109375" style="623" customWidth="1"/>
    <col min="516" max="764" width="9.140625" style="623"/>
    <col min="765" max="766" width="0" style="623" hidden="1" customWidth="1"/>
    <col min="767" max="767" width="89.85546875" style="623" bestFit="1" customWidth="1"/>
    <col min="768" max="771" width="12.7109375" style="623" customWidth="1"/>
    <col min="772" max="1020" width="9.140625" style="623"/>
    <col min="1021" max="1022" width="0" style="623" hidden="1" customWidth="1"/>
    <col min="1023" max="1023" width="89.85546875" style="623" bestFit="1" customWidth="1"/>
    <col min="1024" max="1027" width="12.7109375" style="623" customWidth="1"/>
    <col min="1028" max="1276" width="9.140625" style="623"/>
    <col min="1277" max="1278" width="0" style="623" hidden="1" customWidth="1"/>
    <col min="1279" max="1279" width="89.85546875" style="623" bestFit="1" customWidth="1"/>
    <col min="1280" max="1283" width="12.7109375" style="623" customWidth="1"/>
    <col min="1284" max="1532" width="9.140625" style="623"/>
    <col min="1533" max="1534" width="0" style="623" hidden="1" customWidth="1"/>
    <col min="1535" max="1535" width="89.85546875" style="623" bestFit="1" customWidth="1"/>
    <col min="1536" max="1539" width="12.7109375" style="623" customWidth="1"/>
    <col min="1540" max="1788" width="9.140625" style="623"/>
    <col min="1789" max="1790" width="0" style="623" hidden="1" customWidth="1"/>
    <col min="1791" max="1791" width="89.85546875" style="623" bestFit="1" customWidth="1"/>
    <col min="1792" max="1795" width="12.7109375" style="623" customWidth="1"/>
    <col min="1796" max="2044" width="9.140625" style="623"/>
    <col min="2045" max="2046" width="0" style="623" hidden="1" customWidth="1"/>
    <col min="2047" max="2047" width="89.85546875" style="623" bestFit="1" customWidth="1"/>
    <col min="2048" max="2051" width="12.7109375" style="623" customWidth="1"/>
    <col min="2052" max="2300" width="9.140625" style="623"/>
    <col min="2301" max="2302" width="0" style="623" hidden="1" customWidth="1"/>
    <col min="2303" max="2303" width="89.85546875" style="623" bestFit="1" customWidth="1"/>
    <col min="2304" max="2307" width="12.7109375" style="623" customWidth="1"/>
    <col min="2308" max="2556" width="9.140625" style="623"/>
    <col min="2557" max="2558" width="0" style="623" hidden="1" customWidth="1"/>
    <col min="2559" max="2559" width="89.85546875" style="623" bestFit="1" customWidth="1"/>
    <col min="2560" max="2563" width="12.7109375" style="623" customWidth="1"/>
    <col min="2564" max="2812" width="9.140625" style="623"/>
    <col min="2813" max="2814" width="0" style="623" hidden="1" customWidth="1"/>
    <col min="2815" max="2815" width="89.85546875" style="623" bestFit="1" customWidth="1"/>
    <col min="2816" max="2819" width="12.7109375" style="623" customWidth="1"/>
    <col min="2820" max="3068" width="9.140625" style="623"/>
    <col min="3069" max="3070" width="0" style="623" hidden="1" customWidth="1"/>
    <col min="3071" max="3071" width="89.85546875" style="623" bestFit="1" customWidth="1"/>
    <col min="3072" max="3075" width="12.7109375" style="623" customWidth="1"/>
    <col min="3076" max="3324" width="9.140625" style="623"/>
    <col min="3325" max="3326" width="0" style="623" hidden="1" customWidth="1"/>
    <col min="3327" max="3327" width="89.85546875" style="623" bestFit="1" customWidth="1"/>
    <col min="3328" max="3331" width="12.7109375" style="623" customWidth="1"/>
    <col min="3332" max="3580" width="9.140625" style="623"/>
    <col min="3581" max="3582" width="0" style="623" hidden="1" customWidth="1"/>
    <col min="3583" max="3583" width="89.85546875" style="623" bestFit="1" customWidth="1"/>
    <col min="3584" max="3587" width="12.7109375" style="623" customWidth="1"/>
    <col min="3588" max="3836" width="9.140625" style="623"/>
    <col min="3837" max="3838" width="0" style="623" hidden="1" customWidth="1"/>
    <col min="3839" max="3839" width="89.85546875" style="623" bestFit="1" customWidth="1"/>
    <col min="3840" max="3843" width="12.7109375" style="623" customWidth="1"/>
    <col min="3844" max="4092" width="9.140625" style="623"/>
    <col min="4093" max="4094" width="0" style="623" hidden="1" customWidth="1"/>
    <col min="4095" max="4095" width="89.85546875" style="623" bestFit="1" customWidth="1"/>
    <col min="4096" max="4099" width="12.7109375" style="623" customWidth="1"/>
    <col min="4100" max="4348" width="9.140625" style="623"/>
    <col min="4349" max="4350" width="0" style="623" hidden="1" customWidth="1"/>
    <col min="4351" max="4351" width="89.85546875" style="623" bestFit="1" customWidth="1"/>
    <col min="4352" max="4355" width="12.7109375" style="623" customWidth="1"/>
    <col min="4356" max="4604" width="9.140625" style="623"/>
    <col min="4605" max="4606" width="0" style="623" hidden="1" customWidth="1"/>
    <col min="4607" max="4607" width="89.85546875" style="623" bestFit="1" customWidth="1"/>
    <col min="4608" max="4611" width="12.7109375" style="623" customWidth="1"/>
    <col min="4612" max="4860" width="9.140625" style="623"/>
    <col min="4861" max="4862" width="0" style="623" hidden="1" customWidth="1"/>
    <col min="4863" max="4863" width="89.85546875" style="623" bestFit="1" customWidth="1"/>
    <col min="4864" max="4867" width="12.7109375" style="623" customWidth="1"/>
    <col min="4868" max="5116" width="9.140625" style="623"/>
    <col min="5117" max="5118" width="0" style="623" hidden="1" customWidth="1"/>
    <col min="5119" max="5119" width="89.85546875" style="623" bestFit="1" customWidth="1"/>
    <col min="5120" max="5123" width="12.7109375" style="623" customWidth="1"/>
    <col min="5124" max="5372" width="9.140625" style="623"/>
    <col min="5373" max="5374" width="0" style="623" hidden="1" customWidth="1"/>
    <col min="5375" max="5375" width="89.85546875" style="623" bestFit="1" customWidth="1"/>
    <col min="5376" max="5379" width="12.7109375" style="623" customWidth="1"/>
    <col min="5380" max="5628" width="9.140625" style="623"/>
    <col min="5629" max="5630" width="0" style="623" hidden="1" customWidth="1"/>
    <col min="5631" max="5631" width="89.85546875" style="623" bestFit="1" customWidth="1"/>
    <col min="5632" max="5635" width="12.7109375" style="623" customWidth="1"/>
    <col min="5636" max="5884" width="9.140625" style="623"/>
    <col min="5885" max="5886" width="0" style="623" hidden="1" customWidth="1"/>
    <col min="5887" max="5887" width="89.85546875" style="623" bestFit="1" customWidth="1"/>
    <col min="5888" max="5891" width="12.7109375" style="623" customWidth="1"/>
    <col min="5892" max="6140" width="9.140625" style="623"/>
    <col min="6141" max="6142" width="0" style="623" hidden="1" customWidth="1"/>
    <col min="6143" max="6143" width="89.85546875" style="623" bestFit="1" customWidth="1"/>
    <col min="6144" max="6147" width="12.7109375" style="623" customWidth="1"/>
    <col min="6148" max="6396" width="9.140625" style="623"/>
    <col min="6397" max="6398" width="0" style="623" hidden="1" customWidth="1"/>
    <col min="6399" max="6399" width="89.85546875" style="623" bestFit="1" customWidth="1"/>
    <col min="6400" max="6403" width="12.7109375" style="623" customWidth="1"/>
    <col min="6404" max="6652" width="9.140625" style="623"/>
    <col min="6653" max="6654" width="0" style="623" hidden="1" customWidth="1"/>
    <col min="6655" max="6655" width="89.85546875" style="623" bestFit="1" customWidth="1"/>
    <col min="6656" max="6659" width="12.7109375" style="623" customWidth="1"/>
    <col min="6660" max="6908" width="9.140625" style="623"/>
    <col min="6909" max="6910" width="0" style="623" hidden="1" customWidth="1"/>
    <col min="6911" max="6911" width="89.85546875" style="623" bestFit="1" customWidth="1"/>
    <col min="6912" max="6915" width="12.7109375" style="623" customWidth="1"/>
    <col min="6916" max="7164" width="9.140625" style="623"/>
    <col min="7165" max="7166" width="0" style="623" hidden="1" customWidth="1"/>
    <col min="7167" max="7167" width="89.85546875" style="623" bestFit="1" customWidth="1"/>
    <col min="7168" max="7171" width="12.7109375" style="623" customWidth="1"/>
    <col min="7172" max="7420" width="9.140625" style="623"/>
    <col min="7421" max="7422" width="0" style="623" hidden="1" customWidth="1"/>
    <col min="7423" max="7423" width="89.85546875" style="623" bestFit="1" customWidth="1"/>
    <col min="7424" max="7427" width="12.7109375" style="623" customWidth="1"/>
    <col min="7428" max="7676" width="9.140625" style="623"/>
    <col min="7677" max="7678" width="0" style="623" hidden="1" customWidth="1"/>
    <col min="7679" max="7679" width="89.85546875" style="623" bestFit="1" customWidth="1"/>
    <col min="7680" max="7683" width="12.7109375" style="623" customWidth="1"/>
    <col min="7684" max="7932" width="9.140625" style="623"/>
    <col min="7933" max="7934" width="0" style="623" hidden="1" customWidth="1"/>
    <col min="7935" max="7935" width="89.85546875" style="623" bestFit="1" customWidth="1"/>
    <col min="7936" max="7939" width="12.7109375" style="623" customWidth="1"/>
    <col min="7940" max="8188" width="9.140625" style="623"/>
    <col min="8189" max="8190" width="0" style="623" hidden="1" customWidth="1"/>
    <col min="8191" max="8191" width="89.85546875" style="623" bestFit="1" customWidth="1"/>
    <col min="8192" max="8195" width="12.7109375" style="623" customWidth="1"/>
    <col min="8196" max="8444" width="9.140625" style="623"/>
    <col min="8445" max="8446" width="0" style="623" hidden="1" customWidth="1"/>
    <col min="8447" max="8447" width="89.85546875" style="623" bestFit="1" customWidth="1"/>
    <col min="8448" max="8451" width="12.7109375" style="623" customWidth="1"/>
    <col min="8452" max="8700" width="9.140625" style="623"/>
    <col min="8701" max="8702" width="0" style="623" hidden="1" customWidth="1"/>
    <col min="8703" max="8703" width="89.85546875" style="623" bestFit="1" customWidth="1"/>
    <col min="8704" max="8707" width="12.7109375" style="623" customWidth="1"/>
    <col min="8708" max="8956" width="9.140625" style="623"/>
    <col min="8957" max="8958" width="0" style="623" hidden="1" customWidth="1"/>
    <col min="8959" max="8959" width="89.85546875" style="623" bestFit="1" customWidth="1"/>
    <col min="8960" max="8963" width="12.7109375" style="623" customWidth="1"/>
    <col min="8964" max="9212" width="9.140625" style="623"/>
    <col min="9213" max="9214" width="0" style="623" hidden="1" customWidth="1"/>
    <col min="9215" max="9215" width="89.85546875" style="623" bestFit="1" customWidth="1"/>
    <col min="9216" max="9219" width="12.7109375" style="623" customWidth="1"/>
    <col min="9220" max="9468" width="9.140625" style="623"/>
    <col min="9469" max="9470" width="0" style="623" hidden="1" customWidth="1"/>
    <col min="9471" max="9471" width="89.85546875" style="623" bestFit="1" customWidth="1"/>
    <col min="9472" max="9475" width="12.7109375" style="623" customWidth="1"/>
    <col min="9476" max="9724" width="9.140625" style="623"/>
    <col min="9725" max="9726" width="0" style="623" hidden="1" customWidth="1"/>
    <col min="9727" max="9727" width="89.85546875" style="623" bestFit="1" customWidth="1"/>
    <col min="9728" max="9731" width="12.7109375" style="623" customWidth="1"/>
    <col min="9732" max="9980" width="9.140625" style="623"/>
    <col min="9981" max="9982" width="0" style="623" hidden="1" customWidth="1"/>
    <col min="9983" max="9983" width="89.85546875" style="623" bestFit="1" customWidth="1"/>
    <col min="9984" max="9987" width="12.7109375" style="623" customWidth="1"/>
    <col min="9988" max="10236" width="9.140625" style="623"/>
    <col min="10237" max="10238" width="0" style="623" hidden="1" customWidth="1"/>
    <col min="10239" max="10239" width="89.85546875" style="623" bestFit="1" customWidth="1"/>
    <col min="10240" max="10243" width="12.7109375" style="623" customWidth="1"/>
    <col min="10244" max="10492" width="9.140625" style="623"/>
    <col min="10493" max="10494" width="0" style="623" hidden="1" customWidth="1"/>
    <col min="10495" max="10495" width="89.85546875" style="623" bestFit="1" customWidth="1"/>
    <col min="10496" max="10499" width="12.7109375" style="623" customWidth="1"/>
    <col min="10500" max="10748" width="9.140625" style="623"/>
    <col min="10749" max="10750" width="0" style="623" hidden="1" customWidth="1"/>
    <col min="10751" max="10751" width="89.85546875" style="623" bestFit="1" customWidth="1"/>
    <col min="10752" max="10755" width="12.7109375" style="623" customWidth="1"/>
    <col min="10756" max="11004" width="9.140625" style="623"/>
    <col min="11005" max="11006" width="0" style="623" hidden="1" customWidth="1"/>
    <col min="11007" max="11007" width="89.85546875" style="623" bestFit="1" customWidth="1"/>
    <col min="11008" max="11011" width="12.7109375" style="623" customWidth="1"/>
    <col min="11012" max="11260" width="9.140625" style="623"/>
    <col min="11261" max="11262" width="0" style="623" hidden="1" customWidth="1"/>
    <col min="11263" max="11263" width="89.85546875" style="623" bestFit="1" customWidth="1"/>
    <col min="11264" max="11267" width="12.7109375" style="623" customWidth="1"/>
    <col min="11268" max="11516" width="9.140625" style="623"/>
    <col min="11517" max="11518" width="0" style="623" hidden="1" customWidth="1"/>
    <col min="11519" max="11519" width="89.85546875" style="623" bestFit="1" customWidth="1"/>
    <col min="11520" max="11523" width="12.7109375" style="623" customWidth="1"/>
    <col min="11524" max="11772" width="9.140625" style="623"/>
    <col min="11773" max="11774" width="0" style="623" hidden="1" customWidth="1"/>
    <col min="11775" max="11775" width="89.85546875" style="623" bestFit="1" customWidth="1"/>
    <col min="11776" max="11779" width="12.7109375" style="623" customWidth="1"/>
    <col min="11780" max="12028" width="9.140625" style="623"/>
    <col min="12029" max="12030" width="0" style="623" hidden="1" customWidth="1"/>
    <col min="12031" max="12031" width="89.85546875" style="623" bestFit="1" customWidth="1"/>
    <col min="12032" max="12035" width="12.7109375" style="623" customWidth="1"/>
    <col min="12036" max="12284" width="9.140625" style="623"/>
    <col min="12285" max="12286" width="0" style="623" hidden="1" customWidth="1"/>
    <col min="12287" max="12287" width="89.85546875" style="623" bestFit="1" customWidth="1"/>
    <col min="12288" max="12291" width="12.7109375" style="623" customWidth="1"/>
    <col min="12292" max="12540" width="9.140625" style="623"/>
    <col min="12541" max="12542" width="0" style="623" hidden="1" customWidth="1"/>
    <col min="12543" max="12543" width="89.85546875" style="623" bestFit="1" customWidth="1"/>
    <col min="12544" max="12547" width="12.7109375" style="623" customWidth="1"/>
    <col min="12548" max="12796" width="9.140625" style="623"/>
    <col min="12797" max="12798" width="0" style="623" hidden="1" customWidth="1"/>
    <col min="12799" max="12799" width="89.85546875" style="623" bestFit="1" customWidth="1"/>
    <col min="12800" max="12803" width="12.7109375" style="623" customWidth="1"/>
    <col min="12804" max="13052" width="9.140625" style="623"/>
    <col min="13053" max="13054" width="0" style="623" hidden="1" customWidth="1"/>
    <col min="13055" max="13055" width="89.85546875" style="623" bestFit="1" customWidth="1"/>
    <col min="13056" max="13059" width="12.7109375" style="623" customWidth="1"/>
    <col min="13060" max="13308" width="9.140625" style="623"/>
    <col min="13309" max="13310" width="0" style="623" hidden="1" customWidth="1"/>
    <col min="13311" max="13311" width="89.85546875" style="623" bestFit="1" customWidth="1"/>
    <col min="13312" max="13315" width="12.7109375" style="623" customWidth="1"/>
    <col min="13316" max="13564" width="9.140625" style="623"/>
    <col min="13565" max="13566" width="0" style="623" hidden="1" customWidth="1"/>
    <col min="13567" max="13567" width="89.85546875" style="623" bestFit="1" customWidth="1"/>
    <col min="13568" max="13571" width="12.7109375" style="623" customWidth="1"/>
    <col min="13572" max="13820" width="9.140625" style="623"/>
    <col min="13821" max="13822" width="0" style="623" hidden="1" customWidth="1"/>
    <col min="13823" max="13823" width="89.85546875" style="623" bestFit="1" customWidth="1"/>
    <col min="13824" max="13827" width="12.7109375" style="623" customWidth="1"/>
    <col min="13828" max="14076" width="9.140625" style="623"/>
    <col min="14077" max="14078" width="0" style="623" hidden="1" customWidth="1"/>
    <col min="14079" max="14079" width="89.85546875" style="623" bestFit="1" customWidth="1"/>
    <col min="14080" max="14083" width="12.7109375" style="623" customWidth="1"/>
    <col min="14084" max="14332" width="9.140625" style="623"/>
    <col min="14333" max="14334" width="0" style="623" hidden="1" customWidth="1"/>
    <col min="14335" max="14335" width="89.85546875" style="623" bestFit="1" customWidth="1"/>
    <col min="14336" max="14339" width="12.7109375" style="623" customWidth="1"/>
    <col min="14340" max="14588" width="9.140625" style="623"/>
    <col min="14589" max="14590" width="0" style="623" hidden="1" customWidth="1"/>
    <col min="14591" max="14591" width="89.85546875" style="623" bestFit="1" customWidth="1"/>
    <col min="14592" max="14595" width="12.7109375" style="623" customWidth="1"/>
    <col min="14596" max="14844" width="9.140625" style="623"/>
    <col min="14845" max="14846" width="0" style="623" hidden="1" customWidth="1"/>
    <col min="14847" max="14847" width="89.85546875" style="623" bestFit="1" customWidth="1"/>
    <col min="14848" max="14851" width="12.7109375" style="623" customWidth="1"/>
    <col min="14852" max="15100" width="9.140625" style="623"/>
    <col min="15101" max="15102" width="0" style="623" hidden="1" customWidth="1"/>
    <col min="15103" max="15103" width="89.85546875" style="623" bestFit="1" customWidth="1"/>
    <col min="15104" max="15107" width="12.7109375" style="623" customWidth="1"/>
    <col min="15108" max="15356" width="9.140625" style="623"/>
    <col min="15357" max="15358" width="0" style="623" hidden="1" customWidth="1"/>
    <col min="15359" max="15359" width="89.85546875" style="623" bestFit="1" customWidth="1"/>
    <col min="15360" max="15363" width="12.7109375" style="623" customWidth="1"/>
    <col min="15364" max="15612" width="9.140625" style="623"/>
    <col min="15613" max="15614" width="0" style="623" hidden="1" customWidth="1"/>
    <col min="15615" max="15615" width="89.85546875" style="623" bestFit="1" customWidth="1"/>
    <col min="15616" max="15619" width="12.7109375" style="623" customWidth="1"/>
    <col min="15620" max="15868" width="9.140625" style="623"/>
    <col min="15869" max="15870" width="0" style="623" hidden="1" customWidth="1"/>
    <col min="15871" max="15871" width="89.85546875" style="623" bestFit="1" customWidth="1"/>
    <col min="15872" max="15875" width="12.7109375" style="623" customWidth="1"/>
    <col min="15876" max="16124" width="9.140625" style="623"/>
    <col min="16125" max="16126" width="0" style="623" hidden="1" customWidth="1"/>
    <col min="16127" max="16127" width="89.85546875" style="623" bestFit="1" customWidth="1"/>
    <col min="16128" max="16131" width="12.7109375" style="623" customWidth="1"/>
    <col min="16132" max="16384" width="9.140625" style="623"/>
  </cols>
  <sheetData>
    <row r="1" spans="1:7" s="354" customFormat="1" ht="30" customHeight="1">
      <c r="A1" s="47"/>
      <c r="B1" s="47"/>
      <c r="C1" s="742" t="s">
        <v>1043</v>
      </c>
      <c r="D1" s="742"/>
      <c r="E1" s="742"/>
      <c r="F1" s="742"/>
      <c r="G1" s="742"/>
    </row>
    <row r="2" spans="1:7" s="354" customFormat="1" ht="15" customHeight="1">
      <c r="A2" s="47"/>
      <c r="B2" s="47"/>
      <c r="C2" s="743" t="s">
        <v>519</v>
      </c>
      <c r="D2" s="743"/>
      <c r="E2" s="743"/>
      <c r="F2" s="743"/>
      <c r="G2" s="743"/>
    </row>
    <row r="3" spans="1:7" s="354" customFormat="1" ht="15" customHeight="1">
      <c r="A3" s="47"/>
      <c r="B3" s="47"/>
      <c r="C3" s="755" t="s">
        <v>1468</v>
      </c>
      <c r="D3" s="755"/>
      <c r="E3" s="755"/>
      <c r="F3" s="755"/>
      <c r="G3" s="755"/>
    </row>
    <row r="4" spans="1:7" s="354" customFormat="1" ht="30" customHeight="1">
      <c r="A4" s="47" t="s">
        <v>986</v>
      </c>
      <c r="B4" s="47"/>
      <c r="C4" s="744" t="s">
        <v>511</v>
      </c>
      <c r="D4" s="744"/>
      <c r="E4" s="744"/>
      <c r="F4" s="744"/>
      <c r="G4" s="744"/>
    </row>
    <row r="5" spans="1:7" ht="3.75" customHeight="1">
      <c r="A5" s="47"/>
      <c r="B5" s="47"/>
      <c r="C5" s="47"/>
      <c r="D5" s="47"/>
      <c r="E5" s="47"/>
      <c r="F5" s="47"/>
      <c r="G5" s="47"/>
    </row>
    <row r="6" spans="1:7" ht="30" customHeight="1" thickBot="1">
      <c r="A6" s="365"/>
      <c r="B6" s="365"/>
      <c r="C6" s="366"/>
      <c r="D6" s="240" t="s">
        <v>122</v>
      </c>
      <c r="E6" s="240" t="s">
        <v>124</v>
      </c>
      <c r="F6" s="240" t="s">
        <v>472</v>
      </c>
      <c r="G6" s="377" t="s">
        <v>518</v>
      </c>
    </row>
    <row r="7" spans="1:7" s="78" customFormat="1" ht="15" customHeight="1" thickTop="1">
      <c r="A7" s="365" t="s">
        <v>747</v>
      </c>
      <c r="B7" s="365" t="s">
        <v>1044</v>
      </c>
      <c r="C7" s="368" t="s">
        <v>579</v>
      </c>
      <c r="D7" s="466">
        <v>6420.6115399999999</v>
      </c>
      <c r="E7" s="466">
        <v>18181.72625</v>
      </c>
      <c r="F7" s="466">
        <v>33366.569199999998</v>
      </c>
      <c r="G7" s="466">
        <v>57968.906989999996</v>
      </c>
    </row>
    <row r="8" spans="1:7" s="78" customFormat="1" ht="15" customHeight="1">
      <c r="A8" s="47" t="s">
        <v>747</v>
      </c>
      <c r="B8" s="47" t="s">
        <v>1045</v>
      </c>
      <c r="C8" s="49" t="s">
        <v>1046</v>
      </c>
      <c r="D8" s="74">
        <v>52.412459999999996</v>
      </c>
      <c r="E8" s="74">
        <v>11307.43189</v>
      </c>
      <c r="F8" s="74">
        <v>2223.20696</v>
      </c>
      <c r="G8" s="74">
        <v>13583.051309999999</v>
      </c>
    </row>
    <row r="9" spans="1:7" s="77" customFormat="1" ht="15" customHeight="1">
      <c r="A9" s="47" t="s">
        <v>747</v>
      </c>
      <c r="B9" s="47" t="s">
        <v>1047</v>
      </c>
      <c r="C9" s="49" t="s">
        <v>1048</v>
      </c>
      <c r="D9" s="74">
        <v>3919.8602000000001</v>
      </c>
      <c r="E9" s="74">
        <v>2464.4049199999999</v>
      </c>
      <c r="F9" s="74">
        <v>0</v>
      </c>
      <c r="G9" s="74">
        <v>6384.26512</v>
      </c>
    </row>
    <row r="10" spans="1:7" s="77" customFormat="1" ht="15" customHeight="1">
      <c r="A10" s="47" t="s">
        <v>747</v>
      </c>
      <c r="B10" s="47" t="s">
        <v>1049</v>
      </c>
      <c r="C10" s="49" t="s">
        <v>1050</v>
      </c>
      <c r="D10" s="74">
        <v>206.95510000000002</v>
      </c>
      <c r="E10" s="74">
        <v>782.69530000000009</v>
      </c>
      <c r="F10" s="74">
        <v>1520.2372800000001</v>
      </c>
      <c r="G10" s="74">
        <v>2509.8876800000003</v>
      </c>
    </row>
    <row r="11" spans="1:7" s="77" customFormat="1" ht="15" customHeight="1">
      <c r="A11" s="47" t="s">
        <v>747</v>
      </c>
      <c r="B11" s="47" t="s">
        <v>1051</v>
      </c>
      <c r="C11" s="49" t="s">
        <v>1052</v>
      </c>
      <c r="D11" s="74">
        <v>0</v>
      </c>
      <c r="E11" s="74">
        <v>0</v>
      </c>
      <c r="F11" s="74">
        <v>0</v>
      </c>
      <c r="G11" s="74">
        <v>0</v>
      </c>
    </row>
    <row r="12" spans="1:7" s="77" customFormat="1" ht="15" customHeight="1">
      <c r="A12" s="47" t="s">
        <v>747</v>
      </c>
      <c r="B12" s="47" t="s">
        <v>1053</v>
      </c>
      <c r="C12" s="49" t="s">
        <v>1054</v>
      </c>
      <c r="D12" s="74">
        <v>6.3819999999999997</v>
      </c>
      <c r="E12" s="74">
        <v>149.01282</v>
      </c>
      <c r="F12" s="74">
        <v>1891.1279999999999</v>
      </c>
      <c r="G12" s="74">
        <v>2046.5228199999999</v>
      </c>
    </row>
    <row r="13" spans="1:7" s="77" customFormat="1" ht="15" customHeight="1">
      <c r="A13" s="47" t="s">
        <v>747</v>
      </c>
      <c r="B13" s="47" t="s">
        <v>1055</v>
      </c>
      <c r="C13" s="49" t="s">
        <v>1056</v>
      </c>
      <c r="D13" s="74">
        <v>2150.9465</v>
      </c>
      <c r="E13" s="74">
        <v>3423.6865899999998</v>
      </c>
      <c r="F13" s="74">
        <v>27699.519379999998</v>
      </c>
      <c r="G13" s="74">
        <v>33274.152470000001</v>
      </c>
    </row>
    <row r="14" spans="1:7" s="77" customFormat="1" ht="15" customHeight="1">
      <c r="A14" s="47" t="s">
        <v>747</v>
      </c>
      <c r="B14" s="47" t="s">
        <v>1057</v>
      </c>
      <c r="C14" s="49" t="s">
        <v>1058</v>
      </c>
      <c r="D14" s="74">
        <v>84.055279999999996</v>
      </c>
      <c r="E14" s="74">
        <v>54.494730000000004</v>
      </c>
      <c r="F14" s="74">
        <v>32.477580000000003</v>
      </c>
      <c r="G14" s="74">
        <v>171.02758999999998</v>
      </c>
    </row>
    <row r="15" spans="1:7" s="78" customFormat="1" ht="15" customHeight="1">
      <c r="A15" s="47" t="s">
        <v>747</v>
      </c>
      <c r="B15" s="47" t="s">
        <v>1059</v>
      </c>
      <c r="C15" s="49" t="s">
        <v>1060</v>
      </c>
      <c r="D15" s="74">
        <v>0</v>
      </c>
      <c r="E15" s="74">
        <v>0</v>
      </c>
      <c r="F15" s="74">
        <v>0</v>
      </c>
      <c r="G15" s="74">
        <v>0</v>
      </c>
    </row>
    <row r="16" spans="1:7" s="78" customFormat="1" ht="15" customHeight="1">
      <c r="A16" s="365" t="s">
        <v>747</v>
      </c>
      <c r="B16" s="365" t="s">
        <v>1061</v>
      </c>
      <c r="C16" s="360" t="s">
        <v>1062</v>
      </c>
      <c r="D16" s="359">
        <v>431.24139000000002</v>
      </c>
      <c r="E16" s="359">
        <v>2633.7111500000001</v>
      </c>
      <c r="F16" s="359">
        <v>5076.1615899999997</v>
      </c>
      <c r="G16" s="359">
        <v>8141.1141299999999</v>
      </c>
    </row>
    <row r="17" spans="1:7" s="78" customFormat="1" ht="15" customHeight="1">
      <c r="A17" s="47" t="s">
        <v>747</v>
      </c>
      <c r="B17" s="47" t="s">
        <v>1063</v>
      </c>
      <c r="C17" s="49" t="s">
        <v>1247</v>
      </c>
      <c r="D17" s="74">
        <v>0</v>
      </c>
      <c r="E17" s="74">
        <v>0</v>
      </c>
      <c r="F17" s="74">
        <v>0</v>
      </c>
      <c r="G17" s="74">
        <v>0</v>
      </c>
    </row>
    <row r="18" spans="1:7" s="77" customFormat="1" ht="15" customHeight="1">
      <c r="A18" s="47" t="s">
        <v>747</v>
      </c>
      <c r="B18" s="47" t="s">
        <v>1064</v>
      </c>
      <c r="C18" s="49" t="s">
        <v>1065</v>
      </c>
      <c r="D18" s="74">
        <v>366.20198999999997</v>
      </c>
      <c r="E18" s="74">
        <v>754.08315000000005</v>
      </c>
      <c r="F18" s="74">
        <v>1832.16131</v>
      </c>
      <c r="G18" s="74">
        <v>2952.4464499999999</v>
      </c>
    </row>
    <row r="19" spans="1:7" s="77" customFormat="1" ht="15" customHeight="1">
      <c r="A19" s="47" t="s">
        <v>747</v>
      </c>
      <c r="B19" s="47" t="s">
        <v>1066</v>
      </c>
      <c r="C19" s="49" t="s">
        <v>1067</v>
      </c>
      <c r="D19" s="74">
        <v>65.039400000000001</v>
      </c>
      <c r="E19" s="74">
        <v>1879.6279999999999</v>
      </c>
      <c r="F19" s="74">
        <v>3244.0002799999997</v>
      </c>
      <c r="G19" s="74">
        <v>5188.6676799999996</v>
      </c>
    </row>
    <row r="20" spans="1:7" s="77" customFormat="1" ht="15" customHeight="1">
      <c r="A20" s="47" t="s">
        <v>747</v>
      </c>
      <c r="B20" s="47" t="s">
        <v>1068</v>
      </c>
      <c r="C20" s="49" t="s">
        <v>1069</v>
      </c>
      <c r="D20" s="74">
        <v>0</v>
      </c>
      <c r="E20" s="74">
        <v>0</v>
      </c>
      <c r="F20" s="74">
        <v>0</v>
      </c>
      <c r="G20" s="74">
        <v>0</v>
      </c>
    </row>
    <row r="21" spans="1:7" s="77" customFormat="1" ht="15" customHeight="1">
      <c r="A21" s="47" t="s">
        <v>747</v>
      </c>
      <c r="B21" s="47" t="s">
        <v>1070</v>
      </c>
      <c r="C21" s="49" t="s">
        <v>1071</v>
      </c>
      <c r="D21" s="74">
        <v>0</v>
      </c>
      <c r="E21" s="74">
        <v>0</v>
      </c>
      <c r="F21" s="74">
        <v>0</v>
      </c>
      <c r="G21" s="74">
        <v>0</v>
      </c>
    </row>
    <row r="22" spans="1:7" s="77" customFormat="1" ht="15" customHeight="1">
      <c r="A22" s="47" t="s">
        <v>747</v>
      </c>
      <c r="B22" s="173" t="s">
        <v>814</v>
      </c>
      <c r="C22" s="49" t="s">
        <v>815</v>
      </c>
      <c r="D22" s="74">
        <v>0</v>
      </c>
      <c r="E22" s="74">
        <v>0</v>
      </c>
      <c r="F22" s="74">
        <v>0</v>
      </c>
      <c r="G22" s="74">
        <v>0</v>
      </c>
    </row>
    <row r="23" spans="1:7" ht="15" customHeight="1">
      <c r="A23" s="365" t="s">
        <v>747</v>
      </c>
      <c r="B23" s="365" t="s">
        <v>1072</v>
      </c>
      <c r="C23" s="360" t="s">
        <v>604</v>
      </c>
      <c r="D23" s="359">
        <v>5989.37014</v>
      </c>
      <c r="E23" s="359">
        <v>15548.015100000001</v>
      </c>
      <c r="F23" s="359">
        <v>28290.407609999998</v>
      </c>
      <c r="G23" s="359">
        <v>49827.792849999998</v>
      </c>
    </row>
    <row r="24" spans="1:7" s="78" customFormat="1" ht="15" customHeight="1">
      <c r="A24" s="47" t="s">
        <v>747</v>
      </c>
      <c r="B24" s="47" t="s">
        <v>1073</v>
      </c>
      <c r="C24" s="49" t="s">
        <v>1074</v>
      </c>
      <c r="D24" s="74">
        <v>4296</v>
      </c>
      <c r="E24" s="74">
        <v>11000</v>
      </c>
      <c r="F24" s="74">
        <v>10805.7</v>
      </c>
      <c r="G24" s="74">
        <v>26101.7</v>
      </c>
    </row>
    <row r="25" spans="1:7" s="77" customFormat="1" ht="15" customHeight="1">
      <c r="A25" s="47" t="s">
        <v>747</v>
      </c>
      <c r="B25" s="47" t="s">
        <v>1075</v>
      </c>
      <c r="C25" s="49" t="s">
        <v>1076</v>
      </c>
      <c r="D25" s="74">
        <v>0</v>
      </c>
      <c r="E25" s="74">
        <v>0</v>
      </c>
      <c r="F25" s="74">
        <v>0</v>
      </c>
      <c r="G25" s="74">
        <v>0</v>
      </c>
    </row>
    <row r="26" spans="1:7" s="77" customFormat="1" ht="15" customHeight="1">
      <c r="A26" s="47" t="s">
        <v>747</v>
      </c>
      <c r="B26" s="47" t="s">
        <v>1077</v>
      </c>
      <c r="C26" s="49" t="s">
        <v>1078</v>
      </c>
      <c r="D26" s="74">
        <v>0</v>
      </c>
      <c r="E26" s="74">
        <v>0</v>
      </c>
      <c r="F26" s="74">
        <v>0</v>
      </c>
      <c r="G26" s="74">
        <v>0</v>
      </c>
    </row>
    <row r="27" spans="1:7" s="77" customFormat="1" ht="15" customHeight="1">
      <c r="A27" s="47" t="s">
        <v>747</v>
      </c>
      <c r="B27" s="47" t="s">
        <v>1079</v>
      </c>
      <c r="C27" s="49" t="s">
        <v>1080</v>
      </c>
      <c r="D27" s="74">
        <v>1977.2331000000001</v>
      </c>
      <c r="E27" s="74">
        <v>4622.9765499999994</v>
      </c>
      <c r="F27" s="74">
        <v>8402.8356800000001</v>
      </c>
      <c r="G27" s="74">
        <v>15003.045330000001</v>
      </c>
    </row>
    <row r="28" spans="1:7" s="77" customFormat="1" ht="15" customHeight="1">
      <c r="A28" s="47" t="s">
        <v>747</v>
      </c>
      <c r="B28" s="47" t="s">
        <v>1081</v>
      </c>
      <c r="C28" s="49" t="s">
        <v>1082</v>
      </c>
      <c r="D28" s="74">
        <v>-283.86296000000004</v>
      </c>
      <c r="E28" s="74">
        <v>-74.961449999999999</v>
      </c>
      <c r="F28" s="74">
        <v>9081.8719299999993</v>
      </c>
      <c r="G28" s="74">
        <v>8723.0475200000001</v>
      </c>
    </row>
    <row r="29" spans="1:7" s="77" customFormat="1" ht="15" customHeight="1">
      <c r="A29" s="47" t="s">
        <v>747</v>
      </c>
      <c r="B29" s="47" t="s">
        <v>1083</v>
      </c>
      <c r="C29" s="640" t="s">
        <v>1084</v>
      </c>
      <c r="D29" s="74">
        <v>-284.51966999999996</v>
      </c>
      <c r="E29" s="74">
        <v>-172.0256</v>
      </c>
      <c r="F29" s="74">
        <v>8905.6324600000007</v>
      </c>
      <c r="G29" s="74">
        <v>8449.0871900000002</v>
      </c>
    </row>
    <row r="30" spans="1:7" s="77" customFormat="1" ht="15" customHeight="1">
      <c r="A30" s="47" t="s">
        <v>747</v>
      </c>
      <c r="B30" s="47" t="s">
        <v>1085</v>
      </c>
      <c r="C30" s="640" t="s">
        <v>1086</v>
      </c>
      <c r="D30" s="74">
        <v>0.65671000000000002</v>
      </c>
      <c r="E30" s="74">
        <v>97.064149999999998</v>
      </c>
      <c r="F30" s="74">
        <v>176.23947000000001</v>
      </c>
      <c r="G30" s="74">
        <v>273.96033</v>
      </c>
    </row>
    <row r="31" spans="1:7" s="77" customFormat="1" ht="15" customHeight="1">
      <c r="A31" s="47" t="s">
        <v>747</v>
      </c>
      <c r="B31" s="47" t="s">
        <v>1087</v>
      </c>
      <c r="C31" s="369" t="s">
        <v>608</v>
      </c>
      <c r="D31" s="467">
        <v>6420.6115300000001</v>
      </c>
      <c r="E31" s="467">
        <v>18181.72625</v>
      </c>
      <c r="F31" s="467">
        <v>33366.569199999998</v>
      </c>
      <c r="G31" s="359">
        <v>57968.90698</v>
      </c>
    </row>
    <row r="32" spans="1:7" s="77" customFormat="1" ht="15" customHeight="1">
      <c r="A32" s="47" t="s">
        <v>747</v>
      </c>
      <c r="B32" s="47" t="s">
        <v>1088</v>
      </c>
      <c r="C32" s="49" t="s">
        <v>1089</v>
      </c>
      <c r="D32" s="74">
        <v>0</v>
      </c>
      <c r="E32" s="74">
        <v>0</v>
      </c>
      <c r="F32" s="74">
        <v>0</v>
      </c>
      <c r="G32" s="74">
        <v>0</v>
      </c>
    </row>
    <row r="33" spans="1:7" s="77" customFormat="1" ht="15" customHeight="1">
      <c r="A33" s="47" t="s">
        <v>747</v>
      </c>
      <c r="B33" s="47" t="s">
        <v>1090</v>
      </c>
      <c r="C33" s="49" t="s">
        <v>1091</v>
      </c>
      <c r="D33" s="74">
        <v>340495.31001000002</v>
      </c>
      <c r="E33" s="74">
        <v>460305.03807000001</v>
      </c>
      <c r="F33" s="74">
        <v>694242.13396000001</v>
      </c>
      <c r="G33" s="74">
        <v>1495042.4820400001</v>
      </c>
    </row>
    <row r="34" spans="1:7" s="77" customFormat="1" ht="15" customHeight="1">
      <c r="A34" s="47" t="s">
        <v>747</v>
      </c>
      <c r="B34" s="47" t="s">
        <v>1092</v>
      </c>
      <c r="C34" s="50" t="s">
        <v>1093</v>
      </c>
      <c r="D34" s="74">
        <v>13007.8704</v>
      </c>
      <c r="E34" s="74">
        <v>285700.64562999998</v>
      </c>
      <c r="F34" s="74">
        <v>618479.92038000003</v>
      </c>
      <c r="G34" s="74">
        <v>917188.43641000008</v>
      </c>
    </row>
    <row r="35" spans="1:7" s="77" customFormat="1" ht="15" customHeight="1">
      <c r="A35" s="47" t="s">
        <v>747</v>
      </c>
      <c r="B35" s="47" t="s">
        <v>1094</v>
      </c>
      <c r="C35" s="50" t="s">
        <v>1095</v>
      </c>
      <c r="D35" s="74">
        <v>0</v>
      </c>
      <c r="E35" s="74">
        <v>1029</v>
      </c>
      <c r="F35" s="74">
        <v>0</v>
      </c>
      <c r="G35" s="74">
        <v>1029</v>
      </c>
    </row>
    <row r="36" spans="1:7" s="77" customFormat="1" ht="15" customHeight="1">
      <c r="A36" s="47" t="s">
        <v>747</v>
      </c>
      <c r="B36" s="47" t="s">
        <v>1096</v>
      </c>
      <c r="C36" s="50" t="s">
        <v>1097</v>
      </c>
      <c r="D36" s="74">
        <v>0</v>
      </c>
      <c r="E36" s="74">
        <v>0</v>
      </c>
      <c r="F36" s="74">
        <v>0</v>
      </c>
      <c r="G36" s="74">
        <v>0</v>
      </c>
    </row>
    <row r="37" spans="1:7" s="77" customFormat="1" ht="15" customHeight="1">
      <c r="A37" s="47" t="s">
        <v>747</v>
      </c>
      <c r="B37" s="47" t="s">
        <v>1098</v>
      </c>
      <c r="C37" s="50" t="s">
        <v>1099</v>
      </c>
      <c r="D37" s="74">
        <v>0</v>
      </c>
      <c r="E37" s="74">
        <v>0</v>
      </c>
      <c r="F37" s="74">
        <v>0</v>
      </c>
      <c r="G37" s="74">
        <v>0</v>
      </c>
    </row>
    <row r="38" spans="1:7" s="77" customFormat="1" ht="15" customHeight="1">
      <c r="A38" s="47" t="s">
        <v>747</v>
      </c>
      <c r="B38" s="47" t="s">
        <v>1100</v>
      </c>
      <c r="C38" s="50" t="s">
        <v>1101</v>
      </c>
      <c r="D38" s="74">
        <v>0</v>
      </c>
      <c r="E38" s="74">
        <v>0</v>
      </c>
      <c r="F38" s="74">
        <v>0</v>
      </c>
      <c r="G38" s="74">
        <v>0</v>
      </c>
    </row>
    <row r="39" spans="1:7" s="77" customFormat="1" ht="15" customHeight="1">
      <c r="A39" s="47" t="s">
        <v>747</v>
      </c>
      <c r="B39" s="47" t="s">
        <v>1102</v>
      </c>
      <c r="C39" s="50" t="s">
        <v>1103</v>
      </c>
      <c r="D39" s="74">
        <v>327487.43961</v>
      </c>
      <c r="E39" s="74">
        <v>173575.39244</v>
      </c>
      <c r="F39" s="74">
        <v>75762.213579999996</v>
      </c>
      <c r="G39" s="74">
        <v>576825.04562999995</v>
      </c>
    </row>
    <row r="40" spans="1:7" s="77" customFormat="1" ht="15" customHeight="1">
      <c r="A40" s="47" t="s">
        <v>747</v>
      </c>
      <c r="B40" s="47" t="s">
        <v>1104</v>
      </c>
      <c r="C40" s="50" t="s">
        <v>1105</v>
      </c>
      <c r="D40" s="74">
        <v>0</v>
      </c>
      <c r="E40" s="74">
        <v>0</v>
      </c>
      <c r="F40" s="74">
        <v>0</v>
      </c>
      <c r="G40" s="74">
        <v>0</v>
      </c>
    </row>
    <row r="41" spans="1:7" s="78" customFormat="1">
      <c r="A41" s="47" t="s">
        <v>747</v>
      </c>
      <c r="B41" s="47" t="s">
        <v>1106</v>
      </c>
      <c r="C41" s="369" t="s">
        <v>1208</v>
      </c>
      <c r="D41" s="467">
        <v>19.807580000000002</v>
      </c>
      <c r="E41" s="467">
        <v>42.032080000000001</v>
      </c>
      <c r="F41" s="467">
        <v>15.43895</v>
      </c>
      <c r="G41" s="467">
        <v>77.27861</v>
      </c>
    </row>
    <row r="42" spans="1:7" s="78" customFormat="1" ht="15" customHeight="1">
      <c r="A42" s="47" t="s">
        <v>747</v>
      </c>
      <c r="B42" s="173" t="s">
        <v>1107</v>
      </c>
      <c r="C42" s="47" t="s">
        <v>1108</v>
      </c>
      <c r="D42" s="74">
        <v>-1.6285999999999998</v>
      </c>
      <c r="E42" s="74">
        <v>-7.6748900000000004</v>
      </c>
      <c r="F42" s="74">
        <v>0</v>
      </c>
      <c r="G42" s="74">
        <v>-9.30349</v>
      </c>
    </row>
    <row r="43" spans="1:7" s="78" customFormat="1" ht="15" customHeight="1">
      <c r="A43" s="47" t="s">
        <v>747</v>
      </c>
      <c r="B43" s="47" t="s">
        <v>1109</v>
      </c>
      <c r="C43" s="49" t="s">
        <v>618</v>
      </c>
      <c r="D43" s="74">
        <v>18.178979999999999</v>
      </c>
      <c r="E43" s="74">
        <v>34.357190000000003</v>
      </c>
      <c r="F43" s="74">
        <v>15.43895</v>
      </c>
      <c r="G43" s="74">
        <v>67.975120000000004</v>
      </c>
    </row>
    <row r="44" spans="1:7" s="78" customFormat="1" ht="15" customHeight="1">
      <c r="A44" s="47" t="s">
        <v>747</v>
      </c>
      <c r="B44" s="173" t="s">
        <v>1110</v>
      </c>
      <c r="C44" s="75" t="s">
        <v>1111</v>
      </c>
      <c r="D44" s="74">
        <v>91.020690000000002</v>
      </c>
      <c r="E44" s="74">
        <v>377.46340000000004</v>
      </c>
      <c r="F44" s="74">
        <v>797.73027000000002</v>
      </c>
      <c r="G44" s="74">
        <v>1266.2143599999999</v>
      </c>
    </row>
    <row r="45" spans="1:7" s="78" customFormat="1" ht="15" customHeight="1">
      <c r="A45" s="47" t="s">
        <v>747</v>
      </c>
      <c r="B45" s="173" t="s">
        <v>1112</v>
      </c>
      <c r="C45" s="47" t="s">
        <v>1113</v>
      </c>
      <c r="D45" s="74">
        <v>0</v>
      </c>
      <c r="E45" s="74">
        <v>-0.35502999999999996</v>
      </c>
      <c r="F45" s="74">
        <v>-51.55556</v>
      </c>
      <c r="G45" s="74">
        <v>-51.910589999999999</v>
      </c>
    </row>
    <row r="46" spans="1:7" s="78" customFormat="1" ht="15" customHeight="1">
      <c r="A46" s="47" t="s">
        <v>747</v>
      </c>
      <c r="B46" s="47" t="s">
        <v>1114</v>
      </c>
      <c r="C46" s="49" t="s">
        <v>1115</v>
      </c>
      <c r="D46" s="74">
        <v>109.19967</v>
      </c>
      <c r="E46" s="74">
        <v>411.46555999999998</v>
      </c>
      <c r="F46" s="74">
        <v>761.61365999999998</v>
      </c>
      <c r="G46" s="74">
        <v>1282.27889</v>
      </c>
    </row>
    <row r="47" spans="1:7" s="78" customFormat="1" ht="15" customHeight="1">
      <c r="A47" s="47" t="s">
        <v>747</v>
      </c>
      <c r="B47" s="47" t="s">
        <v>1116</v>
      </c>
      <c r="C47" s="75" t="s">
        <v>1117</v>
      </c>
      <c r="D47" s="74">
        <v>40.430709999999998</v>
      </c>
      <c r="E47" s="74">
        <v>130.83142000000001</v>
      </c>
      <c r="F47" s="74">
        <v>0</v>
      </c>
      <c r="G47" s="74">
        <v>171.26213000000001</v>
      </c>
    </row>
    <row r="48" spans="1:7" s="78" customFormat="1" ht="15" customHeight="1">
      <c r="A48" s="47" t="s">
        <v>747</v>
      </c>
      <c r="B48" s="173" t="s">
        <v>1118</v>
      </c>
      <c r="C48" s="47" t="s">
        <v>1119</v>
      </c>
      <c r="D48" s="74">
        <v>-1.1517999999999999</v>
      </c>
      <c r="E48" s="74">
        <v>-130.83142000000001</v>
      </c>
      <c r="F48" s="74">
        <v>0</v>
      </c>
      <c r="G48" s="74">
        <v>-131.98322000000002</v>
      </c>
    </row>
    <row r="49" spans="1:7" s="78" customFormat="1" ht="15" customHeight="1">
      <c r="A49" s="47" t="s">
        <v>747</v>
      </c>
      <c r="B49" s="47" t="s">
        <v>1120</v>
      </c>
      <c r="C49" s="49" t="s">
        <v>1121</v>
      </c>
      <c r="D49" s="74">
        <v>148.47857999999999</v>
      </c>
      <c r="E49" s="74">
        <v>411.46555999999998</v>
      </c>
      <c r="F49" s="74">
        <v>761.61365999999998</v>
      </c>
      <c r="G49" s="74">
        <v>1321.5578</v>
      </c>
    </row>
    <row r="50" spans="1:7" s="78" customFormat="1" ht="15" customHeight="1">
      <c r="A50" s="47" t="s">
        <v>747</v>
      </c>
      <c r="B50" s="173" t="s">
        <v>1122</v>
      </c>
      <c r="C50" s="75" t="s">
        <v>1123</v>
      </c>
      <c r="D50" s="74">
        <v>-150.85569000000001</v>
      </c>
      <c r="E50" s="74">
        <v>-315.55513999999999</v>
      </c>
      <c r="F50" s="74">
        <v>-585.37419</v>
      </c>
      <c r="G50" s="74">
        <v>-1051.78502</v>
      </c>
    </row>
    <row r="51" spans="1:7" s="78" customFormat="1" ht="15" customHeight="1">
      <c r="A51" s="47" t="s">
        <v>747</v>
      </c>
      <c r="B51" s="47" t="s">
        <v>1124</v>
      </c>
      <c r="C51" s="49" t="s">
        <v>1125</v>
      </c>
      <c r="D51" s="74">
        <v>-2.3771100000000001</v>
      </c>
      <c r="E51" s="74">
        <v>95.910420000000002</v>
      </c>
      <c r="F51" s="74">
        <v>176.23947000000001</v>
      </c>
      <c r="G51" s="74">
        <v>269.77278000000001</v>
      </c>
    </row>
    <row r="52" spans="1:7" s="78" customFormat="1" ht="15" customHeight="1">
      <c r="A52" s="47" t="s">
        <v>747</v>
      </c>
      <c r="B52" s="173" t="s">
        <v>1126</v>
      </c>
      <c r="C52" s="370" t="s">
        <v>1127</v>
      </c>
      <c r="D52" s="74">
        <v>1.1E-4</v>
      </c>
      <c r="E52" s="74">
        <v>1.48692</v>
      </c>
      <c r="F52" s="74">
        <v>0</v>
      </c>
      <c r="G52" s="74">
        <v>1.4870300000000001</v>
      </c>
    </row>
    <row r="53" spans="1:7" s="78" customFormat="1" ht="15" customHeight="1">
      <c r="A53" s="47" t="s">
        <v>747</v>
      </c>
      <c r="B53" s="47" t="s">
        <v>1128</v>
      </c>
      <c r="C53" s="50" t="s">
        <v>1129</v>
      </c>
      <c r="D53" s="74">
        <v>1.1E-4</v>
      </c>
      <c r="E53" s="74">
        <v>1.48692</v>
      </c>
      <c r="F53" s="74">
        <v>0</v>
      </c>
      <c r="G53" s="74">
        <v>1.4870300000000001</v>
      </c>
    </row>
    <row r="54" spans="1:7" s="78" customFormat="1" ht="15" customHeight="1">
      <c r="A54" s="47" t="s">
        <v>747</v>
      </c>
      <c r="B54" s="47" t="s">
        <v>1130</v>
      </c>
      <c r="C54" s="75" t="s">
        <v>1131</v>
      </c>
      <c r="D54" s="74">
        <v>0</v>
      </c>
      <c r="E54" s="74">
        <v>0</v>
      </c>
      <c r="F54" s="74">
        <v>0</v>
      </c>
      <c r="G54" s="74">
        <v>0</v>
      </c>
    </row>
    <row r="55" spans="1:7" s="78" customFormat="1" ht="15" customHeight="1">
      <c r="A55" s="47" t="s">
        <v>747</v>
      </c>
      <c r="B55" s="173" t="s">
        <v>1132</v>
      </c>
      <c r="C55" s="49" t="s">
        <v>1133</v>
      </c>
      <c r="D55" s="74">
        <v>-0.11982999999999999</v>
      </c>
      <c r="E55" s="74">
        <v>-0.33318999999999999</v>
      </c>
      <c r="F55" s="74">
        <v>0</v>
      </c>
      <c r="G55" s="74">
        <v>-0.45301999999999998</v>
      </c>
    </row>
    <row r="56" spans="1:7" s="78" customFormat="1" ht="15" customHeight="1">
      <c r="A56" s="47" t="s">
        <v>747</v>
      </c>
      <c r="B56" s="47" t="s">
        <v>1134</v>
      </c>
      <c r="C56" s="50" t="s">
        <v>1135</v>
      </c>
      <c r="D56" s="74">
        <v>0.11982999999999999</v>
      </c>
      <c r="E56" s="74">
        <v>0.33318999999999999</v>
      </c>
      <c r="F56" s="74">
        <v>0</v>
      </c>
      <c r="G56" s="74">
        <v>0.45301999999999998</v>
      </c>
    </row>
    <row r="57" spans="1:7" s="78" customFormat="1" ht="15" customHeight="1">
      <c r="A57" s="47" t="s">
        <v>747</v>
      </c>
      <c r="B57" s="47" t="s">
        <v>1136</v>
      </c>
      <c r="C57" s="75" t="s">
        <v>1137</v>
      </c>
      <c r="D57" s="74">
        <v>0</v>
      </c>
      <c r="E57" s="74">
        <v>0</v>
      </c>
      <c r="F57" s="74">
        <v>0</v>
      </c>
      <c r="G57" s="74">
        <v>0</v>
      </c>
    </row>
    <row r="58" spans="1:7" s="78" customFormat="1" ht="15" customHeight="1">
      <c r="A58" s="47" t="s">
        <v>747</v>
      </c>
      <c r="B58" s="345" t="s">
        <v>1138</v>
      </c>
      <c r="C58" s="49" t="s">
        <v>1139</v>
      </c>
      <c r="D58" s="74">
        <v>-2.4968300000000001</v>
      </c>
      <c r="E58" s="74">
        <v>97.064149999999998</v>
      </c>
      <c r="F58" s="74">
        <v>176.23947000000001</v>
      </c>
      <c r="G58" s="74">
        <v>270.80678999999998</v>
      </c>
    </row>
    <row r="59" spans="1:7" s="78" customFormat="1" ht="15" customHeight="1">
      <c r="A59" s="47" t="s">
        <v>747</v>
      </c>
      <c r="B59" s="173" t="s">
        <v>1140</v>
      </c>
      <c r="C59" s="75" t="s">
        <v>1141</v>
      </c>
      <c r="D59" s="74">
        <v>0</v>
      </c>
      <c r="E59" s="74">
        <v>0</v>
      </c>
      <c r="F59" s="74">
        <v>0</v>
      </c>
      <c r="G59" s="74">
        <v>0</v>
      </c>
    </row>
    <row r="60" spans="1:7" s="78" customFormat="1" ht="15" customHeight="1">
      <c r="A60" s="47" t="s">
        <v>747</v>
      </c>
      <c r="B60" s="345" t="s">
        <v>1142</v>
      </c>
      <c r="C60" s="49" t="s">
        <v>630</v>
      </c>
      <c r="D60" s="74">
        <v>-2.4968300000000001</v>
      </c>
      <c r="E60" s="74">
        <v>97.064149999999998</v>
      </c>
      <c r="F60" s="74">
        <v>176.23947000000001</v>
      </c>
      <c r="G60" s="74">
        <v>270.80678999999998</v>
      </c>
    </row>
    <row r="61" spans="1:7" s="78" customFormat="1" ht="15" customHeight="1">
      <c r="A61" s="47" t="s">
        <v>747</v>
      </c>
      <c r="B61" s="173" t="s">
        <v>1143</v>
      </c>
      <c r="C61" s="75" t="s">
        <v>1144</v>
      </c>
      <c r="D61" s="74">
        <v>3.15354</v>
      </c>
      <c r="E61" s="74">
        <v>0</v>
      </c>
      <c r="F61" s="74">
        <v>0</v>
      </c>
      <c r="G61" s="74">
        <v>3.15354</v>
      </c>
    </row>
    <row r="62" spans="1:7" s="78" customFormat="1" ht="15" customHeight="1">
      <c r="A62" s="47" t="s">
        <v>747</v>
      </c>
      <c r="B62" s="173" t="s">
        <v>1145</v>
      </c>
      <c r="C62" s="47" t="s">
        <v>1146</v>
      </c>
      <c r="D62" s="74">
        <v>0</v>
      </c>
      <c r="E62" s="74">
        <v>0</v>
      </c>
      <c r="F62" s="74">
        <v>0</v>
      </c>
      <c r="G62" s="74">
        <v>0</v>
      </c>
    </row>
    <row r="63" spans="1:7" s="78" customFormat="1" ht="15" customHeight="1">
      <c r="A63" s="47" t="s">
        <v>747</v>
      </c>
      <c r="B63" s="47" t="s">
        <v>1147</v>
      </c>
      <c r="C63" s="49" t="s">
        <v>632</v>
      </c>
      <c r="D63" s="74">
        <v>0.65671000000000002</v>
      </c>
      <c r="E63" s="74">
        <v>97.064149999999998</v>
      </c>
      <c r="F63" s="74">
        <v>176.23947000000001</v>
      </c>
      <c r="G63" s="74">
        <v>273.96033</v>
      </c>
    </row>
    <row r="64" spans="1:7" s="78" customFormat="1" ht="15" customHeight="1">
      <c r="A64" s="47" t="s">
        <v>747</v>
      </c>
      <c r="B64" s="47" t="s">
        <v>1148</v>
      </c>
      <c r="C64" s="75" t="s">
        <v>1149</v>
      </c>
      <c r="D64" s="74">
        <v>0</v>
      </c>
      <c r="E64" s="74">
        <v>0</v>
      </c>
      <c r="F64" s="74">
        <v>0</v>
      </c>
      <c r="G64" s="74">
        <v>0</v>
      </c>
    </row>
    <row r="65" spans="1:7" s="78" customFormat="1" ht="15" customHeight="1">
      <c r="A65" s="47" t="s">
        <v>747</v>
      </c>
      <c r="B65" s="47" t="s">
        <v>1150</v>
      </c>
      <c r="C65" s="49" t="s">
        <v>1151</v>
      </c>
      <c r="D65" s="74">
        <v>0.65671000000000002</v>
      </c>
      <c r="E65" s="74">
        <v>97.064149999999998</v>
      </c>
      <c r="F65" s="74">
        <v>176.23947000000001</v>
      </c>
      <c r="G65" s="74">
        <v>273.96033</v>
      </c>
    </row>
    <row r="66" spans="1:7" s="78" customFormat="1" ht="15" customHeight="1">
      <c r="A66" s="47" t="s">
        <v>747</v>
      </c>
      <c r="B66" s="173" t="s">
        <v>1152</v>
      </c>
      <c r="C66" s="75" t="s">
        <v>1153</v>
      </c>
      <c r="D66" s="74">
        <v>0</v>
      </c>
      <c r="E66" s="74">
        <v>0</v>
      </c>
      <c r="F66" s="74">
        <v>0</v>
      </c>
      <c r="G66" s="74">
        <v>0</v>
      </c>
    </row>
    <row r="67" spans="1:7" s="78" customFormat="1" ht="15" customHeight="1">
      <c r="A67" s="192" t="s">
        <v>747</v>
      </c>
      <c r="B67" s="192" t="s">
        <v>1154</v>
      </c>
      <c r="C67" s="366" t="s">
        <v>1155</v>
      </c>
      <c r="D67" s="468">
        <v>0.65671000000000002</v>
      </c>
      <c r="E67" s="468">
        <v>97.064149999999998</v>
      </c>
      <c r="F67" s="468">
        <v>176.23947000000001</v>
      </c>
      <c r="G67" s="468">
        <v>273.96033</v>
      </c>
    </row>
    <row r="68" spans="1:7" ht="3.75" customHeight="1" thickBot="1">
      <c r="A68" s="47"/>
      <c r="B68" s="47"/>
      <c r="C68" s="371"/>
      <c r="D68" s="371"/>
      <c r="E68" s="371"/>
      <c r="F68" s="371"/>
      <c r="G68" s="371"/>
    </row>
    <row r="69" spans="1:7" ht="15" customHeight="1" thickTop="1">
      <c r="A69" s="47"/>
      <c r="B69" s="47"/>
      <c r="C69" s="70"/>
      <c r="D69" s="70"/>
      <c r="E69" s="70"/>
      <c r="F69" s="70"/>
      <c r="G69" s="70"/>
    </row>
    <row r="70" spans="1:7" ht="15" customHeight="1">
      <c r="A70" s="47"/>
      <c r="B70" s="47"/>
      <c r="C70" s="70"/>
      <c r="D70" s="71"/>
      <c r="E70" s="71"/>
      <c r="F70" s="71"/>
      <c r="G70" s="71"/>
    </row>
    <row r="71" spans="1:7" ht="15" customHeight="1">
      <c r="A71" s="47"/>
      <c r="B71" s="47"/>
      <c r="C71" s="743"/>
      <c r="D71" s="743"/>
      <c r="E71" s="743"/>
      <c r="F71" s="743"/>
      <c r="G71" s="743"/>
    </row>
    <row r="72" spans="1:7" ht="45" customHeight="1">
      <c r="A72" s="47"/>
      <c r="B72" s="47"/>
      <c r="C72" s="809" t="s">
        <v>1156</v>
      </c>
      <c r="D72" s="810"/>
      <c r="E72" s="810"/>
      <c r="F72" s="810"/>
      <c r="G72" s="810"/>
    </row>
    <row r="73" spans="1:7" ht="25.5">
      <c r="A73" s="47"/>
      <c r="B73" s="47"/>
      <c r="C73" s="366"/>
      <c r="D73" s="240" t="s">
        <v>122</v>
      </c>
      <c r="E73" s="240" t="s">
        <v>124</v>
      </c>
      <c r="F73" s="240" t="s">
        <v>472</v>
      </c>
      <c r="G73" s="367" t="s">
        <v>518</v>
      </c>
    </row>
    <row r="74" spans="1:7" ht="15" customHeight="1">
      <c r="A74" s="47"/>
      <c r="B74" s="47"/>
      <c r="C74" s="372" t="s">
        <v>1157</v>
      </c>
      <c r="D74" s="571">
        <v>13007.8704</v>
      </c>
      <c r="E74" s="571">
        <v>285700.64562999998</v>
      </c>
      <c r="F74" s="571">
        <v>618479.92038000003</v>
      </c>
      <c r="G74" s="74">
        <v>917188.43641000008</v>
      </c>
    </row>
    <row r="75" spans="1:7" ht="15" customHeight="1">
      <c r="A75" s="47"/>
      <c r="B75" s="47"/>
      <c r="C75" s="372"/>
      <c r="D75" s="571"/>
      <c r="E75" s="571"/>
      <c r="F75" s="571"/>
      <c r="G75" s="571"/>
    </row>
    <row r="76" spans="1:7" ht="15" customHeight="1">
      <c r="A76" s="47" t="s">
        <v>747</v>
      </c>
      <c r="B76" s="47" t="s">
        <v>1158</v>
      </c>
      <c r="C76" s="47" t="s">
        <v>1159</v>
      </c>
      <c r="D76" s="571">
        <v>3609.2764300000003</v>
      </c>
      <c r="E76" s="571">
        <v>3827.11168</v>
      </c>
      <c r="F76" s="571">
        <v>55866.341679999998</v>
      </c>
      <c r="G76" s="74">
        <v>63302.729789999998</v>
      </c>
    </row>
    <row r="77" spans="1:7" ht="15" customHeight="1">
      <c r="A77" s="47" t="s">
        <v>747</v>
      </c>
      <c r="B77" s="47" t="s">
        <v>1160</v>
      </c>
      <c r="C77" s="47" t="s">
        <v>1161</v>
      </c>
      <c r="D77" s="571">
        <v>9398.5939699999999</v>
      </c>
      <c r="E77" s="571">
        <v>281873.53395000001</v>
      </c>
      <c r="F77" s="571">
        <v>562613.57870000007</v>
      </c>
      <c r="G77" s="74">
        <v>853885.70662000007</v>
      </c>
    </row>
    <row r="78" spans="1:7" ht="15" customHeight="1">
      <c r="A78" s="47"/>
      <c r="B78" s="47"/>
      <c r="C78" s="47"/>
      <c r="D78" s="571"/>
      <c r="E78" s="571"/>
      <c r="F78" s="571"/>
      <c r="G78" s="571"/>
    </row>
    <row r="79" spans="1:7" ht="15" customHeight="1">
      <c r="A79" s="47"/>
      <c r="B79" s="47"/>
      <c r="C79" s="49" t="s">
        <v>1162</v>
      </c>
      <c r="D79" s="571">
        <v>13007.8704</v>
      </c>
      <c r="E79" s="571">
        <v>285700.64562999998</v>
      </c>
      <c r="F79" s="571">
        <v>618479.92037999991</v>
      </c>
      <c r="G79" s="74">
        <v>917188.43640999985</v>
      </c>
    </row>
    <row r="80" spans="1:7" ht="15" customHeight="1">
      <c r="A80" s="47"/>
      <c r="B80" s="47"/>
      <c r="C80" s="47"/>
      <c r="D80" s="571"/>
      <c r="E80" s="571"/>
      <c r="F80" s="571"/>
      <c r="G80" s="571"/>
    </row>
    <row r="81" spans="1:7" ht="15" customHeight="1">
      <c r="A81" s="47" t="s">
        <v>747</v>
      </c>
      <c r="B81" s="47" t="s">
        <v>1163</v>
      </c>
      <c r="C81" s="47" t="s">
        <v>1164</v>
      </c>
      <c r="D81" s="571">
        <v>652.08038999999997</v>
      </c>
      <c r="E81" s="571">
        <v>0</v>
      </c>
      <c r="F81" s="571">
        <v>50588.916340000003</v>
      </c>
      <c r="G81" s="74">
        <v>51240.996730000006</v>
      </c>
    </row>
    <row r="82" spans="1:7" ht="15" customHeight="1">
      <c r="A82" s="47" t="s">
        <v>747</v>
      </c>
      <c r="B82" s="47" t="s">
        <v>1165</v>
      </c>
      <c r="C82" s="47" t="s">
        <v>1166</v>
      </c>
      <c r="D82" s="571">
        <v>12355.790010000001</v>
      </c>
      <c r="E82" s="571">
        <v>285700.64562999998</v>
      </c>
      <c r="F82" s="571">
        <v>567891.00403999991</v>
      </c>
      <c r="G82" s="74">
        <v>865947.43967999984</v>
      </c>
    </row>
    <row r="83" spans="1:7" ht="15" customHeight="1">
      <c r="A83" s="47" t="s">
        <v>747</v>
      </c>
      <c r="B83" s="47" t="s">
        <v>1167</v>
      </c>
      <c r="C83" s="47" t="s">
        <v>1168</v>
      </c>
      <c r="D83" s="571">
        <v>0</v>
      </c>
      <c r="E83" s="571">
        <v>0</v>
      </c>
      <c r="F83" s="571">
        <v>0</v>
      </c>
      <c r="G83" s="74">
        <v>0</v>
      </c>
    </row>
    <row r="84" spans="1:7" ht="15" customHeight="1">
      <c r="A84" s="47" t="s">
        <v>747</v>
      </c>
      <c r="B84" s="47" t="s">
        <v>1169</v>
      </c>
      <c r="C84" s="47" t="s">
        <v>1170</v>
      </c>
      <c r="D84" s="571">
        <v>0</v>
      </c>
      <c r="E84" s="571">
        <v>0</v>
      </c>
      <c r="F84" s="571">
        <v>0</v>
      </c>
      <c r="G84" s="74">
        <v>0</v>
      </c>
    </row>
    <row r="85" spans="1:7" ht="15" customHeight="1">
      <c r="A85" s="47" t="s">
        <v>747</v>
      </c>
      <c r="B85" s="47" t="s">
        <v>1171</v>
      </c>
      <c r="C85" s="47" t="s">
        <v>1172</v>
      </c>
      <c r="D85" s="571">
        <v>0</v>
      </c>
      <c r="E85" s="571">
        <v>0</v>
      </c>
      <c r="F85" s="571">
        <v>0</v>
      </c>
      <c r="G85" s="74">
        <v>0</v>
      </c>
    </row>
    <row r="86" spans="1:7" ht="15" customHeight="1">
      <c r="A86" s="47"/>
      <c r="B86" s="47"/>
      <c r="C86" s="346"/>
      <c r="D86" s="571"/>
      <c r="E86" s="571"/>
      <c r="F86" s="571"/>
      <c r="G86" s="571"/>
    </row>
    <row r="87" spans="1:7" ht="15" customHeight="1">
      <c r="A87" s="47"/>
      <c r="B87" s="47"/>
      <c r="C87" s="373" t="s">
        <v>1173</v>
      </c>
      <c r="D87" s="571">
        <v>13007.8704</v>
      </c>
      <c r="E87" s="571">
        <v>285700.64562999998</v>
      </c>
      <c r="F87" s="571">
        <v>618479.92038000003</v>
      </c>
      <c r="G87" s="74">
        <v>917188.43641000008</v>
      </c>
    </row>
    <row r="88" spans="1:7" ht="15" customHeight="1" thickBot="1">
      <c r="A88" s="47"/>
      <c r="B88" s="47"/>
      <c r="C88" s="374"/>
      <c r="D88" s="375"/>
      <c r="E88" s="375"/>
      <c r="F88" s="375"/>
      <c r="G88" s="375"/>
    </row>
    <row r="89" spans="1:7" ht="24.75" customHeight="1">
      <c r="A89" s="47"/>
      <c r="B89" s="47"/>
      <c r="C89" s="808" t="s">
        <v>1425</v>
      </c>
      <c r="D89" s="808"/>
      <c r="E89" s="808"/>
      <c r="F89" s="808"/>
      <c r="G89" s="808"/>
    </row>
    <row r="90" spans="1:7" ht="15" customHeight="1">
      <c r="A90" s="47"/>
      <c r="B90" s="47"/>
      <c r="C90" s="47"/>
      <c r="D90" s="71"/>
      <c r="E90" s="71"/>
      <c r="F90" s="71"/>
      <c r="G90" s="71"/>
    </row>
    <row r="91" spans="1:7">
      <c r="A91" s="47"/>
      <c r="B91" s="47"/>
      <c r="C91" s="346"/>
      <c r="D91" s="71"/>
      <c r="E91" s="71"/>
      <c r="F91" s="71"/>
      <c r="G91" s="71"/>
    </row>
  </sheetData>
  <mergeCells count="7">
    <mergeCell ref="C89:G89"/>
    <mergeCell ref="C1:G1"/>
    <mergeCell ref="C2:G2"/>
    <mergeCell ref="C3:G3"/>
    <mergeCell ref="C4:G4"/>
    <mergeCell ref="C71:G71"/>
    <mergeCell ref="C72:G72"/>
  </mergeCells>
  <pageMargins left="0.89" right="0.57999999999999996" top="0.55000000000000004" bottom="0.4" header="0.5" footer="0.36"/>
  <pageSetup scale="53"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F63"/>
  <sheetViews>
    <sheetView topLeftCell="C1" zoomScaleNormal="100" workbookViewId="0">
      <selection activeCell="C3" sqref="C3:F3"/>
    </sheetView>
  </sheetViews>
  <sheetFormatPr defaultColWidth="9.140625" defaultRowHeight="12.75"/>
  <cols>
    <col min="1" max="1" width="59.42578125" style="623" hidden="1" customWidth="1"/>
    <col min="2" max="2" width="89.7109375" style="623" hidden="1" customWidth="1"/>
    <col min="3" max="3" width="91.28515625" style="33" customWidth="1"/>
    <col min="4" max="4" width="7.7109375" style="623" bestFit="1" customWidth="1"/>
    <col min="5" max="5" width="7.140625" style="623" bestFit="1" customWidth="1"/>
    <col min="6" max="6" width="9.28515625" style="623" bestFit="1" customWidth="1"/>
    <col min="7" max="16384" width="9.140625" style="623"/>
  </cols>
  <sheetData>
    <row r="1" spans="1:6" s="354" customFormat="1" ht="30" customHeight="1">
      <c r="A1" s="47"/>
      <c r="B1" s="47"/>
      <c r="C1" s="742" t="s">
        <v>1174</v>
      </c>
      <c r="D1" s="742"/>
      <c r="E1" s="742"/>
      <c r="F1" s="742"/>
    </row>
    <row r="2" spans="1:6" s="354" customFormat="1" ht="15" customHeight="1">
      <c r="A2" s="47"/>
      <c r="B2" s="47"/>
      <c r="C2" s="743" t="s">
        <v>519</v>
      </c>
      <c r="D2" s="743"/>
      <c r="E2" s="743"/>
      <c r="F2" s="743"/>
    </row>
    <row r="3" spans="1:6" s="354" customFormat="1" ht="15" customHeight="1">
      <c r="A3" s="47"/>
      <c r="B3" s="47"/>
      <c r="C3" s="755" t="s">
        <v>1468</v>
      </c>
      <c r="D3" s="755"/>
      <c r="E3" s="755"/>
      <c r="F3" s="755"/>
    </row>
    <row r="4" spans="1:6" s="354" customFormat="1" ht="30" customHeight="1">
      <c r="A4" s="47" t="s">
        <v>1186</v>
      </c>
      <c r="B4" s="47"/>
      <c r="C4" s="744" t="s">
        <v>511</v>
      </c>
      <c r="D4" s="744"/>
      <c r="E4" s="744"/>
      <c r="F4" s="744"/>
    </row>
    <row r="5" spans="1:6" ht="3.75" customHeight="1">
      <c r="A5" s="47"/>
      <c r="B5" s="47"/>
      <c r="C5" s="47"/>
      <c r="D5" s="47"/>
      <c r="E5" s="47"/>
      <c r="F5" s="47"/>
    </row>
    <row r="6" spans="1:6" ht="30" customHeight="1" thickBot="1">
      <c r="A6" s="353"/>
      <c r="B6" s="353"/>
      <c r="C6" s="270"/>
      <c r="D6" s="376" t="s">
        <v>461</v>
      </c>
      <c r="E6" s="376" t="s">
        <v>512</v>
      </c>
      <c r="F6" s="377" t="s">
        <v>518</v>
      </c>
    </row>
    <row r="7" spans="1:6" s="78" customFormat="1" ht="15" customHeight="1">
      <c r="A7" s="353" t="s">
        <v>747</v>
      </c>
      <c r="B7" s="353" t="s">
        <v>1044</v>
      </c>
      <c r="C7" s="469" t="s">
        <v>579</v>
      </c>
      <c r="D7" s="470">
        <v>46848.454979999995</v>
      </c>
      <c r="E7" s="470">
        <v>5064.6380799999997</v>
      </c>
      <c r="F7" s="470">
        <v>51913.093059999992</v>
      </c>
    </row>
    <row r="8" spans="1:6" s="78" customFormat="1" ht="15" customHeight="1">
      <c r="A8" s="47" t="s">
        <v>747</v>
      </c>
      <c r="B8" s="47" t="s">
        <v>1045</v>
      </c>
      <c r="C8" s="49" t="s">
        <v>1046</v>
      </c>
      <c r="D8" s="74">
        <v>1559.0312300000001</v>
      </c>
      <c r="E8" s="74">
        <v>1787.78089</v>
      </c>
      <c r="F8" s="74">
        <v>3346.81212</v>
      </c>
    </row>
    <row r="9" spans="1:6" s="77" customFormat="1" ht="15" customHeight="1">
      <c r="A9" s="47" t="s">
        <v>747</v>
      </c>
      <c r="B9" s="47" t="s">
        <v>1047</v>
      </c>
      <c r="C9" s="49" t="s">
        <v>1048</v>
      </c>
      <c r="D9" s="74">
        <v>7091.4956900000006</v>
      </c>
      <c r="E9" s="74">
        <v>0</v>
      </c>
      <c r="F9" s="74">
        <v>7091.4956900000006</v>
      </c>
    </row>
    <row r="10" spans="1:6" s="77" customFormat="1" ht="15" customHeight="1">
      <c r="A10" s="47" t="s">
        <v>747</v>
      </c>
      <c r="B10" s="47" t="s">
        <v>1049</v>
      </c>
      <c r="C10" s="49" t="s">
        <v>1050</v>
      </c>
      <c r="D10" s="74">
        <v>4660.5981500000007</v>
      </c>
      <c r="E10" s="74">
        <v>519.12762999999995</v>
      </c>
      <c r="F10" s="74">
        <v>5179.7257800000007</v>
      </c>
    </row>
    <row r="11" spans="1:6" s="77" customFormat="1" ht="15" customHeight="1">
      <c r="A11" s="47" t="s">
        <v>747</v>
      </c>
      <c r="B11" s="47" t="s">
        <v>1051</v>
      </c>
      <c r="C11" s="49" t="s">
        <v>1052</v>
      </c>
      <c r="D11" s="74">
        <v>0</v>
      </c>
      <c r="E11" s="74">
        <v>0</v>
      </c>
      <c r="F11" s="74">
        <v>0</v>
      </c>
    </row>
    <row r="12" spans="1:6" s="77" customFormat="1" ht="15" customHeight="1">
      <c r="A12" s="47" t="s">
        <v>747</v>
      </c>
      <c r="B12" s="47" t="s">
        <v>1053</v>
      </c>
      <c r="C12" s="49" t="s">
        <v>1054</v>
      </c>
      <c r="D12" s="74">
        <v>32200.461329999998</v>
      </c>
      <c r="E12" s="74">
        <v>0</v>
      </c>
      <c r="F12" s="74">
        <v>32200.461329999998</v>
      </c>
    </row>
    <row r="13" spans="1:6" s="77" customFormat="1" ht="15" customHeight="1">
      <c r="A13" s="47" t="s">
        <v>747</v>
      </c>
      <c r="B13" s="47" t="s">
        <v>1055</v>
      </c>
      <c r="C13" s="49" t="s">
        <v>1056</v>
      </c>
      <c r="D13" s="74">
        <v>1075.5402799999999</v>
      </c>
      <c r="E13" s="74">
        <v>0</v>
      </c>
      <c r="F13" s="74">
        <v>1075.5402799999999</v>
      </c>
    </row>
    <row r="14" spans="1:6" s="77" customFormat="1" ht="15" customHeight="1">
      <c r="A14" s="47" t="s">
        <v>747</v>
      </c>
      <c r="B14" s="47" t="s">
        <v>1057</v>
      </c>
      <c r="C14" s="49" t="s">
        <v>1058</v>
      </c>
      <c r="D14" s="74">
        <v>261.32830000000001</v>
      </c>
      <c r="E14" s="74">
        <v>2757.7295600000002</v>
      </c>
      <c r="F14" s="74">
        <v>3019.0578600000003</v>
      </c>
    </row>
    <row r="15" spans="1:6" s="78" customFormat="1" ht="15" customHeight="1">
      <c r="A15" s="47" t="s">
        <v>747</v>
      </c>
      <c r="B15" s="47" t="s">
        <v>1175</v>
      </c>
      <c r="C15" s="49" t="s">
        <v>1060</v>
      </c>
      <c r="D15" s="344">
        <v>0</v>
      </c>
      <c r="E15" s="344">
        <v>0</v>
      </c>
      <c r="F15" s="74">
        <v>0</v>
      </c>
    </row>
    <row r="16" spans="1:6" s="78" customFormat="1" ht="15" customHeight="1">
      <c r="A16" s="353" t="s">
        <v>747</v>
      </c>
      <c r="B16" s="353" t="s">
        <v>1061</v>
      </c>
      <c r="C16" s="270" t="s">
        <v>1062</v>
      </c>
      <c r="D16" s="76">
        <v>8569.5937799999992</v>
      </c>
      <c r="E16" s="76">
        <v>2618.0879300000001</v>
      </c>
      <c r="F16" s="76">
        <v>11187.681709999999</v>
      </c>
    </row>
    <row r="17" spans="1:6" s="650" customFormat="1" ht="15" customHeight="1">
      <c r="A17" s="658" t="s">
        <v>747</v>
      </c>
      <c r="B17" s="658" t="s">
        <v>1063</v>
      </c>
      <c r="C17" s="659" t="s">
        <v>246</v>
      </c>
      <c r="D17" s="661">
        <v>0</v>
      </c>
      <c r="E17" s="661">
        <v>0</v>
      </c>
      <c r="F17" s="661">
        <v>0</v>
      </c>
    </row>
    <row r="18" spans="1:6" s="78" customFormat="1" ht="15" customHeight="1">
      <c r="A18" s="47" t="s">
        <v>747</v>
      </c>
      <c r="B18" s="47" t="s">
        <v>1063</v>
      </c>
      <c r="C18" s="49" t="s">
        <v>1247</v>
      </c>
      <c r="D18" s="74">
        <v>0</v>
      </c>
      <c r="E18" s="74">
        <v>0</v>
      </c>
      <c r="F18" s="74">
        <v>0</v>
      </c>
    </row>
    <row r="19" spans="1:6" s="77" customFormat="1" ht="15" customHeight="1">
      <c r="A19" s="47" t="s">
        <v>747</v>
      </c>
      <c r="B19" s="47" t="s">
        <v>1064</v>
      </c>
      <c r="C19" s="49" t="s">
        <v>1065</v>
      </c>
      <c r="D19" s="74">
        <v>8569.5937799999992</v>
      </c>
      <c r="E19" s="74">
        <v>2618.0879300000001</v>
      </c>
      <c r="F19" s="74">
        <v>11187.681709999999</v>
      </c>
    </row>
    <row r="20" spans="1:6" s="77" customFormat="1" ht="15" customHeight="1">
      <c r="A20" s="47" t="s">
        <v>747</v>
      </c>
      <c r="B20" s="47" t="s">
        <v>1066</v>
      </c>
      <c r="C20" s="49" t="s">
        <v>1067</v>
      </c>
      <c r="D20" s="74">
        <v>0</v>
      </c>
      <c r="E20" s="74">
        <v>0</v>
      </c>
      <c r="F20" s="74">
        <v>0</v>
      </c>
    </row>
    <row r="21" spans="1:6" s="77" customFormat="1" ht="15" customHeight="1">
      <c r="A21" s="47" t="s">
        <v>747</v>
      </c>
      <c r="B21" s="47" t="s">
        <v>1068</v>
      </c>
      <c r="C21" s="49" t="s">
        <v>1069</v>
      </c>
      <c r="D21" s="74">
        <v>0</v>
      </c>
      <c r="E21" s="74">
        <v>0</v>
      </c>
      <c r="F21" s="74">
        <v>0</v>
      </c>
    </row>
    <row r="22" spans="1:6" s="77" customFormat="1" ht="15" customHeight="1">
      <c r="A22" s="47" t="s">
        <v>747</v>
      </c>
      <c r="B22" s="47" t="s">
        <v>1070</v>
      </c>
      <c r="C22" s="49" t="s">
        <v>1071</v>
      </c>
      <c r="D22" s="74">
        <v>0</v>
      </c>
      <c r="E22" s="74">
        <v>0</v>
      </c>
      <c r="F22" s="74">
        <v>0</v>
      </c>
    </row>
    <row r="23" spans="1:6" s="77" customFormat="1" ht="15" customHeight="1">
      <c r="A23" s="47" t="s">
        <v>747</v>
      </c>
      <c r="B23" s="173" t="s">
        <v>814</v>
      </c>
      <c r="C23" s="49" t="s">
        <v>815</v>
      </c>
      <c r="D23" s="74">
        <v>0</v>
      </c>
      <c r="E23" s="74">
        <v>0</v>
      </c>
      <c r="F23" s="74">
        <v>0</v>
      </c>
    </row>
    <row r="24" spans="1:6" ht="15" customHeight="1">
      <c r="A24" s="353" t="s">
        <v>747</v>
      </c>
      <c r="B24" s="353" t="s">
        <v>1072</v>
      </c>
      <c r="C24" s="270" t="s">
        <v>604</v>
      </c>
      <c r="D24" s="76">
        <v>38278.861199999999</v>
      </c>
      <c r="E24" s="76">
        <v>2446.55015</v>
      </c>
      <c r="F24" s="76">
        <v>40725.411350000002</v>
      </c>
    </row>
    <row r="25" spans="1:6" s="78" customFormat="1" ht="15" customHeight="1">
      <c r="A25" s="47" t="s">
        <v>747</v>
      </c>
      <c r="B25" s="47" t="s">
        <v>1073</v>
      </c>
      <c r="C25" s="49" t="s">
        <v>1074</v>
      </c>
      <c r="D25" s="74">
        <v>13000</v>
      </c>
      <c r="E25" s="74">
        <v>10091.200000000001</v>
      </c>
      <c r="F25" s="74">
        <v>23091.200000000001</v>
      </c>
    </row>
    <row r="26" spans="1:6" s="77" customFormat="1" ht="15" customHeight="1">
      <c r="A26" s="47" t="s">
        <v>747</v>
      </c>
      <c r="B26" s="47" t="s">
        <v>1075</v>
      </c>
      <c r="C26" s="49" t="s">
        <v>1076</v>
      </c>
      <c r="D26" s="74">
        <v>0</v>
      </c>
      <c r="E26" s="74">
        <v>0</v>
      </c>
      <c r="F26" s="74">
        <v>0</v>
      </c>
    </row>
    <row r="27" spans="1:6" s="77" customFormat="1" ht="15" customHeight="1">
      <c r="A27" s="47" t="s">
        <v>747</v>
      </c>
      <c r="B27" s="47" t="s">
        <v>1077</v>
      </c>
      <c r="C27" s="49" t="s">
        <v>1078</v>
      </c>
      <c r="D27" s="74">
        <v>0</v>
      </c>
      <c r="E27" s="74">
        <v>0</v>
      </c>
      <c r="F27" s="74">
        <v>0</v>
      </c>
    </row>
    <row r="28" spans="1:6" s="77" customFormat="1" ht="15" customHeight="1">
      <c r="A28" s="47" t="s">
        <v>747</v>
      </c>
      <c r="B28" s="47" t="s">
        <v>1079</v>
      </c>
      <c r="C28" s="49" t="s">
        <v>1080</v>
      </c>
      <c r="D28" s="74">
        <v>8367.9322900000006</v>
      </c>
      <c r="E28" s="74">
        <v>32.524230000000003</v>
      </c>
      <c r="F28" s="74">
        <v>8400.4565200000015</v>
      </c>
    </row>
    <row r="29" spans="1:6" s="77" customFormat="1" ht="15" customHeight="1">
      <c r="A29" s="47" t="s">
        <v>747</v>
      </c>
      <c r="B29" s="47" t="s">
        <v>1081</v>
      </c>
      <c r="C29" s="49" t="s">
        <v>1082</v>
      </c>
      <c r="D29" s="74">
        <v>16910.928909999999</v>
      </c>
      <c r="E29" s="74">
        <v>-7677.1740799999998</v>
      </c>
      <c r="F29" s="74">
        <v>9233.754829999998</v>
      </c>
    </row>
    <row r="30" spans="1:6" s="77" customFormat="1" ht="15" customHeight="1">
      <c r="A30" s="47" t="s">
        <v>747</v>
      </c>
      <c r="B30" s="47" t="s">
        <v>1176</v>
      </c>
      <c r="C30" s="640" t="s">
        <v>1084</v>
      </c>
      <c r="D30" s="74">
        <v>15703.031150000001</v>
      </c>
      <c r="E30" s="74">
        <v>-7477.8046699999995</v>
      </c>
      <c r="F30" s="74">
        <v>8225.2264800000012</v>
      </c>
    </row>
    <row r="31" spans="1:6" s="77" customFormat="1" ht="15" customHeight="1">
      <c r="A31" s="47" t="s">
        <v>747</v>
      </c>
      <c r="B31" s="47" t="s">
        <v>1085</v>
      </c>
      <c r="C31" s="640" t="s">
        <v>1086</v>
      </c>
      <c r="D31" s="74">
        <v>1207.8977600000001</v>
      </c>
      <c r="E31" s="74">
        <v>-199.36941000000002</v>
      </c>
      <c r="F31" s="74">
        <v>1008.52835</v>
      </c>
    </row>
    <row r="32" spans="1:6" s="77" customFormat="1" ht="15" customHeight="1">
      <c r="A32" s="47" t="s">
        <v>747</v>
      </c>
      <c r="B32" s="47" t="s">
        <v>1087</v>
      </c>
      <c r="C32" s="369" t="s">
        <v>608</v>
      </c>
      <c r="D32" s="467">
        <v>46848.454979999995</v>
      </c>
      <c r="E32" s="467">
        <v>5064.6380799999997</v>
      </c>
      <c r="F32" s="76">
        <v>51913.093059999992</v>
      </c>
    </row>
    <row r="33" spans="1:6" s="77" customFormat="1" ht="15" customHeight="1">
      <c r="A33" s="47" t="s">
        <v>747</v>
      </c>
      <c r="B33" s="47" t="s">
        <v>1088</v>
      </c>
      <c r="C33" s="49" t="s">
        <v>1089</v>
      </c>
      <c r="D33" s="74">
        <v>0</v>
      </c>
      <c r="E33" s="74">
        <v>0</v>
      </c>
      <c r="F33" s="74">
        <v>0</v>
      </c>
    </row>
    <row r="34" spans="1:6" s="77" customFormat="1" ht="15" customHeight="1">
      <c r="A34" s="47" t="s">
        <v>747</v>
      </c>
      <c r="B34" s="47" t="s">
        <v>1090</v>
      </c>
      <c r="C34" s="49" t="s">
        <v>1091</v>
      </c>
      <c r="D34" s="74">
        <v>22011.943510000001</v>
      </c>
      <c r="E34" s="74">
        <v>982.63586999999995</v>
      </c>
      <c r="F34" s="74">
        <v>22994.579379999999</v>
      </c>
    </row>
    <row r="35" spans="1:6" s="78" customFormat="1">
      <c r="A35" s="47" t="s">
        <v>747</v>
      </c>
      <c r="B35" s="47" t="s">
        <v>1106</v>
      </c>
      <c r="C35" s="369" t="s">
        <v>1208</v>
      </c>
      <c r="D35" s="467">
        <v>98.514139999999998</v>
      </c>
      <c r="E35" s="467">
        <v>0</v>
      </c>
      <c r="F35" s="76">
        <v>98.514139999999998</v>
      </c>
    </row>
    <row r="36" spans="1:6" s="78" customFormat="1" ht="15" customHeight="1">
      <c r="A36" s="47" t="s">
        <v>747</v>
      </c>
      <c r="B36" s="173" t="s">
        <v>1107</v>
      </c>
      <c r="C36" s="47" t="s">
        <v>1108</v>
      </c>
      <c r="D36" s="74">
        <v>0</v>
      </c>
      <c r="E36" s="74">
        <v>-0.2175</v>
      </c>
      <c r="F36" s="74">
        <v>-0.2175</v>
      </c>
    </row>
    <row r="37" spans="1:6" s="78" customFormat="1" ht="15" customHeight="1">
      <c r="A37" s="47" t="s">
        <v>747</v>
      </c>
      <c r="B37" s="47" t="s">
        <v>1109</v>
      </c>
      <c r="C37" s="49" t="s">
        <v>618</v>
      </c>
      <c r="D37" s="74">
        <v>98.514139999999998</v>
      </c>
      <c r="E37" s="74">
        <v>-0.2175</v>
      </c>
      <c r="F37" s="74">
        <v>98.296639999999996</v>
      </c>
    </row>
    <row r="38" spans="1:6" s="78" customFormat="1" ht="15" customHeight="1">
      <c r="A38" s="47" t="s">
        <v>747</v>
      </c>
      <c r="B38" s="173" t="s">
        <v>1110</v>
      </c>
      <c r="C38" s="75" t="s">
        <v>1111</v>
      </c>
      <c r="D38" s="74">
        <v>2485.4109500000004</v>
      </c>
      <c r="E38" s="74">
        <v>7.4800000000000005E-3</v>
      </c>
      <c r="F38" s="74">
        <v>2485.4184300000006</v>
      </c>
    </row>
    <row r="39" spans="1:6" s="78" customFormat="1" ht="15" customHeight="1">
      <c r="A39" s="47" t="s">
        <v>747</v>
      </c>
      <c r="B39" s="173" t="s">
        <v>1112</v>
      </c>
      <c r="C39" s="47" t="s">
        <v>1113</v>
      </c>
      <c r="D39" s="74">
        <v>-2.3638000000000003</v>
      </c>
      <c r="E39" s="74">
        <v>0</v>
      </c>
      <c r="F39" s="74">
        <v>-2.3638000000000003</v>
      </c>
    </row>
    <row r="40" spans="1:6" s="78" customFormat="1" ht="15" customHeight="1">
      <c r="A40" s="47" t="s">
        <v>747</v>
      </c>
      <c r="B40" s="47" t="s">
        <v>1114</v>
      </c>
      <c r="C40" s="49" t="s">
        <v>1115</v>
      </c>
      <c r="D40" s="74">
        <v>2581.5612900000001</v>
      </c>
      <c r="E40" s="74">
        <v>-0.21002000000000001</v>
      </c>
      <c r="F40" s="74">
        <v>2581.3512700000001</v>
      </c>
    </row>
    <row r="41" spans="1:6" s="78" customFormat="1" ht="15" customHeight="1">
      <c r="A41" s="47" t="s">
        <v>747</v>
      </c>
      <c r="B41" s="47" t="s">
        <v>1116</v>
      </c>
      <c r="C41" s="75" t="s">
        <v>1117</v>
      </c>
      <c r="D41" s="74">
        <v>0</v>
      </c>
      <c r="E41" s="74">
        <v>0</v>
      </c>
      <c r="F41" s="74">
        <v>0</v>
      </c>
    </row>
    <row r="42" spans="1:6" s="78" customFormat="1" ht="15" customHeight="1">
      <c r="A42" s="47" t="s">
        <v>747</v>
      </c>
      <c r="B42" s="173" t="s">
        <v>1118</v>
      </c>
      <c r="C42" s="47" t="s">
        <v>1119</v>
      </c>
      <c r="D42" s="74">
        <v>0</v>
      </c>
      <c r="E42" s="74">
        <v>0</v>
      </c>
      <c r="F42" s="74">
        <v>0</v>
      </c>
    </row>
    <row r="43" spans="1:6" s="78" customFormat="1" ht="15" customHeight="1">
      <c r="A43" s="47" t="s">
        <v>747</v>
      </c>
      <c r="B43" s="47" t="s">
        <v>1120</v>
      </c>
      <c r="C43" s="49" t="s">
        <v>1121</v>
      </c>
      <c r="D43" s="74">
        <v>2581.5612900000001</v>
      </c>
      <c r="E43" s="74">
        <v>-0.21002000000000001</v>
      </c>
      <c r="F43" s="74">
        <v>2581.3512700000001</v>
      </c>
    </row>
    <row r="44" spans="1:6" s="78" customFormat="1" ht="15" customHeight="1">
      <c r="A44" s="47" t="s">
        <v>747</v>
      </c>
      <c r="B44" s="173" t="s">
        <v>1122</v>
      </c>
      <c r="C44" s="75" t="s">
        <v>1123</v>
      </c>
      <c r="D44" s="74">
        <v>-1007.37378</v>
      </c>
      <c r="E44" s="74">
        <v>-201.26915</v>
      </c>
      <c r="F44" s="74">
        <v>-1208.64293</v>
      </c>
    </row>
    <row r="45" spans="1:6" s="78" customFormat="1" ht="15" customHeight="1">
      <c r="A45" s="47" t="s">
        <v>747</v>
      </c>
      <c r="B45" s="47" t="s">
        <v>1124</v>
      </c>
      <c r="C45" s="49" t="s">
        <v>1125</v>
      </c>
      <c r="D45" s="74">
        <v>1574.18751</v>
      </c>
      <c r="E45" s="74">
        <v>-201.47917000000001</v>
      </c>
      <c r="F45" s="74">
        <v>1372.7083399999999</v>
      </c>
    </row>
    <row r="46" spans="1:6" s="78" customFormat="1" ht="15" customHeight="1">
      <c r="A46" s="47" t="s">
        <v>747</v>
      </c>
      <c r="B46" s="173" t="s">
        <v>1126</v>
      </c>
      <c r="C46" s="75" t="s">
        <v>1127</v>
      </c>
      <c r="D46" s="74">
        <v>0</v>
      </c>
      <c r="E46" s="74">
        <v>1.22801</v>
      </c>
      <c r="F46" s="74">
        <v>1.22801</v>
      </c>
    </row>
    <row r="47" spans="1:6" s="78" customFormat="1" ht="15" customHeight="1">
      <c r="A47" s="47" t="s">
        <v>747</v>
      </c>
      <c r="B47" s="47" t="s">
        <v>1128</v>
      </c>
      <c r="C47" s="50" t="s">
        <v>1129</v>
      </c>
      <c r="D47" s="74">
        <v>0</v>
      </c>
      <c r="E47" s="74">
        <v>1.0000000000000001E-5</v>
      </c>
      <c r="F47" s="74">
        <v>1.0000000000000001E-5</v>
      </c>
    </row>
    <row r="48" spans="1:6" s="78" customFormat="1" ht="15" customHeight="1">
      <c r="A48" s="47" t="s">
        <v>747</v>
      </c>
      <c r="B48" s="47" t="s">
        <v>1130</v>
      </c>
      <c r="C48" s="75" t="s">
        <v>1131</v>
      </c>
      <c r="D48" s="74">
        <v>0</v>
      </c>
      <c r="E48" s="74">
        <v>1.228</v>
      </c>
      <c r="F48" s="74">
        <v>1.228</v>
      </c>
    </row>
    <row r="49" spans="1:6" s="78" customFormat="1" ht="15" customHeight="1">
      <c r="A49" s="47" t="s">
        <v>747</v>
      </c>
      <c r="B49" s="173" t="s">
        <v>1132</v>
      </c>
      <c r="C49" s="47" t="s">
        <v>1133</v>
      </c>
      <c r="D49" s="74">
        <v>0</v>
      </c>
      <c r="E49" s="74">
        <v>-1.0300000000000001E-3</v>
      </c>
      <c r="F49" s="74">
        <v>-1.0300000000000001E-3</v>
      </c>
    </row>
    <row r="50" spans="1:6" s="78" customFormat="1" ht="15" customHeight="1">
      <c r="A50" s="47" t="s">
        <v>747</v>
      </c>
      <c r="B50" s="47" t="s">
        <v>1134</v>
      </c>
      <c r="C50" s="50" t="s">
        <v>1135</v>
      </c>
      <c r="D50" s="74">
        <v>0</v>
      </c>
      <c r="E50" s="74">
        <v>1.0300000000000001E-3</v>
      </c>
      <c r="F50" s="74">
        <v>1.0300000000000001E-3</v>
      </c>
    </row>
    <row r="51" spans="1:6" s="78" customFormat="1" ht="15" customHeight="1">
      <c r="A51" s="47" t="s">
        <v>747</v>
      </c>
      <c r="B51" s="47" t="s">
        <v>1136</v>
      </c>
      <c r="C51" s="75" t="s">
        <v>1137</v>
      </c>
      <c r="D51" s="74">
        <v>0</v>
      </c>
      <c r="E51" s="74">
        <v>0</v>
      </c>
      <c r="F51" s="74">
        <v>0</v>
      </c>
    </row>
    <row r="52" spans="1:6" s="78" customFormat="1" ht="15" customHeight="1">
      <c r="A52" s="47" t="s">
        <v>747</v>
      </c>
      <c r="B52" s="345" t="s">
        <v>1138</v>
      </c>
      <c r="C52" s="49" t="s">
        <v>1139</v>
      </c>
      <c r="D52" s="74">
        <v>1574.18751</v>
      </c>
      <c r="E52" s="74">
        <v>-200.25219000000001</v>
      </c>
      <c r="F52" s="74">
        <v>1373.93532</v>
      </c>
    </row>
    <row r="53" spans="1:6" s="78" customFormat="1" ht="15" customHeight="1">
      <c r="A53" s="47" t="s">
        <v>747</v>
      </c>
      <c r="B53" s="173" t="s">
        <v>1140</v>
      </c>
      <c r="C53" s="75" t="s">
        <v>1141</v>
      </c>
      <c r="D53" s="74">
        <v>4.6358500000000005</v>
      </c>
      <c r="E53" s="74">
        <v>0</v>
      </c>
      <c r="F53" s="74">
        <v>4.6358500000000005</v>
      </c>
    </row>
    <row r="54" spans="1:6" s="78" customFormat="1" ht="15" customHeight="1">
      <c r="A54" s="47" t="s">
        <v>747</v>
      </c>
      <c r="B54" s="345" t="s">
        <v>1142</v>
      </c>
      <c r="C54" s="49" t="s">
        <v>630</v>
      </c>
      <c r="D54" s="74">
        <v>1578.8233600000001</v>
      </c>
      <c r="E54" s="74">
        <v>-200.25219000000001</v>
      </c>
      <c r="F54" s="74">
        <v>1378.5711700000002</v>
      </c>
    </row>
    <row r="55" spans="1:6" s="78" customFormat="1" ht="15" customHeight="1">
      <c r="A55" s="47" t="s">
        <v>747</v>
      </c>
      <c r="B55" s="173" t="s">
        <v>1143</v>
      </c>
      <c r="C55" s="75" t="s">
        <v>1144</v>
      </c>
      <c r="D55" s="74">
        <v>1.66E-2</v>
      </c>
      <c r="E55" s="74">
        <v>0.88278000000000001</v>
      </c>
      <c r="F55" s="74">
        <v>0.89937999999999996</v>
      </c>
    </row>
    <row r="56" spans="1:6" s="78" customFormat="1" ht="15" customHeight="1">
      <c r="A56" s="47" t="s">
        <v>747</v>
      </c>
      <c r="B56" s="173" t="s">
        <v>1145</v>
      </c>
      <c r="C56" s="47" t="s">
        <v>1146</v>
      </c>
      <c r="D56" s="74">
        <v>-2.2200000000000001E-2</v>
      </c>
      <c r="E56" s="74">
        <v>0</v>
      </c>
      <c r="F56" s="74">
        <v>-2.2200000000000001E-2</v>
      </c>
    </row>
    <row r="57" spans="1:6" s="78" customFormat="1" ht="15" customHeight="1">
      <c r="A57" s="47" t="s">
        <v>747</v>
      </c>
      <c r="B57" s="47" t="s">
        <v>1147</v>
      </c>
      <c r="C57" s="49" t="s">
        <v>632</v>
      </c>
      <c r="D57" s="74">
        <v>1578.8177599999999</v>
      </c>
      <c r="E57" s="74">
        <v>-199.36941000000002</v>
      </c>
      <c r="F57" s="74">
        <v>1379.4483499999999</v>
      </c>
    </row>
    <row r="58" spans="1:6" s="78" customFormat="1" ht="15" customHeight="1">
      <c r="A58" s="47" t="s">
        <v>747</v>
      </c>
      <c r="B58" s="47" t="s">
        <v>1148</v>
      </c>
      <c r="C58" s="75" t="s">
        <v>1149</v>
      </c>
      <c r="D58" s="74">
        <v>0</v>
      </c>
      <c r="E58" s="74">
        <v>0</v>
      </c>
      <c r="F58" s="74">
        <v>0</v>
      </c>
    </row>
    <row r="59" spans="1:6" s="78" customFormat="1" ht="15" customHeight="1">
      <c r="A59" s="47" t="s">
        <v>747</v>
      </c>
      <c r="B59" s="47" t="s">
        <v>1150</v>
      </c>
      <c r="C59" s="49" t="s">
        <v>1151</v>
      </c>
      <c r="D59" s="74">
        <v>1578.8177599999999</v>
      </c>
      <c r="E59" s="74">
        <v>-199.36941000000002</v>
      </c>
      <c r="F59" s="74">
        <v>1379.4483499999999</v>
      </c>
    </row>
    <row r="60" spans="1:6" s="78" customFormat="1" ht="15" customHeight="1">
      <c r="A60" s="47" t="s">
        <v>747</v>
      </c>
      <c r="B60" s="173" t="s">
        <v>1152</v>
      </c>
      <c r="C60" s="75" t="s">
        <v>1153</v>
      </c>
      <c r="D60" s="74">
        <v>-370.92</v>
      </c>
      <c r="E60" s="74">
        <v>0</v>
      </c>
      <c r="F60" s="74">
        <v>-370.92</v>
      </c>
    </row>
    <row r="61" spans="1:6" s="78" customFormat="1" ht="15" customHeight="1">
      <c r="A61" s="353" t="s">
        <v>747</v>
      </c>
      <c r="B61" s="353" t="s">
        <v>1154</v>
      </c>
      <c r="C61" s="270" t="s">
        <v>1155</v>
      </c>
      <c r="D61" s="76">
        <v>1207.8977600000001</v>
      </c>
      <c r="E61" s="76">
        <v>-199.36941000000002</v>
      </c>
      <c r="F61" s="76">
        <v>1008.52835</v>
      </c>
    </row>
    <row r="62" spans="1:6" ht="3.75" customHeight="1" thickBot="1">
      <c r="A62" s="47"/>
      <c r="B62" s="47"/>
      <c r="C62" s="378"/>
      <c r="D62" s="185"/>
      <c r="E62" s="185"/>
      <c r="F62" s="185"/>
    </row>
    <row r="63" spans="1:6" ht="15" customHeight="1" thickTop="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77"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63"/>
  <sheetViews>
    <sheetView topLeftCell="C1" zoomScaleNormal="100" workbookViewId="0">
      <selection activeCell="C3" sqref="C3:F3"/>
    </sheetView>
  </sheetViews>
  <sheetFormatPr defaultRowHeight="12.75"/>
  <cols>
    <col min="1" max="1" width="51.42578125" style="623" hidden="1" customWidth="1"/>
    <col min="2" max="2" width="64.85546875" style="623" hidden="1" customWidth="1"/>
    <col min="3" max="3" width="89.85546875" style="33" bestFit="1" customWidth="1"/>
    <col min="4" max="5" width="7.140625" style="623" bestFit="1" customWidth="1"/>
    <col min="6" max="6" width="9.28515625" style="623" bestFit="1" customWidth="1"/>
    <col min="7" max="16384" width="9.140625" style="623"/>
  </cols>
  <sheetData>
    <row r="1" spans="1:6" s="354" customFormat="1" ht="30" customHeight="1">
      <c r="A1" s="47"/>
      <c r="B1" s="47"/>
      <c r="C1" s="742" t="s">
        <v>1177</v>
      </c>
      <c r="D1" s="742"/>
      <c r="E1" s="742"/>
      <c r="F1" s="742"/>
    </row>
    <row r="2" spans="1:6" s="354" customFormat="1" ht="15" customHeight="1">
      <c r="A2" s="47"/>
      <c r="B2" s="47"/>
      <c r="C2" s="743" t="s">
        <v>519</v>
      </c>
      <c r="D2" s="743"/>
      <c r="E2" s="743"/>
      <c r="F2" s="743"/>
    </row>
    <row r="3" spans="1:6" s="354" customFormat="1" ht="15" customHeight="1">
      <c r="A3" s="47"/>
      <c r="B3" s="47"/>
      <c r="C3" s="755" t="s">
        <v>1468</v>
      </c>
      <c r="D3" s="755"/>
      <c r="E3" s="755"/>
      <c r="F3" s="755"/>
    </row>
    <row r="4" spans="1:6" s="354" customFormat="1" ht="30" customHeight="1">
      <c r="A4" s="47" t="s">
        <v>1186</v>
      </c>
      <c r="B4" s="47"/>
      <c r="C4" s="744" t="s">
        <v>511</v>
      </c>
      <c r="D4" s="744"/>
      <c r="E4" s="744"/>
      <c r="F4" s="744"/>
    </row>
    <row r="5" spans="1:6" ht="3.75" customHeight="1">
      <c r="A5" s="47" t="s">
        <v>1178</v>
      </c>
      <c r="B5" s="47"/>
      <c r="C5" s="47"/>
      <c r="D5" s="47"/>
      <c r="E5" s="47"/>
      <c r="F5" s="47"/>
    </row>
    <row r="6" spans="1:6" ht="30" customHeight="1" thickBot="1">
      <c r="A6" s="353"/>
      <c r="B6" s="353"/>
      <c r="C6" s="353"/>
      <c r="D6" s="376" t="s">
        <v>462</v>
      </c>
      <c r="E6" s="376" t="s">
        <v>463</v>
      </c>
      <c r="F6" s="377" t="s">
        <v>518</v>
      </c>
    </row>
    <row r="7" spans="1:6" s="78" customFormat="1" ht="15" customHeight="1">
      <c r="A7" s="353" t="s">
        <v>747</v>
      </c>
      <c r="B7" s="353" t="s">
        <v>1044</v>
      </c>
      <c r="C7" s="469" t="s">
        <v>579</v>
      </c>
      <c r="D7" s="470">
        <v>8206.33187</v>
      </c>
      <c r="E7" s="470">
        <v>20116.525229999999</v>
      </c>
      <c r="F7" s="470">
        <v>28322.857100000001</v>
      </c>
    </row>
    <row r="8" spans="1:6" s="78" customFormat="1" ht="15" customHeight="1">
      <c r="A8" s="47" t="s">
        <v>747</v>
      </c>
      <c r="B8" s="47" t="s">
        <v>1045</v>
      </c>
      <c r="C8" s="49" t="s">
        <v>1046</v>
      </c>
      <c r="D8" s="74">
        <v>2934.3459400000002</v>
      </c>
      <c r="E8" s="74">
        <v>2131.76793</v>
      </c>
      <c r="F8" s="74">
        <v>5066.1138700000001</v>
      </c>
    </row>
    <row r="9" spans="1:6" s="77" customFormat="1" ht="15" customHeight="1">
      <c r="A9" s="47" t="s">
        <v>747</v>
      </c>
      <c r="B9" s="47" t="s">
        <v>1047</v>
      </c>
      <c r="C9" s="49" t="s">
        <v>1048</v>
      </c>
      <c r="D9" s="74">
        <v>0</v>
      </c>
      <c r="E9" s="74">
        <v>3809.7937099999999</v>
      </c>
      <c r="F9" s="74">
        <v>3809.7937099999999</v>
      </c>
    </row>
    <row r="10" spans="1:6" s="77" customFormat="1" ht="15" customHeight="1">
      <c r="A10" s="47" t="s">
        <v>747</v>
      </c>
      <c r="B10" s="47" t="s">
        <v>1049</v>
      </c>
      <c r="C10" s="49" t="s">
        <v>1050</v>
      </c>
      <c r="D10" s="74">
        <v>2445.7738399999998</v>
      </c>
      <c r="E10" s="74">
        <v>1749.9571000000001</v>
      </c>
      <c r="F10" s="74">
        <v>4195.7309399999995</v>
      </c>
    </row>
    <row r="11" spans="1:6" s="77" customFormat="1" ht="15" customHeight="1">
      <c r="A11" s="47" t="s">
        <v>747</v>
      </c>
      <c r="B11" s="47" t="s">
        <v>1051</v>
      </c>
      <c r="C11" s="49" t="s">
        <v>1052</v>
      </c>
      <c r="D11" s="74">
        <v>4.9185400000000001</v>
      </c>
      <c r="E11" s="74">
        <v>1E-3</v>
      </c>
      <c r="F11" s="74">
        <v>4.9195400000000005</v>
      </c>
    </row>
    <row r="12" spans="1:6" s="77" customFormat="1" ht="15" customHeight="1">
      <c r="A12" s="47" t="s">
        <v>747</v>
      </c>
      <c r="B12" s="47" t="s">
        <v>1053</v>
      </c>
      <c r="C12" s="49" t="s">
        <v>1054</v>
      </c>
      <c r="D12" s="74">
        <v>1557.2988799999998</v>
      </c>
      <c r="E12" s="74">
        <v>1721.7806399999999</v>
      </c>
      <c r="F12" s="74">
        <v>3279.0795199999998</v>
      </c>
    </row>
    <row r="13" spans="1:6" s="77" customFormat="1" ht="15" customHeight="1">
      <c r="A13" s="47" t="s">
        <v>747</v>
      </c>
      <c r="B13" s="47" t="s">
        <v>1055</v>
      </c>
      <c r="C13" s="49" t="s">
        <v>1056</v>
      </c>
      <c r="D13" s="74">
        <v>455.13369</v>
      </c>
      <c r="E13" s="74">
        <v>8975.2211800000005</v>
      </c>
      <c r="F13" s="74">
        <v>9430.354870000001</v>
      </c>
    </row>
    <row r="14" spans="1:6" s="77" customFormat="1" ht="15" customHeight="1">
      <c r="A14" s="47" t="s">
        <v>747</v>
      </c>
      <c r="B14" s="47" t="s">
        <v>1057</v>
      </c>
      <c r="C14" s="49" t="s">
        <v>1058</v>
      </c>
      <c r="D14" s="74">
        <v>808.86097999999993</v>
      </c>
      <c r="E14" s="74">
        <v>1728.0036699999998</v>
      </c>
      <c r="F14" s="74">
        <v>2536.8646499999995</v>
      </c>
    </row>
    <row r="15" spans="1:6" s="78" customFormat="1" ht="15" customHeight="1">
      <c r="A15" s="47" t="s">
        <v>747</v>
      </c>
      <c r="B15" s="47" t="s">
        <v>1059</v>
      </c>
      <c r="C15" s="49" t="s">
        <v>1060</v>
      </c>
      <c r="D15" s="74">
        <v>0</v>
      </c>
      <c r="E15" s="74">
        <v>0</v>
      </c>
      <c r="F15" s="74">
        <v>0</v>
      </c>
    </row>
    <row r="16" spans="1:6" s="78" customFormat="1" ht="15" customHeight="1">
      <c r="A16" s="353" t="s">
        <v>747</v>
      </c>
      <c r="B16" s="353" t="s">
        <v>1061</v>
      </c>
      <c r="C16" s="270" t="s">
        <v>1062</v>
      </c>
      <c r="D16" s="76">
        <v>3075.4264399999997</v>
      </c>
      <c r="E16" s="76">
        <v>2403.7810499999996</v>
      </c>
      <c r="F16" s="467">
        <v>5479.2074899999989</v>
      </c>
    </row>
    <row r="17" spans="1:6" s="78" customFormat="1" ht="15" customHeight="1">
      <c r="A17" s="47" t="s">
        <v>747</v>
      </c>
      <c r="B17" s="47" t="s">
        <v>1063</v>
      </c>
      <c r="C17" s="49" t="s">
        <v>1247</v>
      </c>
      <c r="D17" s="74">
        <v>0</v>
      </c>
      <c r="E17" s="74">
        <v>0</v>
      </c>
      <c r="F17" s="74">
        <v>0</v>
      </c>
    </row>
    <row r="18" spans="1:6" s="77" customFormat="1" ht="15" customHeight="1">
      <c r="A18" s="47" t="s">
        <v>747</v>
      </c>
      <c r="B18" s="47" t="s">
        <v>1064</v>
      </c>
      <c r="C18" s="49" t="s">
        <v>1065</v>
      </c>
      <c r="D18" s="74">
        <v>2725.4264399999997</v>
      </c>
      <c r="E18" s="74">
        <v>2403.7810499999996</v>
      </c>
      <c r="F18" s="74">
        <v>5129.2074899999989</v>
      </c>
    </row>
    <row r="19" spans="1:6" s="77" customFormat="1" ht="15" customHeight="1">
      <c r="A19" s="47" t="s">
        <v>747</v>
      </c>
      <c r="B19" s="47" t="s">
        <v>1066</v>
      </c>
      <c r="C19" s="49" t="s">
        <v>1067</v>
      </c>
      <c r="D19" s="74">
        <v>350</v>
      </c>
      <c r="E19" s="74">
        <v>0</v>
      </c>
      <c r="F19" s="74">
        <v>350</v>
      </c>
    </row>
    <row r="20" spans="1:6" s="77" customFormat="1" ht="15" customHeight="1">
      <c r="A20" s="47" t="s">
        <v>747</v>
      </c>
      <c r="B20" s="47" t="s">
        <v>1068</v>
      </c>
      <c r="C20" s="49" t="s">
        <v>1069</v>
      </c>
      <c r="D20" s="74">
        <v>0</v>
      </c>
      <c r="E20" s="74">
        <v>0</v>
      </c>
      <c r="F20" s="74">
        <v>0</v>
      </c>
    </row>
    <row r="21" spans="1:6" s="77" customFormat="1" ht="15" customHeight="1">
      <c r="A21" s="47" t="s">
        <v>747</v>
      </c>
      <c r="B21" s="47" t="s">
        <v>1070</v>
      </c>
      <c r="C21" s="49" t="s">
        <v>1071</v>
      </c>
      <c r="D21" s="74">
        <v>0</v>
      </c>
      <c r="E21" s="74">
        <v>0</v>
      </c>
      <c r="F21" s="74">
        <v>0</v>
      </c>
    </row>
    <row r="22" spans="1:6" s="77" customFormat="1" ht="15" customHeight="1">
      <c r="A22" s="47" t="s">
        <v>747</v>
      </c>
      <c r="B22" s="173" t="s">
        <v>814</v>
      </c>
      <c r="C22" s="49" t="s">
        <v>815</v>
      </c>
      <c r="D22" s="74">
        <v>0</v>
      </c>
      <c r="E22" s="74">
        <v>0</v>
      </c>
      <c r="F22" s="74">
        <v>0</v>
      </c>
    </row>
    <row r="23" spans="1:6" ht="15" customHeight="1">
      <c r="A23" s="353" t="s">
        <v>747</v>
      </c>
      <c r="B23" s="353" t="s">
        <v>1072</v>
      </c>
      <c r="C23" s="270" t="s">
        <v>604</v>
      </c>
      <c r="D23" s="76">
        <v>5130.9054400000005</v>
      </c>
      <c r="E23" s="76">
        <v>17712.744180000002</v>
      </c>
      <c r="F23" s="467">
        <v>22843.649620000004</v>
      </c>
    </row>
    <row r="24" spans="1:6" s="78" customFormat="1" ht="15" customHeight="1">
      <c r="A24" s="47" t="s">
        <v>747</v>
      </c>
      <c r="B24" s="47" t="s">
        <v>1073</v>
      </c>
      <c r="C24" s="49" t="s">
        <v>1074</v>
      </c>
      <c r="D24" s="74">
        <v>5072</v>
      </c>
      <c r="E24" s="74">
        <v>10680.5</v>
      </c>
      <c r="F24" s="74">
        <v>15752.5</v>
      </c>
    </row>
    <row r="25" spans="1:6" s="77" customFormat="1" ht="15" customHeight="1">
      <c r="A25" s="47" t="s">
        <v>747</v>
      </c>
      <c r="B25" s="47" t="s">
        <v>1075</v>
      </c>
      <c r="C25" s="49" t="s">
        <v>1076</v>
      </c>
      <c r="D25" s="74">
        <v>0.58213999999999999</v>
      </c>
      <c r="E25" s="74">
        <v>0</v>
      </c>
      <c r="F25" s="74">
        <v>0.58213999999999999</v>
      </c>
    </row>
    <row r="26" spans="1:6" s="77" customFormat="1" ht="15" customHeight="1">
      <c r="A26" s="47" t="s">
        <v>747</v>
      </c>
      <c r="B26" s="47" t="s">
        <v>1077</v>
      </c>
      <c r="C26" s="49" t="s">
        <v>1078</v>
      </c>
      <c r="D26" s="74">
        <v>0</v>
      </c>
      <c r="E26" s="74">
        <v>0</v>
      </c>
      <c r="F26" s="74">
        <v>0</v>
      </c>
    </row>
    <row r="27" spans="1:6" s="77" customFormat="1" ht="15" customHeight="1">
      <c r="A27" s="47" t="s">
        <v>747</v>
      </c>
      <c r="B27" s="47" t="s">
        <v>1079</v>
      </c>
      <c r="C27" s="49" t="s">
        <v>1080</v>
      </c>
      <c r="D27" s="74">
        <v>256.55704000000003</v>
      </c>
      <c r="E27" s="74">
        <v>3755.5677299999998</v>
      </c>
      <c r="F27" s="74">
        <v>4012.1247699999999</v>
      </c>
    </row>
    <row r="28" spans="1:6" s="77" customFormat="1" ht="15" customHeight="1">
      <c r="A28" s="47" t="s">
        <v>747</v>
      </c>
      <c r="B28" s="47" t="s">
        <v>1081</v>
      </c>
      <c r="C28" s="49" t="s">
        <v>1082</v>
      </c>
      <c r="D28" s="74">
        <v>-198.23373999999998</v>
      </c>
      <c r="E28" s="74">
        <v>3276.6764500000004</v>
      </c>
      <c r="F28" s="74">
        <v>3078.4427100000003</v>
      </c>
    </row>
    <row r="29" spans="1:6" s="77" customFormat="1" ht="15" customHeight="1">
      <c r="A29" s="47" t="s">
        <v>747</v>
      </c>
      <c r="B29" s="47" t="s">
        <v>1176</v>
      </c>
      <c r="C29" s="640" t="s">
        <v>1084</v>
      </c>
      <c r="D29" s="74">
        <v>-264.47134</v>
      </c>
      <c r="E29" s="74">
        <v>3106.2141000000001</v>
      </c>
      <c r="F29" s="74">
        <v>2841.7427600000001</v>
      </c>
    </row>
    <row r="30" spans="1:6" s="77" customFormat="1" ht="15" customHeight="1">
      <c r="A30" s="47" t="s">
        <v>747</v>
      </c>
      <c r="B30" s="47" t="s">
        <v>1085</v>
      </c>
      <c r="C30" s="640" t="s">
        <v>1086</v>
      </c>
      <c r="D30" s="74">
        <v>66.2376</v>
      </c>
      <c r="E30" s="74">
        <v>170.46235000000001</v>
      </c>
      <c r="F30" s="74">
        <v>236.69995</v>
      </c>
    </row>
    <row r="31" spans="1:6" s="77" customFormat="1" ht="15" customHeight="1">
      <c r="A31" s="47" t="s">
        <v>747</v>
      </c>
      <c r="B31" s="47" t="s">
        <v>1087</v>
      </c>
      <c r="C31" s="369" t="s">
        <v>608</v>
      </c>
      <c r="D31" s="467">
        <v>8206.3318799999997</v>
      </c>
      <c r="E31" s="467">
        <v>20116.525229999999</v>
      </c>
      <c r="F31" s="467">
        <v>28322.857109999997</v>
      </c>
    </row>
    <row r="32" spans="1:6" s="77" customFormat="1" ht="15" customHeight="1">
      <c r="A32" s="47" t="s">
        <v>747</v>
      </c>
      <c r="B32" s="47" t="s">
        <v>1088</v>
      </c>
      <c r="C32" s="49" t="s">
        <v>1089</v>
      </c>
      <c r="D32" s="74">
        <v>0</v>
      </c>
      <c r="E32" s="74">
        <v>0</v>
      </c>
      <c r="F32" s="74">
        <v>0</v>
      </c>
    </row>
    <row r="33" spans="1:6" s="77" customFormat="1" ht="15" customHeight="1">
      <c r="A33" s="47" t="s">
        <v>747</v>
      </c>
      <c r="B33" s="47" t="s">
        <v>1090</v>
      </c>
      <c r="C33" s="49" t="s">
        <v>1091</v>
      </c>
      <c r="D33" s="74">
        <v>39273.893520000005</v>
      </c>
      <c r="E33" s="74">
        <v>19796.285379999998</v>
      </c>
      <c r="F33" s="74">
        <v>59070.178899999999</v>
      </c>
    </row>
    <row r="34" spans="1:6" s="78" customFormat="1">
      <c r="A34" s="47" t="s">
        <v>747</v>
      </c>
      <c r="B34" s="47" t="s">
        <v>1106</v>
      </c>
      <c r="C34" s="369" t="s">
        <v>1208</v>
      </c>
      <c r="D34" s="467">
        <v>6.4223699999999999</v>
      </c>
      <c r="E34" s="467">
        <v>26.034659999999999</v>
      </c>
      <c r="F34" s="467">
        <v>32.457029999999996</v>
      </c>
    </row>
    <row r="35" spans="1:6" s="78" customFormat="1" ht="15" customHeight="1">
      <c r="A35" s="47" t="s">
        <v>747</v>
      </c>
      <c r="B35" s="173" t="s">
        <v>1107</v>
      </c>
      <c r="C35" s="47" t="s">
        <v>1108</v>
      </c>
      <c r="D35" s="74">
        <v>-0.1172</v>
      </c>
      <c r="E35" s="74">
        <v>0</v>
      </c>
      <c r="F35" s="74">
        <v>-0.1172</v>
      </c>
    </row>
    <row r="36" spans="1:6" s="78" customFormat="1" ht="15" customHeight="1">
      <c r="A36" s="47" t="s">
        <v>747</v>
      </c>
      <c r="B36" s="47" t="s">
        <v>1109</v>
      </c>
      <c r="C36" s="49" t="s">
        <v>618</v>
      </c>
      <c r="D36" s="74">
        <v>6.3051700000000004</v>
      </c>
      <c r="E36" s="74">
        <v>26.034659999999999</v>
      </c>
      <c r="F36" s="74">
        <v>32.339829999999999</v>
      </c>
    </row>
    <row r="37" spans="1:6" s="78" customFormat="1" ht="15" customHeight="1">
      <c r="A37" s="47" t="s">
        <v>747</v>
      </c>
      <c r="B37" s="173" t="s">
        <v>1110</v>
      </c>
      <c r="C37" s="75" t="s">
        <v>1111</v>
      </c>
      <c r="D37" s="74">
        <v>886.55105000000003</v>
      </c>
      <c r="E37" s="74">
        <v>1054.3219299999998</v>
      </c>
      <c r="F37" s="74">
        <v>1940.8729799999999</v>
      </c>
    </row>
    <row r="38" spans="1:6" s="78" customFormat="1" ht="15" customHeight="1">
      <c r="A38" s="47" t="s">
        <v>747</v>
      </c>
      <c r="B38" s="173" t="s">
        <v>1112</v>
      </c>
      <c r="C38" s="47" t="s">
        <v>1113</v>
      </c>
      <c r="D38" s="74">
        <v>-1.1698199999999999</v>
      </c>
      <c r="E38" s="74">
        <v>-11.43017</v>
      </c>
      <c r="F38" s="74">
        <v>-12.59999</v>
      </c>
    </row>
    <row r="39" spans="1:6" s="78" customFormat="1" ht="15" customHeight="1">
      <c r="A39" s="47" t="s">
        <v>747</v>
      </c>
      <c r="B39" s="47" t="s">
        <v>1114</v>
      </c>
      <c r="C39" s="49" t="s">
        <v>1115</v>
      </c>
      <c r="D39" s="74">
        <v>891.68640000000005</v>
      </c>
      <c r="E39" s="74">
        <v>1068.92642</v>
      </c>
      <c r="F39" s="74">
        <v>1960.6128200000001</v>
      </c>
    </row>
    <row r="40" spans="1:6" s="78" customFormat="1" ht="15" customHeight="1">
      <c r="A40" s="47" t="s">
        <v>747</v>
      </c>
      <c r="B40" s="47" t="s">
        <v>1116</v>
      </c>
      <c r="C40" s="75" t="s">
        <v>1117</v>
      </c>
      <c r="D40" s="74">
        <v>0</v>
      </c>
      <c r="E40" s="74">
        <v>0</v>
      </c>
      <c r="F40" s="74">
        <v>0</v>
      </c>
    </row>
    <row r="41" spans="1:6" s="78" customFormat="1" ht="15" customHeight="1">
      <c r="A41" s="47" t="s">
        <v>747</v>
      </c>
      <c r="B41" s="173" t="s">
        <v>1118</v>
      </c>
      <c r="C41" s="47" t="s">
        <v>1119</v>
      </c>
      <c r="D41" s="74">
        <v>0</v>
      </c>
      <c r="E41" s="74">
        <v>0</v>
      </c>
      <c r="F41" s="74">
        <v>0</v>
      </c>
    </row>
    <row r="42" spans="1:6" s="78" customFormat="1" ht="15" customHeight="1">
      <c r="A42" s="47" t="s">
        <v>747</v>
      </c>
      <c r="B42" s="47" t="s">
        <v>1120</v>
      </c>
      <c r="C42" s="49" t="s">
        <v>1121</v>
      </c>
      <c r="D42" s="74">
        <v>891.68640000000005</v>
      </c>
      <c r="E42" s="74">
        <v>1068.92642</v>
      </c>
      <c r="F42" s="74">
        <v>1960.6128200000001</v>
      </c>
    </row>
    <row r="43" spans="1:6" s="78" customFormat="1" ht="15" customHeight="1">
      <c r="A43" s="47" t="s">
        <v>747</v>
      </c>
      <c r="B43" s="173" t="s">
        <v>1122</v>
      </c>
      <c r="C43" s="75" t="s">
        <v>1123</v>
      </c>
      <c r="D43" s="74">
        <v>-798.34572000000003</v>
      </c>
      <c r="E43" s="74">
        <v>-840.99242000000004</v>
      </c>
      <c r="F43" s="74">
        <v>-1639.3381400000001</v>
      </c>
    </row>
    <row r="44" spans="1:6" s="78" customFormat="1" ht="15" customHeight="1">
      <c r="A44" s="47" t="s">
        <v>747</v>
      </c>
      <c r="B44" s="47" t="s">
        <v>1124</v>
      </c>
      <c r="C44" s="49" t="s">
        <v>1125</v>
      </c>
      <c r="D44" s="74">
        <v>93.340679999999992</v>
      </c>
      <c r="E44" s="74">
        <v>227.934</v>
      </c>
      <c r="F44" s="74">
        <v>321.27467999999999</v>
      </c>
    </row>
    <row r="45" spans="1:6" s="78" customFormat="1" ht="15" customHeight="1">
      <c r="A45" s="47" t="s">
        <v>747</v>
      </c>
      <c r="B45" s="173" t="s">
        <v>1126</v>
      </c>
      <c r="C45" s="75" t="s">
        <v>1127</v>
      </c>
      <c r="D45" s="74">
        <v>0</v>
      </c>
      <c r="E45" s="74">
        <v>3.2000000000000003E-4</v>
      </c>
      <c r="F45" s="74">
        <v>3.2000000000000003E-4</v>
      </c>
    </row>
    <row r="46" spans="1:6" s="78" customFormat="1" ht="15" customHeight="1">
      <c r="A46" s="47" t="s">
        <v>747</v>
      </c>
      <c r="B46" s="47" t="s">
        <v>1128</v>
      </c>
      <c r="C46" s="50" t="s">
        <v>1129</v>
      </c>
      <c r="D46" s="74">
        <v>0</v>
      </c>
      <c r="E46" s="74">
        <v>3.2000000000000003E-4</v>
      </c>
      <c r="F46" s="74">
        <v>3.2000000000000003E-4</v>
      </c>
    </row>
    <row r="47" spans="1:6" s="78" customFormat="1" ht="15" customHeight="1">
      <c r="A47" s="47" t="s">
        <v>747</v>
      </c>
      <c r="B47" s="47" t="s">
        <v>1130</v>
      </c>
      <c r="C47" s="75" t="s">
        <v>1131</v>
      </c>
      <c r="D47" s="74">
        <v>0</v>
      </c>
      <c r="E47" s="74">
        <v>0</v>
      </c>
      <c r="F47" s="74">
        <v>0</v>
      </c>
    </row>
    <row r="48" spans="1:6" s="78" customFormat="1" ht="15" customHeight="1">
      <c r="A48" s="47" t="s">
        <v>747</v>
      </c>
      <c r="B48" s="173" t="s">
        <v>1132</v>
      </c>
      <c r="C48" s="47" t="s">
        <v>1133</v>
      </c>
      <c r="D48" s="74">
        <v>0</v>
      </c>
      <c r="E48" s="74">
        <v>-1.97E-3</v>
      </c>
      <c r="F48" s="74">
        <v>-1.97E-3</v>
      </c>
    </row>
    <row r="49" spans="1:6" s="78" customFormat="1" ht="15" customHeight="1">
      <c r="A49" s="47" t="s">
        <v>747</v>
      </c>
      <c r="B49" s="47" t="s">
        <v>1134</v>
      </c>
      <c r="C49" s="50" t="s">
        <v>1135</v>
      </c>
      <c r="D49" s="74">
        <v>0</v>
      </c>
      <c r="E49" s="74">
        <v>1.97E-3</v>
      </c>
      <c r="F49" s="74">
        <v>1.97E-3</v>
      </c>
    </row>
    <row r="50" spans="1:6" s="78" customFormat="1" ht="15" customHeight="1">
      <c r="A50" s="47" t="s">
        <v>747</v>
      </c>
      <c r="B50" s="47" t="s">
        <v>1136</v>
      </c>
      <c r="C50" s="75" t="s">
        <v>1137</v>
      </c>
      <c r="D50" s="74">
        <v>0</v>
      </c>
      <c r="E50" s="74">
        <v>0</v>
      </c>
      <c r="F50" s="74">
        <v>0</v>
      </c>
    </row>
    <row r="51" spans="1:6" s="78" customFormat="1" ht="15" customHeight="1">
      <c r="A51" s="47" t="s">
        <v>747</v>
      </c>
      <c r="B51" s="345" t="s">
        <v>1138</v>
      </c>
      <c r="C51" s="49" t="s">
        <v>1139</v>
      </c>
      <c r="D51" s="74">
        <v>93.340679999999992</v>
      </c>
      <c r="E51" s="74">
        <v>227.93235000000001</v>
      </c>
      <c r="F51" s="74">
        <v>321.27303000000001</v>
      </c>
    </row>
    <row r="52" spans="1:6" s="78" customFormat="1" ht="15" customHeight="1">
      <c r="A52" s="47" t="s">
        <v>747</v>
      </c>
      <c r="B52" s="173" t="s">
        <v>1140</v>
      </c>
      <c r="C52" s="75" t="s">
        <v>1141</v>
      </c>
      <c r="D52" s="74">
        <v>0</v>
      </c>
      <c r="E52" s="74">
        <v>0</v>
      </c>
      <c r="F52" s="74">
        <v>0</v>
      </c>
    </row>
    <row r="53" spans="1:6" s="78" customFormat="1" ht="15" customHeight="1">
      <c r="A53" s="47" t="s">
        <v>747</v>
      </c>
      <c r="B53" s="345" t="s">
        <v>1142</v>
      </c>
      <c r="C53" s="49" t="s">
        <v>630</v>
      </c>
      <c r="D53" s="74">
        <v>93.340679999999992</v>
      </c>
      <c r="E53" s="74">
        <v>227.93235000000001</v>
      </c>
      <c r="F53" s="74">
        <v>321.27303000000001</v>
      </c>
    </row>
    <row r="54" spans="1:6" s="78" customFormat="1" ht="15" customHeight="1">
      <c r="A54" s="47" t="s">
        <v>747</v>
      </c>
      <c r="B54" s="173" t="s">
        <v>1143</v>
      </c>
      <c r="C54" s="75" t="s">
        <v>1144</v>
      </c>
      <c r="D54" s="74">
        <v>0</v>
      </c>
      <c r="E54" s="74">
        <v>0</v>
      </c>
      <c r="F54" s="74">
        <v>0</v>
      </c>
    </row>
    <row r="55" spans="1:6" s="78" customFormat="1" ht="15" customHeight="1">
      <c r="A55" s="47" t="s">
        <v>747</v>
      </c>
      <c r="B55" s="173" t="s">
        <v>1145</v>
      </c>
      <c r="C55" s="47" t="s">
        <v>1146</v>
      </c>
      <c r="D55" s="74">
        <v>-5.0241099999999994</v>
      </c>
      <c r="E55" s="74">
        <v>0</v>
      </c>
      <c r="F55" s="74">
        <v>-5.0241099999999994</v>
      </c>
    </row>
    <row r="56" spans="1:6" s="78" customFormat="1" ht="15" customHeight="1">
      <c r="A56" s="47" t="s">
        <v>747</v>
      </c>
      <c r="B56" s="47" t="s">
        <v>1147</v>
      </c>
      <c r="C56" s="49" t="s">
        <v>632</v>
      </c>
      <c r="D56" s="74">
        <v>88.316570000000013</v>
      </c>
      <c r="E56" s="74">
        <v>227.93235000000001</v>
      </c>
      <c r="F56" s="74">
        <v>316.24892</v>
      </c>
    </row>
    <row r="57" spans="1:6" s="78" customFormat="1" ht="15" customHeight="1">
      <c r="A57" s="47" t="s">
        <v>747</v>
      </c>
      <c r="B57" s="47" t="s">
        <v>1148</v>
      </c>
      <c r="C57" s="75" t="s">
        <v>1149</v>
      </c>
      <c r="D57" s="74">
        <v>0</v>
      </c>
      <c r="E57" s="74">
        <v>0</v>
      </c>
      <c r="F57" s="74">
        <v>0</v>
      </c>
    </row>
    <row r="58" spans="1:6" s="78" customFormat="1" ht="15" customHeight="1">
      <c r="A58" s="47" t="s">
        <v>747</v>
      </c>
      <c r="B58" s="47" t="s">
        <v>1150</v>
      </c>
      <c r="C58" s="49" t="s">
        <v>1151</v>
      </c>
      <c r="D58" s="74">
        <v>88.316570000000013</v>
      </c>
      <c r="E58" s="74">
        <v>227.93235000000001</v>
      </c>
      <c r="F58" s="74">
        <v>316.24892</v>
      </c>
    </row>
    <row r="59" spans="1:6" s="78" customFormat="1" ht="15" customHeight="1">
      <c r="A59" s="47" t="s">
        <v>747</v>
      </c>
      <c r="B59" s="173" t="s">
        <v>1152</v>
      </c>
      <c r="C59" s="75" t="s">
        <v>1153</v>
      </c>
      <c r="D59" s="74">
        <v>-22.079000000000001</v>
      </c>
      <c r="E59" s="74">
        <v>-57.47</v>
      </c>
      <c r="F59" s="74">
        <v>-79.549000000000007</v>
      </c>
    </row>
    <row r="60" spans="1:6" s="78" customFormat="1" ht="15" customHeight="1">
      <c r="A60" s="353" t="s">
        <v>747</v>
      </c>
      <c r="B60" s="353" t="s">
        <v>1154</v>
      </c>
      <c r="C60" s="270" t="s">
        <v>1155</v>
      </c>
      <c r="D60" s="76">
        <v>66.237570000000005</v>
      </c>
      <c r="E60" s="76">
        <v>170.46235000000001</v>
      </c>
      <c r="F60" s="467">
        <v>236.69992000000002</v>
      </c>
    </row>
    <row r="61" spans="1:6" ht="3.75" customHeight="1" thickBot="1">
      <c r="A61" s="47"/>
      <c r="B61" s="47"/>
      <c r="C61" s="371"/>
      <c r="D61" s="371"/>
      <c r="E61" s="371"/>
      <c r="F61" s="371"/>
    </row>
    <row r="62" spans="1:6" ht="15" customHeight="1" thickTop="1">
      <c r="A62" s="47"/>
      <c r="B62" s="47"/>
      <c r="C62" s="70"/>
      <c r="D62" s="71"/>
      <c r="E62" s="71"/>
      <c r="F62" s="71"/>
    </row>
    <row r="63" spans="1:6" ht="15" customHeight="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78"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E63"/>
  <sheetViews>
    <sheetView topLeftCell="C1" zoomScaleNormal="100" workbookViewId="0">
      <selection activeCell="C3" sqref="C3:E3"/>
    </sheetView>
  </sheetViews>
  <sheetFormatPr defaultColWidth="9.140625" defaultRowHeight="12.75"/>
  <cols>
    <col min="1" max="2" width="77.140625" style="623" hidden="1" customWidth="1"/>
    <col min="3" max="3" width="89.85546875" style="33" bestFit="1" customWidth="1"/>
    <col min="4" max="4" width="8.140625" style="623" bestFit="1" customWidth="1"/>
    <col min="5" max="5" width="9.28515625" style="623" bestFit="1" customWidth="1"/>
    <col min="6" max="16384" width="9.140625" style="623"/>
  </cols>
  <sheetData>
    <row r="1" spans="1:5" s="354" customFormat="1" ht="30" customHeight="1">
      <c r="A1" s="47"/>
      <c r="B1" s="47"/>
      <c r="C1" s="742" t="s">
        <v>1179</v>
      </c>
      <c r="D1" s="742"/>
      <c r="E1" s="742"/>
    </row>
    <row r="2" spans="1:5" s="354" customFormat="1" ht="15" customHeight="1">
      <c r="A2" s="47"/>
      <c r="B2" s="47"/>
      <c r="C2" s="743" t="s">
        <v>519</v>
      </c>
      <c r="D2" s="743"/>
      <c r="E2" s="743"/>
    </row>
    <row r="3" spans="1:5" s="354" customFormat="1" ht="15" customHeight="1">
      <c r="A3" s="47"/>
      <c r="B3" s="47"/>
      <c r="C3" s="755" t="s">
        <v>1468</v>
      </c>
      <c r="D3" s="755"/>
      <c r="E3" s="755"/>
    </row>
    <row r="4" spans="1:5" s="354" customFormat="1" ht="30" customHeight="1">
      <c r="A4" s="47" t="s">
        <v>1186</v>
      </c>
      <c r="B4" s="47"/>
      <c r="C4" s="744" t="s">
        <v>511</v>
      </c>
      <c r="D4" s="744"/>
      <c r="E4" s="744"/>
    </row>
    <row r="5" spans="1:5" ht="3.75" customHeight="1">
      <c r="A5" s="47"/>
      <c r="B5" s="47"/>
      <c r="C5" s="47"/>
      <c r="D5" s="47"/>
      <c r="E5" s="47"/>
    </row>
    <row r="6" spans="1:5" ht="30" customHeight="1" thickBot="1">
      <c r="A6" s="353"/>
      <c r="B6" s="353"/>
      <c r="C6" s="353"/>
      <c r="D6" s="376" t="s">
        <v>133</v>
      </c>
      <c r="E6" s="377" t="s">
        <v>518</v>
      </c>
    </row>
    <row r="7" spans="1:5" s="78" customFormat="1" ht="15" customHeight="1">
      <c r="A7" s="353" t="s">
        <v>747</v>
      </c>
      <c r="B7" s="353" t="s">
        <v>1044</v>
      </c>
      <c r="C7" s="469" t="s">
        <v>579</v>
      </c>
      <c r="D7" s="470">
        <v>221437.24941999998</v>
      </c>
      <c r="E7" s="470">
        <v>221437.24941999998</v>
      </c>
    </row>
    <row r="8" spans="1:5" s="78" customFormat="1" ht="15" customHeight="1">
      <c r="A8" s="47" t="s">
        <v>747</v>
      </c>
      <c r="B8" s="47" t="s">
        <v>1045</v>
      </c>
      <c r="C8" s="49" t="s">
        <v>1046</v>
      </c>
      <c r="D8" s="74">
        <v>108452.01336</v>
      </c>
      <c r="E8" s="74">
        <v>108452.01336</v>
      </c>
    </row>
    <row r="9" spans="1:5" s="77" customFormat="1" ht="15" customHeight="1">
      <c r="A9" s="47" t="s">
        <v>747</v>
      </c>
      <c r="B9" s="47" t="s">
        <v>1047</v>
      </c>
      <c r="C9" s="49" t="s">
        <v>1048</v>
      </c>
      <c r="D9" s="74">
        <v>0</v>
      </c>
      <c r="E9" s="74">
        <v>0</v>
      </c>
    </row>
    <row r="10" spans="1:5" s="77" customFormat="1" ht="15" customHeight="1">
      <c r="A10" s="47" t="s">
        <v>747</v>
      </c>
      <c r="B10" s="47" t="s">
        <v>1049</v>
      </c>
      <c r="C10" s="49" t="s">
        <v>1050</v>
      </c>
      <c r="D10" s="74">
        <v>18477.435410000002</v>
      </c>
      <c r="E10" s="74">
        <v>18477.435410000002</v>
      </c>
    </row>
    <row r="11" spans="1:5" s="77" customFormat="1" ht="15" customHeight="1">
      <c r="A11" s="47" t="s">
        <v>747</v>
      </c>
      <c r="B11" s="47" t="s">
        <v>1051</v>
      </c>
      <c r="C11" s="49" t="s">
        <v>1052</v>
      </c>
      <c r="D11" s="74">
        <v>0</v>
      </c>
      <c r="E11" s="74">
        <v>0</v>
      </c>
    </row>
    <row r="12" spans="1:5" s="77" customFormat="1" ht="15" customHeight="1">
      <c r="A12" s="47" t="s">
        <v>747</v>
      </c>
      <c r="B12" s="47" t="s">
        <v>1053</v>
      </c>
      <c r="C12" s="49" t="s">
        <v>1054</v>
      </c>
      <c r="D12" s="74">
        <v>0</v>
      </c>
      <c r="E12" s="74">
        <v>0</v>
      </c>
    </row>
    <row r="13" spans="1:5" s="77" customFormat="1" ht="15" customHeight="1">
      <c r="A13" s="47" t="s">
        <v>747</v>
      </c>
      <c r="B13" s="47" t="s">
        <v>1055</v>
      </c>
      <c r="C13" s="49" t="s">
        <v>1056</v>
      </c>
      <c r="D13" s="74">
        <v>0</v>
      </c>
      <c r="E13" s="74">
        <v>0</v>
      </c>
    </row>
    <row r="14" spans="1:5" s="77" customFormat="1" ht="15" customHeight="1">
      <c r="A14" s="47" t="s">
        <v>747</v>
      </c>
      <c r="B14" s="47" t="s">
        <v>1057</v>
      </c>
      <c r="C14" s="49" t="s">
        <v>1058</v>
      </c>
      <c r="D14" s="74">
        <v>2932.2597599999999</v>
      </c>
      <c r="E14" s="74">
        <v>2932.2597599999999</v>
      </c>
    </row>
    <row r="15" spans="1:5" s="77" customFormat="1" ht="15" customHeight="1">
      <c r="A15" s="47" t="s">
        <v>747</v>
      </c>
      <c r="B15" s="125" t="s">
        <v>1175</v>
      </c>
      <c r="C15" s="49" t="s">
        <v>1060</v>
      </c>
      <c r="D15" s="74">
        <v>91575.540890000004</v>
      </c>
      <c r="E15" s="74">
        <v>91575.540890000004</v>
      </c>
    </row>
    <row r="16" spans="1:5" s="78" customFormat="1" ht="15" customHeight="1">
      <c r="A16" s="353" t="s">
        <v>747</v>
      </c>
      <c r="B16" s="353" t="s">
        <v>1061</v>
      </c>
      <c r="C16" s="270" t="s">
        <v>1062</v>
      </c>
      <c r="D16" s="76">
        <v>102215.46495000001</v>
      </c>
      <c r="E16" s="76">
        <v>102215.46495000001</v>
      </c>
    </row>
    <row r="17" spans="1:5" s="78" customFormat="1" ht="15" customHeight="1">
      <c r="A17" s="47" t="s">
        <v>747</v>
      </c>
      <c r="B17" s="125" t="s">
        <v>1180</v>
      </c>
      <c r="C17" s="49" t="s">
        <v>246</v>
      </c>
      <c r="D17" s="74">
        <v>65445.929909999999</v>
      </c>
      <c r="E17" s="74">
        <v>65445.929909999999</v>
      </c>
    </row>
    <row r="18" spans="1:5" s="78" customFormat="1" ht="15" customHeight="1">
      <c r="A18" s="47" t="s">
        <v>747</v>
      </c>
      <c r="B18" s="47" t="s">
        <v>1063</v>
      </c>
      <c r="C18" s="49" t="s">
        <v>1247</v>
      </c>
      <c r="D18" s="74">
        <v>0</v>
      </c>
      <c r="E18" s="74">
        <v>0</v>
      </c>
    </row>
    <row r="19" spans="1:5" s="77" customFormat="1" ht="15" customHeight="1">
      <c r="A19" s="47" t="s">
        <v>747</v>
      </c>
      <c r="B19" s="47" t="s">
        <v>1064</v>
      </c>
      <c r="C19" s="49" t="s">
        <v>1065</v>
      </c>
      <c r="D19" s="74">
        <v>36592.283200000005</v>
      </c>
      <c r="E19" s="74">
        <v>36592.283200000005</v>
      </c>
    </row>
    <row r="20" spans="1:5" s="77" customFormat="1" ht="15" customHeight="1">
      <c r="A20" s="47" t="s">
        <v>747</v>
      </c>
      <c r="B20" s="47" t="s">
        <v>1066</v>
      </c>
      <c r="C20" s="49" t="s">
        <v>1067</v>
      </c>
      <c r="D20" s="74">
        <v>177.25183999999999</v>
      </c>
      <c r="E20" s="74">
        <v>177.25183999999999</v>
      </c>
    </row>
    <row r="21" spans="1:5" s="77" customFormat="1" ht="15" customHeight="1">
      <c r="A21" s="47" t="s">
        <v>747</v>
      </c>
      <c r="B21" s="47" t="s">
        <v>1068</v>
      </c>
      <c r="C21" s="49" t="s">
        <v>1069</v>
      </c>
      <c r="D21" s="74">
        <v>0</v>
      </c>
      <c r="E21" s="74">
        <v>0</v>
      </c>
    </row>
    <row r="22" spans="1:5" s="77" customFormat="1" ht="15" customHeight="1">
      <c r="A22" s="47" t="s">
        <v>747</v>
      </c>
      <c r="B22" s="47" t="s">
        <v>1070</v>
      </c>
      <c r="C22" s="49" t="s">
        <v>1071</v>
      </c>
      <c r="D22" s="74">
        <v>0</v>
      </c>
      <c r="E22" s="74">
        <v>0</v>
      </c>
    </row>
    <row r="23" spans="1:5" s="77" customFormat="1" ht="15" customHeight="1">
      <c r="A23" s="47" t="s">
        <v>747</v>
      </c>
      <c r="B23" s="173" t="s">
        <v>814</v>
      </c>
      <c r="C23" s="49" t="s">
        <v>815</v>
      </c>
      <c r="D23" s="74">
        <v>0</v>
      </c>
      <c r="E23" s="74">
        <v>0</v>
      </c>
    </row>
    <row r="24" spans="1:5" ht="15" customHeight="1">
      <c r="A24" s="353" t="s">
        <v>747</v>
      </c>
      <c r="B24" s="353" t="s">
        <v>1072</v>
      </c>
      <c r="C24" s="270" t="s">
        <v>604</v>
      </c>
      <c r="D24" s="76">
        <v>119221.78447</v>
      </c>
      <c r="E24" s="76">
        <v>119221.78447</v>
      </c>
    </row>
    <row r="25" spans="1:5" s="78" customFormat="1" ht="15" customHeight="1">
      <c r="A25" s="47" t="s">
        <v>747</v>
      </c>
      <c r="B25" s="47" t="s">
        <v>1073</v>
      </c>
      <c r="C25" s="49" t="s">
        <v>1074</v>
      </c>
      <c r="D25" s="74">
        <v>39748</v>
      </c>
      <c r="E25" s="74">
        <v>39748</v>
      </c>
    </row>
    <row r="26" spans="1:5" s="77" customFormat="1" ht="15" customHeight="1">
      <c r="A26" s="47" t="s">
        <v>747</v>
      </c>
      <c r="B26" s="47" t="s">
        <v>1075</v>
      </c>
      <c r="C26" s="49" t="s">
        <v>1076</v>
      </c>
      <c r="D26" s="74">
        <v>0</v>
      </c>
      <c r="E26" s="74">
        <v>0</v>
      </c>
    </row>
    <row r="27" spans="1:5" s="77" customFormat="1" ht="15" customHeight="1">
      <c r="A27" s="47" t="s">
        <v>747</v>
      </c>
      <c r="B27" s="47" t="s">
        <v>1077</v>
      </c>
      <c r="C27" s="49" t="s">
        <v>1078</v>
      </c>
      <c r="D27" s="74">
        <v>0</v>
      </c>
      <c r="E27" s="74">
        <v>0</v>
      </c>
    </row>
    <row r="28" spans="1:5" s="77" customFormat="1" ht="15" customHeight="1">
      <c r="A28" s="47" t="s">
        <v>747</v>
      </c>
      <c r="B28" s="47" t="s">
        <v>1079</v>
      </c>
      <c r="C28" s="49" t="s">
        <v>1080</v>
      </c>
      <c r="D28" s="74">
        <v>5235.973</v>
      </c>
      <c r="E28" s="74">
        <v>5235.973</v>
      </c>
    </row>
    <row r="29" spans="1:5" s="77" customFormat="1" ht="15" customHeight="1">
      <c r="A29" s="47" t="s">
        <v>747</v>
      </c>
      <c r="B29" s="47" t="s">
        <v>1081</v>
      </c>
      <c r="C29" s="49" t="s">
        <v>1082</v>
      </c>
      <c r="D29" s="74">
        <v>74237.811470000001</v>
      </c>
      <c r="E29" s="74">
        <v>74237.811470000001</v>
      </c>
    </row>
    <row r="30" spans="1:5" s="77" customFormat="1" ht="15" customHeight="1">
      <c r="A30" s="47" t="s">
        <v>747</v>
      </c>
      <c r="B30" s="47" t="s">
        <v>1176</v>
      </c>
      <c r="C30" s="640" t="s">
        <v>1084</v>
      </c>
      <c r="D30" s="74">
        <v>72339.569739999992</v>
      </c>
      <c r="E30" s="74">
        <v>72339.569739999992</v>
      </c>
    </row>
    <row r="31" spans="1:5" s="77" customFormat="1" ht="15" customHeight="1">
      <c r="A31" s="47" t="s">
        <v>747</v>
      </c>
      <c r="B31" s="47" t="s">
        <v>1085</v>
      </c>
      <c r="C31" s="640" t="s">
        <v>1086</v>
      </c>
      <c r="D31" s="74">
        <v>1898.24173</v>
      </c>
      <c r="E31" s="74">
        <v>1898.24173</v>
      </c>
    </row>
    <row r="32" spans="1:5" s="77" customFormat="1" ht="15" customHeight="1">
      <c r="A32" s="47" t="s">
        <v>747</v>
      </c>
      <c r="B32" s="47" t="s">
        <v>1087</v>
      </c>
      <c r="C32" s="369" t="s">
        <v>608</v>
      </c>
      <c r="D32" s="467">
        <v>221437.24941999998</v>
      </c>
      <c r="E32" s="467">
        <v>221437.24941999998</v>
      </c>
    </row>
    <row r="33" spans="1:5" s="77" customFormat="1" ht="15" customHeight="1">
      <c r="A33" s="47" t="s">
        <v>747</v>
      </c>
      <c r="B33" s="47" t="s">
        <v>1088</v>
      </c>
      <c r="C33" s="49" t="s">
        <v>1089</v>
      </c>
      <c r="D33" s="74">
        <v>0</v>
      </c>
      <c r="E33" s="74">
        <v>0</v>
      </c>
    </row>
    <row r="34" spans="1:5" s="77" customFormat="1" ht="15" customHeight="1">
      <c r="A34" s="47" t="s">
        <v>747</v>
      </c>
      <c r="B34" s="47" t="s">
        <v>1090</v>
      </c>
      <c r="C34" s="49" t="s">
        <v>1091</v>
      </c>
      <c r="D34" s="74">
        <v>284936.90356000001</v>
      </c>
      <c r="E34" s="74">
        <v>284936.90356000001</v>
      </c>
    </row>
    <row r="35" spans="1:5" s="78" customFormat="1">
      <c r="A35" s="47" t="s">
        <v>747</v>
      </c>
      <c r="B35" s="47" t="s">
        <v>1106</v>
      </c>
      <c r="C35" s="369" t="s">
        <v>1208</v>
      </c>
      <c r="D35" s="467">
        <v>0</v>
      </c>
      <c r="E35" s="467">
        <v>0</v>
      </c>
    </row>
    <row r="36" spans="1:5" s="78" customFormat="1" ht="15" customHeight="1">
      <c r="A36" s="47" t="s">
        <v>747</v>
      </c>
      <c r="B36" s="173" t="s">
        <v>1107</v>
      </c>
      <c r="C36" s="47" t="s">
        <v>1108</v>
      </c>
      <c r="D36" s="74">
        <v>0</v>
      </c>
      <c r="E36" s="74">
        <v>0</v>
      </c>
    </row>
    <row r="37" spans="1:5" s="78" customFormat="1" ht="15" customHeight="1">
      <c r="A37" s="47" t="s">
        <v>747</v>
      </c>
      <c r="B37" s="47" t="s">
        <v>1109</v>
      </c>
      <c r="C37" s="49" t="s">
        <v>618</v>
      </c>
      <c r="D37" s="74">
        <v>0</v>
      </c>
      <c r="E37" s="74">
        <v>0</v>
      </c>
    </row>
    <row r="38" spans="1:5" s="78" customFormat="1" ht="15" customHeight="1">
      <c r="A38" s="47" t="s">
        <v>747</v>
      </c>
      <c r="B38" s="173" t="s">
        <v>1110</v>
      </c>
      <c r="C38" s="75" t="s">
        <v>1111</v>
      </c>
      <c r="D38" s="74">
        <v>5771.1785399999999</v>
      </c>
      <c r="E38" s="74">
        <v>5771.1785399999999</v>
      </c>
    </row>
    <row r="39" spans="1:5" s="78" customFormat="1" ht="15" customHeight="1">
      <c r="A39" s="47" t="s">
        <v>747</v>
      </c>
      <c r="B39" s="173" t="s">
        <v>1112</v>
      </c>
      <c r="C39" s="47" t="s">
        <v>1113</v>
      </c>
      <c r="D39" s="74">
        <v>-2222.0277299999998</v>
      </c>
      <c r="E39" s="74">
        <v>-2222.0277299999998</v>
      </c>
    </row>
    <row r="40" spans="1:5" s="78" customFormat="1" ht="15" customHeight="1">
      <c r="A40" s="47" t="s">
        <v>747</v>
      </c>
      <c r="B40" s="47" t="s">
        <v>1114</v>
      </c>
      <c r="C40" s="49" t="s">
        <v>1115</v>
      </c>
      <c r="D40" s="74">
        <v>3549.1508100000001</v>
      </c>
      <c r="E40" s="74">
        <v>3549.1508100000001</v>
      </c>
    </row>
    <row r="41" spans="1:5" s="78" customFormat="1" ht="15" customHeight="1">
      <c r="A41" s="47" t="s">
        <v>747</v>
      </c>
      <c r="B41" s="47" t="s">
        <v>1116</v>
      </c>
      <c r="C41" s="75" t="s">
        <v>1117</v>
      </c>
      <c r="D41" s="74">
        <v>0</v>
      </c>
      <c r="E41" s="74">
        <v>0</v>
      </c>
    </row>
    <row r="42" spans="1:5" s="78" customFormat="1" ht="15" customHeight="1">
      <c r="A42" s="47" t="s">
        <v>747</v>
      </c>
      <c r="B42" s="173" t="s">
        <v>1118</v>
      </c>
      <c r="C42" s="47" t="s">
        <v>1119</v>
      </c>
      <c r="D42" s="74">
        <v>0</v>
      </c>
      <c r="E42" s="74">
        <v>0</v>
      </c>
    </row>
    <row r="43" spans="1:5" s="78" customFormat="1" ht="15" customHeight="1">
      <c r="A43" s="47" t="s">
        <v>747</v>
      </c>
      <c r="B43" s="47" t="s">
        <v>1120</v>
      </c>
      <c r="C43" s="49" t="s">
        <v>1121</v>
      </c>
      <c r="D43" s="74">
        <v>3549.1508100000001</v>
      </c>
      <c r="E43" s="74">
        <v>3549.1508100000001</v>
      </c>
    </row>
    <row r="44" spans="1:5" s="78" customFormat="1" ht="15" customHeight="1">
      <c r="A44" s="47" t="s">
        <v>747</v>
      </c>
      <c r="B44" s="173" t="s">
        <v>1122</v>
      </c>
      <c r="C44" s="75" t="s">
        <v>1123</v>
      </c>
      <c r="D44" s="74">
        <v>-1639.74855</v>
      </c>
      <c r="E44" s="74">
        <v>-1639.74855</v>
      </c>
    </row>
    <row r="45" spans="1:5" s="78" customFormat="1" ht="15" customHeight="1">
      <c r="A45" s="47" t="s">
        <v>747</v>
      </c>
      <c r="B45" s="47" t="s">
        <v>1124</v>
      </c>
      <c r="C45" s="49" t="s">
        <v>1125</v>
      </c>
      <c r="D45" s="74">
        <v>1909.4022600000001</v>
      </c>
      <c r="E45" s="74">
        <v>1909.4022600000001</v>
      </c>
    </row>
    <row r="46" spans="1:5" s="78" customFormat="1" ht="15" customHeight="1">
      <c r="A46" s="47" t="s">
        <v>747</v>
      </c>
      <c r="B46" s="173" t="s">
        <v>1126</v>
      </c>
      <c r="C46" s="75" t="s">
        <v>1127</v>
      </c>
      <c r="D46" s="74">
        <v>0</v>
      </c>
      <c r="E46" s="74">
        <v>0</v>
      </c>
    </row>
    <row r="47" spans="1:5" s="78" customFormat="1" ht="15" customHeight="1">
      <c r="A47" s="47" t="s">
        <v>747</v>
      </c>
      <c r="B47" s="47" t="s">
        <v>1128</v>
      </c>
      <c r="C47" s="50" t="s">
        <v>1129</v>
      </c>
      <c r="D47" s="74">
        <v>0</v>
      </c>
      <c r="E47" s="74">
        <v>0</v>
      </c>
    </row>
    <row r="48" spans="1:5" s="78" customFormat="1" ht="15" customHeight="1">
      <c r="A48" s="47" t="s">
        <v>747</v>
      </c>
      <c r="B48" s="47" t="s">
        <v>1130</v>
      </c>
      <c r="C48" s="75" t="s">
        <v>1131</v>
      </c>
      <c r="D48" s="74">
        <v>0</v>
      </c>
      <c r="E48" s="74">
        <v>0</v>
      </c>
    </row>
    <row r="49" spans="1:5" s="78" customFormat="1" ht="15" customHeight="1">
      <c r="A49" s="47" t="s">
        <v>747</v>
      </c>
      <c r="B49" s="173" t="s">
        <v>1132</v>
      </c>
      <c r="C49" s="47" t="s">
        <v>1133</v>
      </c>
      <c r="D49" s="74">
        <v>3.8999999999999999E-4</v>
      </c>
      <c r="E49" s="74">
        <v>3.8999999999999999E-4</v>
      </c>
    </row>
    <row r="50" spans="1:5" s="78" customFormat="1" ht="15" customHeight="1">
      <c r="A50" s="47" t="s">
        <v>747</v>
      </c>
      <c r="B50" s="47" t="s">
        <v>1134</v>
      </c>
      <c r="C50" s="50" t="s">
        <v>1135</v>
      </c>
      <c r="D50" s="74">
        <v>-3.8999999999999999E-4</v>
      </c>
      <c r="E50" s="74">
        <v>-3.8999999999999999E-4</v>
      </c>
    </row>
    <row r="51" spans="1:5" s="78" customFormat="1" ht="15" customHeight="1">
      <c r="A51" s="47" t="s">
        <v>747</v>
      </c>
      <c r="B51" s="47" t="s">
        <v>1136</v>
      </c>
      <c r="C51" s="75" t="s">
        <v>1137</v>
      </c>
      <c r="D51" s="74">
        <v>0</v>
      </c>
      <c r="E51" s="74">
        <v>0</v>
      </c>
    </row>
    <row r="52" spans="1:5" s="78" customFormat="1" ht="15" customHeight="1">
      <c r="A52" s="47" t="s">
        <v>747</v>
      </c>
      <c r="B52" s="345" t="s">
        <v>1138</v>
      </c>
      <c r="C52" s="49" t="s">
        <v>1139</v>
      </c>
      <c r="D52" s="74">
        <v>1909.40265</v>
      </c>
      <c r="E52" s="74">
        <v>1909.40265</v>
      </c>
    </row>
    <row r="53" spans="1:5" s="78" customFormat="1" ht="15" customHeight="1">
      <c r="A53" s="47" t="s">
        <v>747</v>
      </c>
      <c r="B53" s="173" t="s">
        <v>1140</v>
      </c>
      <c r="C53" s="75" t="s">
        <v>1141</v>
      </c>
      <c r="D53" s="74">
        <v>0</v>
      </c>
      <c r="E53" s="74">
        <v>0</v>
      </c>
    </row>
    <row r="54" spans="1:5" s="78" customFormat="1" ht="15" customHeight="1">
      <c r="A54" s="47" t="s">
        <v>747</v>
      </c>
      <c r="B54" s="345" t="s">
        <v>1142</v>
      </c>
      <c r="C54" s="49" t="s">
        <v>630</v>
      </c>
      <c r="D54" s="74">
        <v>1909.40265</v>
      </c>
      <c r="E54" s="74">
        <v>1909.40265</v>
      </c>
    </row>
    <row r="55" spans="1:5" s="78" customFormat="1" ht="15" customHeight="1">
      <c r="A55" s="47" t="s">
        <v>747</v>
      </c>
      <c r="B55" s="173" t="s">
        <v>1143</v>
      </c>
      <c r="C55" s="75" t="s">
        <v>1144</v>
      </c>
      <c r="D55" s="74">
        <v>0</v>
      </c>
      <c r="E55" s="74">
        <v>0</v>
      </c>
    </row>
    <row r="56" spans="1:5" s="78" customFormat="1" ht="15" customHeight="1">
      <c r="A56" s="47" t="s">
        <v>747</v>
      </c>
      <c r="B56" s="173" t="s">
        <v>1145</v>
      </c>
      <c r="C56" s="47" t="s">
        <v>1146</v>
      </c>
      <c r="D56" s="74">
        <v>-11.160920000000001</v>
      </c>
      <c r="E56" s="74">
        <v>-11.160920000000001</v>
      </c>
    </row>
    <row r="57" spans="1:5" s="78" customFormat="1" ht="15" customHeight="1">
      <c r="A57" s="47" t="s">
        <v>747</v>
      </c>
      <c r="B57" s="47" t="s">
        <v>1147</v>
      </c>
      <c r="C57" s="49" t="s">
        <v>632</v>
      </c>
      <c r="D57" s="74">
        <v>1898.24173</v>
      </c>
      <c r="E57" s="74">
        <v>1898.24173</v>
      </c>
    </row>
    <row r="58" spans="1:5" s="78" customFormat="1" ht="15" customHeight="1">
      <c r="A58" s="47" t="s">
        <v>747</v>
      </c>
      <c r="B58" s="47" t="s">
        <v>1148</v>
      </c>
      <c r="C58" s="75" t="s">
        <v>1149</v>
      </c>
      <c r="D58" s="74">
        <v>0</v>
      </c>
      <c r="E58" s="74">
        <v>0</v>
      </c>
    </row>
    <row r="59" spans="1:5" s="78" customFormat="1" ht="15" customHeight="1">
      <c r="A59" s="47" t="s">
        <v>747</v>
      </c>
      <c r="B59" s="47" t="s">
        <v>1150</v>
      </c>
      <c r="C59" s="49" t="s">
        <v>1151</v>
      </c>
      <c r="D59" s="74">
        <v>1898.24173</v>
      </c>
      <c r="E59" s="74">
        <v>1898.24173</v>
      </c>
    </row>
    <row r="60" spans="1:5" s="78" customFormat="1" ht="15" customHeight="1">
      <c r="A60" s="47" t="s">
        <v>747</v>
      </c>
      <c r="B60" s="173" t="s">
        <v>1152</v>
      </c>
      <c r="C60" s="75" t="s">
        <v>1153</v>
      </c>
      <c r="D60" s="74">
        <v>0</v>
      </c>
      <c r="E60" s="74">
        <v>0</v>
      </c>
    </row>
    <row r="61" spans="1:5" s="78" customFormat="1" ht="15" customHeight="1">
      <c r="A61" s="353" t="s">
        <v>747</v>
      </c>
      <c r="B61" s="353" t="s">
        <v>1154</v>
      </c>
      <c r="C61" s="270" t="s">
        <v>1155</v>
      </c>
      <c r="D61" s="76">
        <v>1898.24173</v>
      </c>
      <c r="E61" s="76">
        <v>1898.24173</v>
      </c>
    </row>
    <row r="62" spans="1:5" ht="3.75" customHeight="1" thickBot="1">
      <c r="A62" s="47"/>
      <c r="B62" s="47"/>
      <c r="C62" s="379"/>
      <c r="D62" s="380"/>
      <c r="E62" s="380"/>
    </row>
    <row r="63" spans="1:5" ht="15" customHeight="1" thickTop="1">
      <c r="A63" s="47"/>
      <c r="B63" s="47"/>
      <c r="C63" s="346"/>
      <c r="D63" s="47"/>
      <c r="E63" s="71"/>
    </row>
  </sheetData>
  <mergeCells count="4">
    <mergeCell ref="C1:E1"/>
    <mergeCell ref="C2:E2"/>
    <mergeCell ref="C3:E3"/>
    <mergeCell ref="C4:E4"/>
  </mergeCells>
  <pageMargins left="0.89" right="0.57999999999999996" top="0.55000000000000004" bottom="0.4" header="0.5" footer="0.36"/>
  <pageSetup scale="78"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
  <sheetViews>
    <sheetView zoomScaleNormal="100" workbookViewId="0">
      <selection activeCell="A3" sqref="A3:D3"/>
    </sheetView>
  </sheetViews>
  <sheetFormatPr defaultColWidth="9.140625" defaultRowHeight="15"/>
  <cols>
    <col min="1" max="1" width="89.85546875" style="5" bestFit="1" customWidth="1"/>
    <col min="2" max="3" width="10.28515625" style="5" bestFit="1" customWidth="1"/>
    <col min="4" max="4" width="11.28515625" style="5" bestFit="1" customWidth="1"/>
    <col min="5" max="16384" width="9.140625" style="5"/>
  </cols>
  <sheetData>
    <row r="1" spans="1:4" ht="25.5" customHeight="1">
      <c r="A1" s="811" t="s">
        <v>1246</v>
      </c>
      <c r="B1" s="811"/>
      <c r="C1" s="811"/>
      <c r="D1" s="811"/>
    </row>
    <row r="2" spans="1:4" ht="15" customHeight="1">
      <c r="A2" s="812" t="s">
        <v>519</v>
      </c>
      <c r="B2" s="812"/>
      <c r="C2" s="812"/>
      <c r="D2" s="812"/>
    </row>
    <row r="3" spans="1:4" ht="15" customHeight="1">
      <c r="A3" s="812" t="s">
        <v>1468</v>
      </c>
      <c r="B3" s="812"/>
      <c r="C3" s="812"/>
      <c r="D3" s="812"/>
    </row>
    <row r="4" spans="1:4" ht="31.5" customHeight="1">
      <c r="A4" s="813" t="s">
        <v>511</v>
      </c>
      <c r="B4" s="813"/>
      <c r="C4" s="813"/>
      <c r="D4" s="813"/>
    </row>
    <row r="5" spans="1:4" ht="3.75" customHeight="1">
      <c r="A5" s="88"/>
      <c r="B5" s="88"/>
      <c r="C5" s="88"/>
      <c r="D5" s="88"/>
    </row>
    <row r="6" spans="1:4" ht="30" customHeight="1" thickBot="1">
      <c r="A6" s="641"/>
      <c r="B6" s="579" t="s">
        <v>464</v>
      </c>
      <c r="C6" s="579" t="s">
        <v>465</v>
      </c>
      <c r="D6" s="580" t="s">
        <v>518</v>
      </c>
    </row>
    <row r="7" spans="1:4" ht="15" customHeight="1" thickTop="1">
      <c r="A7" s="642" t="s">
        <v>579</v>
      </c>
      <c r="B7" s="643">
        <v>66710.180229999998</v>
      </c>
      <c r="C7" s="643">
        <v>40796.547210000004</v>
      </c>
      <c r="D7" s="643">
        <v>107506.72744</v>
      </c>
    </row>
    <row r="8" spans="1:4" ht="15" customHeight="1">
      <c r="A8" s="589" t="s">
        <v>1046</v>
      </c>
      <c r="B8" s="584">
        <v>7445.70082</v>
      </c>
      <c r="C8" s="584">
        <v>24983.091920000003</v>
      </c>
      <c r="D8" s="584">
        <v>32428.792740000004</v>
      </c>
    </row>
    <row r="9" spans="1:4" ht="15" customHeight="1">
      <c r="A9" s="589" t="s">
        <v>1048</v>
      </c>
      <c r="B9" s="584">
        <v>36.269359999999999</v>
      </c>
      <c r="C9" s="584">
        <v>0</v>
      </c>
      <c r="D9" s="584">
        <v>36.269359999999999</v>
      </c>
    </row>
    <row r="10" spans="1:4" ht="15" customHeight="1">
      <c r="A10" s="589" t="s">
        <v>1050</v>
      </c>
      <c r="B10" s="584">
        <v>8533.9806800000006</v>
      </c>
      <c r="C10" s="584">
        <v>10122.48934</v>
      </c>
      <c r="D10" s="584">
        <v>18656.470020000001</v>
      </c>
    </row>
    <row r="11" spans="1:4" ht="15" customHeight="1">
      <c r="A11" s="589" t="s">
        <v>1052</v>
      </c>
      <c r="B11" s="584">
        <v>473.26719000000003</v>
      </c>
      <c r="C11" s="584">
        <v>0</v>
      </c>
      <c r="D11" s="584">
        <v>473.26719000000003</v>
      </c>
    </row>
    <row r="12" spans="1:4" ht="15" customHeight="1">
      <c r="A12" s="589" t="s">
        <v>1054</v>
      </c>
      <c r="B12" s="584">
        <v>5.8310000000000004</v>
      </c>
      <c r="C12" s="584">
        <v>27.439400000000003</v>
      </c>
      <c r="D12" s="584">
        <v>33.270400000000002</v>
      </c>
    </row>
    <row r="13" spans="1:4" ht="15" customHeight="1">
      <c r="A13" s="589" t="s">
        <v>1056</v>
      </c>
      <c r="B13" s="584">
        <v>44179.921990000003</v>
      </c>
      <c r="C13" s="584">
        <v>3884.9929300000003</v>
      </c>
      <c r="D13" s="584">
        <v>48064.914920000003</v>
      </c>
    </row>
    <row r="14" spans="1:4" ht="15" customHeight="1">
      <c r="A14" s="589" t="s">
        <v>1058</v>
      </c>
      <c r="B14" s="584">
        <v>6035.2091900000005</v>
      </c>
      <c r="C14" s="584">
        <v>1778.5336200000002</v>
      </c>
      <c r="D14" s="584">
        <v>7813.7428100000006</v>
      </c>
    </row>
    <row r="15" spans="1:4" ht="15" customHeight="1">
      <c r="A15" s="589" t="s">
        <v>1060</v>
      </c>
      <c r="B15" s="584">
        <v>0</v>
      </c>
      <c r="C15" s="584">
        <v>0</v>
      </c>
      <c r="D15" s="584">
        <v>0</v>
      </c>
    </row>
    <row r="16" spans="1:4" ht="15" customHeight="1">
      <c r="A16" s="587" t="s">
        <v>1062</v>
      </c>
      <c r="B16" s="588">
        <v>28424.34131</v>
      </c>
      <c r="C16" s="588">
        <v>10763.65747</v>
      </c>
      <c r="D16" s="588">
        <v>39187.998780000002</v>
      </c>
    </row>
    <row r="17" spans="1:4" ht="15" customHeight="1">
      <c r="A17" s="589" t="s">
        <v>1247</v>
      </c>
      <c r="B17" s="584">
        <v>15610.82235</v>
      </c>
      <c r="C17" s="584">
        <v>0</v>
      </c>
      <c r="D17" s="584">
        <v>15610.82235</v>
      </c>
    </row>
    <row r="18" spans="1:4" ht="15" customHeight="1">
      <c r="A18" s="589" t="s">
        <v>1065</v>
      </c>
      <c r="B18" s="584">
        <v>12813.518960000001</v>
      </c>
      <c r="C18" s="584">
        <v>9830.6062600000005</v>
      </c>
      <c r="D18" s="584">
        <v>22644.125220000002</v>
      </c>
    </row>
    <row r="19" spans="1:4" ht="15" customHeight="1">
      <c r="A19" s="589" t="s">
        <v>1067</v>
      </c>
      <c r="B19" s="584">
        <v>0</v>
      </c>
      <c r="C19" s="584">
        <v>933.05120999999997</v>
      </c>
      <c r="D19" s="584">
        <v>933.05120999999997</v>
      </c>
    </row>
    <row r="20" spans="1:4" ht="15" customHeight="1">
      <c r="A20" s="589" t="s">
        <v>1069</v>
      </c>
      <c r="B20" s="584">
        <v>0</v>
      </c>
      <c r="C20" s="584">
        <v>0</v>
      </c>
      <c r="D20" s="584">
        <v>0</v>
      </c>
    </row>
    <row r="21" spans="1:4" ht="15" customHeight="1">
      <c r="A21" s="589" t="s">
        <v>1071</v>
      </c>
      <c r="B21" s="584">
        <v>0</v>
      </c>
      <c r="C21" s="584">
        <v>0</v>
      </c>
      <c r="D21" s="584">
        <v>0</v>
      </c>
    </row>
    <row r="22" spans="1:4" ht="15" customHeight="1">
      <c r="A22" s="589" t="s">
        <v>815</v>
      </c>
      <c r="B22" s="584">
        <v>0</v>
      </c>
      <c r="C22" s="584">
        <v>0</v>
      </c>
      <c r="D22" s="584">
        <v>0</v>
      </c>
    </row>
    <row r="23" spans="1:4" ht="15" customHeight="1">
      <c r="A23" s="587" t="s">
        <v>604</v>
      </c>
      <c r="B23" s="588">
        <v>38285.838920000002</v>
      </c>
      <c r="C23" s="588">
        <v>30032.889739999999</v>
      </c>
      <c r="D23" s="588">
        <v>68318.728659999993</v>
      </c>
    </row>
    <row r="24" spans="1:4" ht="15" customHeight="1">
      <c r="A24" s="589" t="s">
        <v>1074</v>
      </c>
      <c r="B24" s="584">
        <v>32534.6</v>
      </c>
      <c r="C24" s="584">
        <v>23031</v>
      </c>
      <c r="D24" s="584">
        <v>55565.599999999999</v>
      </c>
    </row>
    <row r="25" spans="1:4" ht="15" customHeight="1">
      <c r="A25" s="589" t="s">
        <v>1076</v>
      </c>
      <c r="B25" s="584">
        <v>0</v>
      </c>
      <c r="C25" s="584">
        <v>0</v>
      </c>
      <c r="D25" s="584">
        <v>0</v>
      </c>
    </row>
    <row r="26" spans="1:4" ht="15" customHeight="1">
      <c r="A26" s="589" t="s">
        <v>1078</v>
      </c>
      <c r="B26" s="584">
        <v>0</v>
      </c>
      <c r="C26" s="584">
        <v>0</v>
      </c>
      <c r="D26" s="584">
        <v>0</v>
      </c>
    </row>
    <row r="27" spans="1:4" ht="15" customHeight="1">
      <c r="A27" s="589" t="s">
        <v>1080</v>
      </c>
      <c r="B27" s="584">
        <v>2142.06493</v>
      </c>
      <c r="C27" s="584">
        <v>4680.7312199999997</v>
      </c>
      <c r="D27" s="584">
        <v>6822.7961500000001</v>
      </c>
    </row>
    <row r="28" spans="1:4" ht="15" customHeight="1">
      <c r="A28" s="589" t="s">
        <v>1082</v>
      </c>
      <c r="B28" s="584">
        <v>3609.1739900000002</v>
      </c>
      <c r="C28" s="584">
        <v>2321.15852</v>
      </c>
      <c r="D28" s="584">
        <v>5930.3325100000002</v>
      </c>
    </row>
    <row r="29" spans="1:4" ht="15" customHeight="1">
      <c r="A29" s="583" t="s">
        <v>1248</v>
      </c>
      <c r="B29" s="584">
        <v>3568.5771600000003</v>
      </c>
      <c r="C29" s="584">
        <v>1985.8294799999999</v>
      </c>
      <c r="D29" s="584">
        <v>5554.4066400000002</v>
      </c>
    </row>
    <row r="30" spans="1:4" ht="15" customHeight="1">
      <c r="A30" s="583" t="s">
        <v>1249</v>
      </c>
      <c r="B30" s="584">
        <v>40.596830000000004</v>
      </c>
      <c r="C30" s="584">
        <v>335.32903999999996</v>
      </c>
      <c r="D30" s="584">
        <v>375.92586999999997</v>
      </c>
    </row>
    <row r="31" spans="1:4" ht="15" customHeight="1">
      <c r="A31" s="587" t="s">
        <v>608</v>
      </c>
      <c r="B31" s="588">
        <v>66710.180229999998</v>
      </c>
      <c r="C31" s="588">
        <v>40796.547209999997</v>
      </c>
      <c r="D31" s="588">
        <v>107506.72743999999</v>
      </c>
    </row>
    <row r="32" spans="1:4" ht="15" customHeight="1">
      <c r="A32" s="583" t="s">
        <v>1089</v>
      </c>
      <c r="B32" s="584">
        <v>0</v>
      </c>
      <c r="C32" s="584">
        <v>0</v>
      </c>
      <c r="D32" s="584">
        <v>0</v>
      </c>
    </row>
    <row r="33" spans="1:4" ht="15" customHeight="1">
      <c r="A33" s="583" t="s">
        <v>1091</v>
      </c>
      <c r="B33" s="584">
        <v>7042115.7267299993</v>
      </c>
      <c r="C33" s="584">
        <v>8574118.8787900005</v>
      </c>
      <c r="D33" s="584">
        <v>15616234.605519999</v>
      </c>
    </row>
    <row r="34" spans="1:4">
      <c r="A34" s="587" t="s">
        <v>1208</v>
      </c>
      <c r="B34" s="588">
        <v>0</v>
      </c>
      <c r="C34" s="588">
        <v>7.1755699999999996</v>
      </c>
      <c r="D34" s="588">
        <v>7.1755699999999996</v>
      </c>
    </row>
    <row r="35" spans="1:4" ht="15" customHeight="1">
      <c r="A35" s="583" t="s">
        <v>1108</v>
      </c>
      <c r="B35" s="584">
        <v>87.437100000000001</v>
      </c>
      <c r="C35" s="584">
        <v>0</v>
      </c>
      <c r="D35" s="584">
        <v>87.437100000000001</v>
      </c>
    </row>
    <row r="36" spans="1:4" ht="15" customHeight="1">
      <c r="A36" s="589" t="s">
        <v>618</v>
      </c>
      <c r="B36" s="584">
        <v>-87.437100000000001</v>
      </c>
      <c r="C36" s="584">
        <v>7.1755699999999996</v>
      </c>
      <c r="D36" s="584">
        <v>-80.261530000000008</v>
      </c>
    </row>
    <row r="37" spans="1:4" ht="15" customHeight="1">
      <c r="A37" s="590" t="s">
        <v>1111</v>
      </c>
      <c r="B37" s="584">
        <v>6386.2429199999997</v>
      </c>
      <c r="C37" s="584">
        <v>4979.1215000000002</v>
      </c>
      <c r="D37" s="584">
        <v>11365.36442</v>
      </c>
    </row>
    <row r="38" spans="1:4" ht="15" customHeight="1">
      <c r="A38" s="583" t="s">
        <v>1113</v>
      </c>
      <c r="B38" s="584">
        <v>14.527709999999999</v>
      </c>
      <c r="C38" s="584">
        <v>2.5123000000000002</v>
      </c>
      <c r="D38" s="584">
        <v>17.040009999999999</v>
      </c>
    </row>
    <row r="39" spans="1:4" ht="15" customHeight="1">
      <c r="A39" s="589" t="s">
        <v>1115</v>
      </c>
      <c r="B39" s="584">
        <v>6284.2781099999993</v>
      </c>
      <c r="C39" s="584">
        <v>4983.7847700000002</v>
      </c>
      <c r="D39" s="584">
        <v>11268.062879999999</v>
      </c>
    </row>
    <row r="40" spans="1:4" ht="15" customHeight="1">
      <c r="A40" s="590" t="s">
        <v>1117</v>
      </c>
      <c r="B40" s="584">
        <v>0.33029000000000003</v>
      </c>
      <c r="C40" s="584">
        <v>0</v>
      </c>
      <c r="D40" s="584">
        <v>0.33029000000000003</v>
      </c>
    </row>
    <row r="41" spans="1:4" ht="15" customHeight="1">
      <c r="A41" s="583" t="s">
        <v>1119</v>
      </c>
      <c r="B41" s="584">
        <v>2.1404699999999997</v>
      </c>
      <c r="C41" s="584">
        <v>0</v>
      </c>
      <c r="D41" s="584">
        <v>2.1404699999999997</v>
      </c>
    </row>
    <row r="42" spans="1:4" ht="15" customHeight="1">
      <c r="A42" s="589" t="s">
        <v>1121</v>
      </c>
      <c r="B42" s="584">
        <v>6282.4679299999989</v>
      </c>
      <c r="C42" s="584">
        <v>4983.7847700000002</v>
      </c>
      <c r="D42" s="584">
        <v>11266.252699999999</v>
      </c>
    </row>
    <row r="43" spans="1:4" ht="15" customHeight="1">
      <c r="A43" s="590" t="s">
        <v>1123</v>
      </c>
      <c r="B43" s="584">
        <v>6304.1020399999998</v>
      </c>
      <c r="C43" s="584">
        <v>4648.4557300000006</v>
      </c>
      <c r="D43" s="584">
        <v>10952.557769999999</v>
      </c>
    </row>
    <row r="44" spans="1:4" ht="15" customHeight="1">
      <c r="A44" s="589" t="s">
        <v>1125</v>
      </c>
      <c r="B44" s="584">
        <v>-21.634110000000874</v>
      </c>
      <c r="C44" s="584">
        <v>335.32903999999962</v>
      </c>
      <c r="D44" s="584">
        <v>313.69492999999875</v>
      </c>
    </row>
    <row r="45" spans="1:4" ht="15" customHeight="1">
      <c r="A45" s="590" t="s">
        <v>1250</v>
      </c>
      <c r="B45" s="584">
        <v>1.64E-3</v>
      </c>
      <c r="C45" s="584">
        <v>0</v>
      </c>
      <c r="D45" s="584">
        <v>1.64E-3</v>
      </c>
    </row>
    <row r="46" spans="1:4" ht="15" customHeight="1">
      <c r="A46" s="583" t="s">
        <v>1251</v>
      </c>
      <c r="B46" s="584">
        <v>2.163E-2</v>
      </c>
      <c r="C46" s="584">
        <v>0</v>
      </c>
      <c r="D46" s="584">
        <v>2.163E-2</v>
      </c>
    </row>
    <row r="47" spans="1:4" ht="15" customHeight="1">
      <c r="A47" s="589" t="s">
        <v>1139</v>
      </c>
      <c r="B47" s="584">
        <v>-21.654100000000874</v>
      </c>
      <c r="C47" s="584">
        <v>335.32903999999962</v>
      </c>
      <c r="D47" s="584">
        <v>313.67493999999874</v>
      </c>
    </row>
    <row r="48" spans="1:4" ht="15" customHeight="1">
      <c r="A48" s="590" t="s">
        <v>1141</v>
      </c>
      <c r="B48" s="584">
        <v>62.250929999999997</v>
      </c>
      <c r="C48" s="591">
        <v>0</v>
      </c>
      <c r="D48" s="584">
        <v>62.250929999999997</v>
      </c>
    </row>
    <row r="49" spans="1:4" ht="15" customHeight="1">
      <c r="A49" s="589" t="s">
        <v>630</v>
      </c>
      <c r="B49" s="584">
        <v>40.596829999999123</v>
      </c>
      <c r="C49" s="584">
        <v>335.32903999999962</v>
      </c>
      <c r="D49" s="584">
        <v>375.92586999999872</v>
      </c>
    </row>
    <row r="50" spans="1:4" ht="15" customHeight="1">
      <c r="A50" s="590" t="s">
        <v>1144</v>
      </c>
      <c r="B50" s="584">
        <v>0</v>
      </c>
      <c r="C50" s="584">
        <v>0</v>
      </c>
      <c r="D50" s="584">
        <v>0</v>
      </c>
    </row>
    <row r="51" spans="1:4" ht="15" customHeight="1">
      <c r="A51" s="583" t="s">
        <v>1146</v>
      </c>
      <c r="B51" s="584">
        <v>0</v>
      </c>
      <c r="C51" s="584">
        <v>0</v>
      </c>
      <c r="D51" s="584">
        <v>0</v>
      </c>
    </row>
    <row r="52" spans="1:4" ht="15" customHeight="1">
      <c r="A52" s="589" t="s">
        <v>632</v>
      </c>
      <c r="B52" s="584">
        <v>40.596829999999123</v>
      </c>
      <c r="C52" s="584">
        <v>335.32903999999962</v>
      </c>
      <c r="D52" s="584">
        <v>375.92586999999872</v>
      </c>
    </row>
    <row r="53" spans="1:4" ht="15" customHeight="1">
      <c r="A53" s="590" t="s">
        <v>1149</v>
      </c>
      <c r="B53" s="584">
        <v>0</v>
      </c>
      <c r="C53" s="584">
        <v>0</v>
      </c>
      <c r="D53" s="584">
        <v>0</v>
      </c>
    </row>
    <row r="54" spans="1:4" ht="15" customHeight="1">
      <c r="A54" s="589" t="s">
        <v>1151</v>
      </c>
      <c r="B54" s="584">
        <v>40.596829999999123</v>
      </c>
      <c r="C54" s="584">
        <v>335.32903999999962</v>
      </c>
      <c r="D54" s="584">
        <v>375.92586999999872</v>
      </c>
    </row>
    <row r="55" spans="1:4" ht="15" customHeight="1">
      <c r="A55" s="590" t="s">
        <v>1153</v>
      </c>
      <c r="B55" s="584">
        <v>0</v>
      </c>
      <c r="C55" s="584">
        <v>0</v>
      </c>
      <c r="D55" s="584">
        <v>0</v>
      </c>
    </row>
    <row r="56" spans="1:4" ht="15" customHeight="1" thickBot="1">
      <c r="A56" s="644" t="s">
        <v>1155</v>
      </c>
      <c r="B56" s="645">
        <v>40.596829999999123</v>
      </c>
      <c r="C56" s="645">
        <v>335.32903999999962</v>
      </c>
      <c r="D56" s="645">
        <v>375.92586999999872</v>
      </c>
    </row>
    <row r="57" spans="1:4" ht="3.75" customHeight="1" thickTop="1" thickBot="1">
      <c r="A57" s="585"/>
      <c r="B57" s="586"/>
      <c r="C57" s="586"/>
      <c r="D57" s="586"/>
    </row>
    <row r="58" spans="1:4" ht="15" customHeight="1" thickTop="1">
      <c r="A58" s="582"/>
      <c r="B58" s="582"/>
      <c r="C58" s="582"/>
      <c r="D58" s="582"/>
    </row>
  </sheetData>
  <mergeCells count="4">
    <mergeCell ref="A1:D1"/>
    <mergeCell ref="A2:D2"/>
    <mergeCell ref="A3:D3"/>
    <mergeCell ref="A4:D4"/>
  </mergeCells>
  <pageMargins left="0.7" right="0.7" top="0.75" bottom="0.75" header="0.3" footer="0.3"/>
  <pageSetup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
  <sheetViews>
    <sheetView zoomScaleNormal="100" workbookViewId="0">
      <selection activeCell="A3" sqref="A3:D3"/>
    </sheetView>
  </sheetViews>
  <sheetFormatPr defaultRowHeight="15"/>
  <cols>
    <col min="1" max="1" width="89.85546875" style="5" bestFit="1" customWidth="1"/>
    <col min="2" max="3" width="8.140625" style="2" bestFit="1" customWidth="1"/>
    <col min="4" max="4" width="9.28515625" style="2" bestFit="1" customWidth="1"/>
    <col min="5" max="16384" width="9.140625" style="5"/>
  </cols>
  <sheetData>
    <row r="1" spans="1:4" ht="29.25" customHeight="1">
      <c r="A1" s="811" t="s">
        <v>1252</v>
      </c>
      <c r="B1" s="811"/>
      <c r="C1" s="811"/>
      <c r="D1" s="811"/>
    </row>
    <row r="2" spans="1:4" ht="15" customHeight="1">
      <c r="A2" s="812" t="s">
        <v>519</v>
      </c>
      <c r="B2" s="812"/>
      <c r="C2" s="812"/>
      <c r="D2" s="812"/>
    </row>
    <row r="3" spans="1:4" ht="15" customHeight="1">
      <c r="A3" s="812" t="s">
        <v>1468</v>
      </c>
      <c r="B3" s="812"/>
      <c r="C3" s="812"/>
      <c r="D3" s="812"/>
    </row>
    <row r="4" spans="1:4" ht="33" customHeight="1">
      <c r="A4" s="813" t="s">
        <v>511</v>
      </c>
      <c r="B4" s="813"/>
      <c r="C4" s="813"/>
      <c r="D4" s="813"/>
    </row>
    <row r="5" spans="1:4" ht="3.75" customHeight="1">
      <c r="A5" s="592"/>
      <c r="B5" s="592"/>
      <c r="C5" s="592"/>
      <c r="D5" s="592"/>
    </row>
    <row r="6" spans="1:4" ht="30" customHeight="1" thickBot="1">
      <c r="A6" s="646"/>
      <c r="B6" s="579" t="s">
        <v>482</v>
      </c>
      <c r="C6" s="579" t="s">
        <v>483</v>
      </c>
      <c r="D6" s="580" t="s">
        <v>518</v>
      </c>
    </row>
    <row r="7" spans="1:4" ht="15" customHeight="1" thickTop="1">
      <c r="A7" s="647" t="s">
        <v>579</v>
      </c>
      <c r="B7" s="648">
        <v>165718.34580000001</v>
      </c>
      <c r="C7" s="648">
        <v>85787.699680000005</v>
      </c>
      <c r="D7" s="648">
        <v>251506.04548000003</v>
      </c>
    </row>
    <row r="8" spans="1:4" ht="15" customHeight="1">
      <c r="A8" s="600" t="s">
        <v>1046</v>
      </c>
      <c r="B8" s="599">
        <v>36850.335200000001</v>
      </c>
      <c r="C8" s="599">
        <v>29037.644039999999</v>
      </c>
      <c r="D8" s="599">
        <v>65887.979240000001</v>
      </c>
    </row>
    <row r="9" spans="1:4" ht="15" customHeight="1">
      <c r="A9" s="600" t="s">
        <v>1048</v>
      </c>
      <c r="B9" s="599">
        <v>703.68024000000003</v>
      </c>
      <c r="C9" s="599">
        <v>0</v>
      </c>
      <c r="D9" s="599">
        <v>703.68024000000003</v>
      </c>
    </row>
    <row r="10" spans="1:4" ht="15" customHeight="1">
      <c r="A10" s="600" t="s">
        <v>1050</v>
      </c>
      <c r="B10" s="599">
        <v>50240.87586</v>
      </c>
      <c r="C10" s="599">
        <v>24160.576489999999</v>
      </c>
      <c r="D10" s="599">
        <v>74401.452350000007</v>
      </c>
    </row>
    <row r="11" spans="1:4" ht="15" customHeight="1">
      <c r="A11" s="600" t="s">
        <v>1052</v>
      </c>
      <c r="B11" s="599">
        <v>114.51299</v>
      </c>
      <c r="C11" s="599">
        <v>0</v>
      </c>
      <c r="D11" s="599">
        <v>114.51299</v>
      </c>
    </row>
    <row r="12" spans="1:4" ht="15" customHeight="1">
      <c r="A12" s="600" t="s">
        <v>1054</v>
      </c>
      <c r="B12" s="599">
        <v>224.82148999999998</v>
      </c>
      <c r="C12" s="599">
        <v>2269.4407099999999</v>
      </c>
      <c r="D12" s="599">
        <v>2494.2621999999997</v>
      </c>
    </row>
    <row r="13" spans="1:4" ht="15" customHeight="1">
      <c r="A13" s="600" t="s">
        <v>1056</v>
      </c>
      <c r="B13" s="599">
        <v>71158.325450000004</v>
      </c>
      <c r="C13" s="599">
        <v>28724.760300000002</v>
      </c>
      <c r="D13" s="599">
        <v>99883.085749999998</v>
      </c>
    </row>
    <row r="14" spans="1:4" ht="15" customHeight="1">
      <c r="A14" s="600" t="s">
        <v>1058</v>
      </c>
      <c r="B14" s="599">
        <v>6425.79457</v>
      </c>
      <c r="C14" s="599">
        <v>1595.2781399999999</v>
      </c>
      <c r="D14" s="599">
        <v>8021.0727100000004</v>
      </c>
    </row>
    <row r="15" spans="1:4" ht="15" customHeight="1">
      <c r="A15" s="600" t="s">
        <v>1060</v>
      </c>
      <c r="B15" s="599">
        <v>0</v>
      </c>
      <c r="C15" s="599">
        <v>0</v>
      </c>
      <c r="D15" s="599">
        <v>0</v>
      </c>
    </row>
    <row r="16" spans="1:4" ht="15" customHeight="1">
      <c r="A16" s="595" t="s">
        <v>1062</v>
      </c>
      <c r="B16" s="596">
        <v>73421.551470000006</v>
      </c>
      <c r="C16" s="596">
        <v>27165.97867</v>
      </c>
      <c r="D16" s="596">
        <v>100587.53014</v>
      </c>
    </row>
    <row r="17" spans="1:4" ht="15" customHeight="1">
      <c r="A17" s="600" t="s">
        <v>246</v>
      </c>
      <c r="B17" s="599">
        <v>0</v>
      </c>
      <c r="C17" s="599">
        <v>0</v>
      </c>
      <c r="D17" s="599">
        <v>0</v>
      </c>
    </row>
    <row r="18" spans="1:4" ht="15" customHeight="1">
      <c r="A18" s="600" t="s">
        <v>1253</v>
      </c>
      <c r="B18" s="599">
        <v>0</v>
      </c>
      <c r="C18" s="599">
        <v>0</v>
      </c>
      <c r="D18" s="599">
        <v>0</v>
      </c>
    </row>
    <row r="19" spans="1:4" ht="15" customHeight="1">
      <c r="A19" s="600" t="s">
        <v>1247</v>
      </c>
      <c r="B19" s="599">
        <v>7587.4054699999997</v>
      </c>
      <c r="C19" s="599">
        <v>2638.4599399999997</v>
      </c>
      <c r="D19" s="599">
        <v>10225.865409999999</v>
      </c>
    </row>
    <row r="20" spans="1:4" ht="15" customHeight="1">
      <c r="A20" s="600" t="s">
        <v>1065</v>
      </c>
      <c r="B20" s="599">
        <v>57390.158210000001</v>
      </c>
      <c r="C20" s="599">
        <v>24527.51873</v>
      </c>
      <c r="D20" s="599">
        <v>81917.676940000005</v>
      </c>
    </row>
    <row r="21" spans="1:4" ht="15" customHeight="1">
      <c r="A21" s="600" t="s">
        <v>1067</v>
      </c>
      <c r="B21" s="599">
        <v>8443.9877899999992</v>
      </c>
      <c r="C21" s="599">
        <v>0</v>
      </c>
      <c r="D21" s="599">
        <v>8443.9877899999992</v>
      </c>
    </row>
    <row r="22" spans="1:4" ht="15" customHeight="1">
      <c r="A22" s="600" t="s">
        <v>1069</v>
      </c>
      <c r="B22" s="599">
        <v>0</v>
      </c>
      <c r="C22" s="599">
        <v>0</v>
      </c>
      <c r="D22" s="599">
        <v>0</v>
      </c>
    </row>
    <row r="23" spans="1:4" ht="15" customHeight="1">
      <c r="A23" s="600" t="s">
        <v>1071</v>
      </c>
      <c r="B23" s="599">
        <v>0</v>
      </c>
      <c r="C23" s="599">
        <v>0</v>
      </c>
      <c r="D23" s="599">
        <v>0</v>
      </c>
    </row>
    <row r="24" spans="1:4" ht="15" customHeight="1">
      <c r="A24" s="600" t="s">
        <v>815</v>
      </c>
      <c r="B24" s="599">
        <v>0</v>
      </c>
      <c r="C24" s="599">
        <v>0</v>
      </c>
      <c r="D24" s="599">
        <v>0</v>
      </c>
    </row>
    <row r="25" spans="1:4" ht="15" customHeight="1">
      <c r="A25" s="595" t="s">
        <v>604</v>
      </c>
      <c r="B25" s="596">
        <v>92296.794330000004</v>
      </c>
      <c r="C25" s="596">
        <v>58621.721010000001</v>
      </c>
      <c r="D25" s="596">
        <v>150918.51534000001</v>
      </c>
    </row>
    <row r="26" spans="1:4" ht="15" customHeight="1">
      <c r="A26" s="600" t="s">
        <v>1074</v>
      </c>
      <c r="B26" s="599">
        <v>44600.4</v>
      </c>
      <c r="C26" s="599">
        <v>22880</v>
      </c>
      <c r="D26" s="599">
        <v>67480.399999999994</v>
      </c>
    </row>
    <row r="27" spans="1:4" ht="15" customHeight="1">
      <c r="A27" s="600" t="s">
        <v>1076</v>
      </c>
      <c r="B27" s="599">
        <v>0</v>
      </c>
      <c r="C27" s="599">
        <v>0</v>
      </c>
      <c r="D27" s="599">
        <v>0</v>
      </c>
    </row>
    <row r="28" spans="1:4" ht="15" customHeight="1">
      <c r="A28" s="600" t="s">
        <v>1078</v>
      </c>
      <c r="B28" s="599">
        <v>0</v>
      </c>
      <c r="C28" s="599">
        <v>0</v>
      </c>
      <c r="D28" s="599">
        <v>0</v>
      </c>
    </row>
    <row r="29" spans="1:4" ht="15" customHeight="1">
      <c r="A29" s="600" t="s">
        <v>1080</v>
      </c>
      <c r="B29" s="599">
        <v>20465.114239999999</v>
      </c>
      <c r="C29" s="599">
        <v>12280.45089</v>
      </c>
      <c r="D29" s="599">
        <v>32745.565129999999</v>
      </c>
    </row>
    <row r="30" spans="1:4" ht="15" customHeight="1">
      <c r="A30" s="600" t="s">
        <v>1082</v>
      </c>
      <c r="B30" s="599">
        <v>27231.28009</v>
      </c>
      <c r="C30" s="599">
        <v>23461.270120000001</v>
      </c>
      <c r="D30" s="599">
        <v>50692.550210000001</v>
      </c>
    </row>
    <row r="31" spans="1:4" ht="15" customHeight="1">
      <c r="A31" s="598" t="s">
        <v>1248</v>
      </c>
      <c r="B31" s="599">
        <v>24434.14962</v>
      </c>
      <c r="C31" s="599">
        <v>21575.04278</v>
      </c>
      <c r="D31" s="599">
        <v>46009.1924</v>
      </c>
    </row>
    <row r="32" spans="1:4" ht="15" customHeight="1">
      <c r="A32" s="598" t="s">
        <v>1249</v>
      </c>
      <c r="B32" s="599">
        <v>2797.1304700000001</v>
      </c>
      <c r="C32" s="599">
        <v>1886.2273400000001</v>
      </c>
      <c r="D32" s="599">
        <v>4683.3578100000004</v>
      </c>
    </row>
    <row r="33" spans="1:4" ht="15" customHeight="1">
      <c r="A33" s="595" t="s">
        <v>608</v>
      </c>
      <c r="B33" s="596">
        <v>165718.34580000001</v>
      </c>
      <c r="C33" s="596">
        <v>85787.699680000005</v>
      </c>
      <c r="D33" s="596">
        <v>251506.04548000003</v>
      </c>
    </row>
    <row r="34" spans="1:4" ht="15" customHeight="1">
      <c r="A34" s="598" t="s">
        <v>1089</v>
      </c>
      <c r="B34" s="599">
        <v>0</v>
      </c>
      <c r="C34" s="599">
        <v>0</v>
      </c>
      <c r="D34" s="599">
        <v>0</v>
      </c>
    </row>
    <row r="35" spans="1:4" ht="15" customHeight="1">
      <c r="A35" s="598" t="s">
        <v>1091</v>
      </c>
      <c r="B35" s="599">
        <v>256143.14456000002</v>
      </c>
      <c r="C35" s="599">
        <v>92922.99209</v>
      </c>
      <c r="D35" s="599">
        <v>349066.13665</v>
      </c>
    </row>
    <row r="36" spans="1:4">
      <c r="A36" s="595" t="s">
        <v>1208</v>
      </c>
      <c r="B36" s="596">
        <v>57.559890000000003</v>
      </c>
      <c r="C36" s="596">
        <v>25.576370000000001</v>
      </c>
      <c r="D36" s="596">
        <v>83.136260000000007</v>
      </c>
    </row>
    <row r="37" spans="1:4" ht="15" customHeight="1">
      <c r="A37" s="598" t="s">
        <v>1108</v>
      </c>
      <c r="B37" s="599">
        <v>48.623650000000005</v>
      </c>
      <c r="C37" s="599">
        <v>18.717080000000003</v>
      </c>
      <c r="D37" s="599">
        <v>67.340730000000008</v>
      </c>
    </row>
    <row r="38" spans="1:4" ht="15" customHeight="1">
      <c r="A38" s="600" t="s">
        <v>618</v>
      </c>
      <c r="B38" s="599">
        <v>8.936239999999998</v>
      </c>
      <c r="C38" s="599">
        <v>6.8592899999999979</v>
      </c>
      <c r="D38" s="599">
        <v>15.795529999999996</v>
      </c>
    </row>
    <row r="39" spans="1:4" ht="15" customHeight="1">
      <c r="A39" s="590" t="s">
        <v>1111</v>
      </c>
      <c r="B39" s="599">
        <v>11469.64443</v>
      </c>
      <c r="C39" s="599">
        <v>10972.981320000001</v>
      </c>
      <c r="D39" s="599">
        <v>22442.625749999999</v>
      </c>
    </row>
    <row r="40" spans="1:4" ht="15" customHeight="1">
      <c r="A40" s="598" t="s">
        <v>1113</v>
      </c>
      <c r="B40" s="599">
        <v>2702.06086</v>
      </c>
      <c r="C40" s="599">
        <v>4900.9185900000002</v>
      </c>
      <c r="D40" s="599">
        <v>7602.9794500000007</v>
      </c>
    </row>
    <row r="41" spans="1:4" ht="15" customHeight="1">
      <c r="A41" s="600" t="s">
        <v>1115</v>
      </c>
      <c r="B41" s="599">
        <v>8776.5198099999998</v>
      </c>
      <c r="C41" s="599">
        <v>6078.9220200000009</v>
      </c>
      <c r="D41" s="599">
        <v>14855.44183</v>
      </c>
    </row>
    <row r="42" spans="1:4" ht="15" customHeight="1">
      <c r="A42" s="590" t="s">
        <v>1117</v>
      </c>
      <c r="B42" s="599">
        <v>0</v>
      </c>
      <c r="C42" s="599">
        <v>7.4307700000000008</v>
      </c>
      <c r="D42" s="599">
        <v>7.4307700000000008</v>
      </c>
    </row>
    <row r="43" spans="1:4" ht="15" customHeight="1">
      <c r="A43" s="598" t="s">
        <v>1119</v>
      </c>
      <c r="B43" s="599">
        <v>22.800259999999998</v>
      </c>
      <c r="C43" s="599">
        <v>13.9092</v>
      </c>
      <c r="D43" s="599">
        <v>36.70946</v>
      </c>
    </row>
    <row r="44" spans="1:4" ht="15" customHeight="1">
      <c r="A44" s="600" t="s">
        <v>1121</v>
      </c>
      <c r="B44" s="599">
        <v>8753.7195499999998</v>
      </c>
      <c r="C44" s="599">
        <v>6072.4435900000008</v>
      </c>
      <c r="D44" s="599">
        <v>14826.163140000001</v>
      </c>
    </row>
    <row r="45" spans="1:4" ht="15" customHeight="1">
      <c r="A45" s="590" t="s">
        <v>1123</v>
      </c>
      <c r="B45" s="599">
        <v>5552.9265300000006</v>
      </c>
      <c r="C45" s="599">
        <v>4303.1013600000006</v>
      </c>
      <c r="D45" s="599">
        <v>9856.0278900000012</v>
      </c>
    </row>
    <row r="46" spans="1:4" ht="15" customHeight="1">
      <c r="A46" s="600" t="s">
        <v>1125</v>
      </c>
      <c r="B46" s="599">
        <v>3200.7930199999992</v>
      </c>
      <c r="C46" s="599">
        <v>1769.3422300000002</v>
      </c>
      <c r="D46" s="599">
        <v>4970.1352499999994</v>
      </c>
    </row>
    <row r="47" spans="1:4" ht="15" customHeight="1">
      <c r="A47" s="590" t="s">
        <v>1250</v>
      </c>
      <c r="B47" s="599">
        <v>1.32941</v>
      </c>
      <c r="C47" s="599">
        <v>2.97E-3</v>
      </c>
      <c r="D47" s="599">
        <v>1.3323799999999999</v>
      </c>
    </row>
    <row r="48" spans="1:4" ht="15" customHeight="1">
      <c r="A48" s="598" t="s">
        <v>1251</v>
      </c>
      <c r="B48" s="599">
        <v>0</v>
      </c>
      <c r="C48" s="599">
        <v>0</v>
      </c>
      <c r="D48" s="599">
        <v>0</v>
      </c>
    </row>
    <row r="49" spans="1:4" ht="15" customHeight="1">
      <c r="A49" s="600" t="s">
        <v>1139</v>
      </c>
      <c r="B49" s="599">
        <v>3202.122429999999</v>
      </c>
      <c r="C49" s="599">
        <v>1769.3452000000002</v>
      </c>
      <c r="D49" s="599">
        <v>4971.4676299999992</v>
      </c>
    </row>
    <row r="50" spans="1:4" ht="15" customHeight="1">
      <c r="A50" s="590" t="s">
        <v>1141</v>
      </c>
      <c r="B50" s="599">
        <v>3.4700600000000001</v>
      </c>
      <c r="C50" s="599">
        <v>83.882139999999993</v>
      </c>
      <c r="D50" s="599">
        <v>87.352199999999996</v>
      </c>
    </row>
    <row r="51" spans="1:4" ht="15" customHeight="1">
      <c r="A51" s="600" t="s">
        <v>630</v>
      </c>
      <c r="B51" s="599">
        <v>3205.5924899999991</v>
      </c>
      <c r="C51" s="599">
        <v>1853.2273400000001</v>
      </c>
      <c r="D51" s="599">
        <v>5058.8198299999995</v>
      </c>
    </row>
    <row r="52" spans="1:4" ht="15" customHeight="1">
      <c r="A52" s="590" t="s">
        <v>1144</v>
      </c>
      <c r="B52" s="599">
        <v>9.5</v>
      </c>
      <c r="C52" s="599">
        <v>33</v>
      </c>
      <c r="D52" s="599">
        <v>42.5</v>
      </c>
    </row>
    <row r="53" spans="1:4" ht="15" customHeight="1">
      <c r="A53" s="598" t="s">
        <v>1146</v>
      </c>
      <c r="B53" s="599">
        <v>0</v>
      </c>
      <c r="C53" s="599">
        <v>0</v>
      </c>
      <c r="D53" s="599">
        <v>0</v>
      </c>
    </row>
    <row r="54" spans="1:4" ht="15" customHeight="1">
      <c r="A54" s="600" t="s">
        <v>632</v>
      </c>
      <c r="B54" s="599">
        <v>3215.0924899999991</v>
      </c>
      <c r="C54" s="599">
        <v>1886.2273400000001</v>
      </c>
      <c r="D54" s="599">
        <v>5101.3198299999995</v>
      </c>
    </row>
    <row r="55" spans="1:4" ht="15" customHeight="1">
      <c r="A55" s="590" t="s">
        <v>1149</v>
      </c>
      <c r="B55" s="599">
        <v>0</v>
      </c>
      <c r="C55" s="599">
        <v>0</v>
      </c>
      <c r="D55" s="599">
        <v>0</v>
      </c>
    </row>
    <row r="56" spans="1:4" ht="15" customHeight="1">
      <c r="A56" s="601" t="s">
        <v>1151</v>
      </c>
      <c r="B56" s="593">
        <v>3215.0924899999991</v>
      </c>
      <c r="C56" s="593">
        <v>1886.2273400000001</v>
      </c>
      <c r="D56" s="593">
        <v>5101.3198299999995</v>
      </c>
    </row>
    <row r="57" spans="1:4" ht="15" customHeight="1">
      <c r="A57" s="581" t="s">
        <v>1153</v>
      </c>
      <c r="B57" s="593">
        <v>417.96202</v>
      </c>
      <c r="C57" s="593">
        <v>0</v>
      </c>
      <c r="D57" s="593">
        <v>417.96202</v>
      </c>
    </row>
    <row r="58" spans="1:4" ht="15" customHeight="1">
      <c r="A58" s="595" t="s">
        <v>1155</v>
      </c>
      <c r="B58" s="596">
        <v>2797.1304699999991</v>
      </c>
      <c r="C58" s="596">
        <v>1886.2273400000001</v>
      </c>
      <c r="D58" s="596">
        <v>4683.3578099999995</v>
      </c>
    </row>
    <row r="59" spans="1:4" ht="3.75" customHeight="1" thickBot="1">
      <c r="A59" s="597"/>
      <c r="B59" s="597"/>
      <c r="C59" s="597"/>
      <c r="D59" s="597"/>
    </row>
    <row r="60" spans="1:4" ht="15" customHeight="1" thickTop="1">
      <c r="A60" s="592"/>
      <c r="B60" s="592"/>
      <c r="C60" s="592"/>
      <c r="D60" s="592"/>
    </row>
  </sheetData>
  <mergeCells count="4">
    <mergeCell ref="A1:D1"/>
    <mergeCell ref="A2:D2"/>
    <mergeCell ref="A3:D3"/>
    <mergeCell ref="A4:D4"/>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5"/>
  <sheetViews>
    <sheetView zoomScaleNormal="100" workbookViewId="0">
      <selection activeCell="A3" sqref="A3:I3"/>
    </sheetView>
  </sheetViews>
  <sheetFormatPr defaultColWidth="9.140625" defaultRowHeight="15"/>
  <cols>
    <col min="1" max="1" width="94.85546875" style="5" customWidth="1"/>
    <col min="2" max="6" width="10.28515625" style="5" bestFit="1" customWidth="1"/>
    <col min="7" max="8" width="8.7109375" style="5" bestFit="1" customWidth="1"/>
    <col min="9" max="9" width="10.28515625" style="5" bestFit="1" customWidth="1"/>
    <col min="10" max="16384" width="9.140625" style="5"/>
  </cols>
  <sheetData>
    <row r="1" spans="1:9" ht="30" customHeight="1">
      <c r="A1" s="814" t="s">
        <v>1209</v>
      </c>
      <c r="B1" s="814"/>
      <c r="C1" s="814"/>
      <c r="D1" s="814"/>
      <c r="E1" s="814"/>
      <c r="F1" s="814"/>
      <c r="G1" s="814"/>
      <c r="H1" s="814"/>
      <c r="I1" s="814"/>
    </row>
    <row r="2" spans="1:9" ht="18">
      <c r="A2" s="814" t="s">
        <v>519</v>
      </c>
      <c r="B2" s="814"/>
      <c r="C2" s="814"/>
      <c r="D2" s="814"/>
      <c r="E2" s="814"/>
      <c r="F2" s="814"/>
      <c r="G2" s="814"/>
      <c r="H2" s="814"/>
      <c r="I2" s="814"/>
    </row>
    <row r="3" spans="1:9" ht="18">
      <c r="A3" s="814" t="s">
        <v>1468</v>
      </c>
      <c r="B3" s="814"/>
      <c r="C3" s="814"/>
      <c r="D3" s="814"/>
      <c r="E3" s="814"/>
      <c r="F3" s="814"/>
      <c r="G3" s="814"/>
      <c r="H3" s="814"/>
      <c r="I3" s="814"/>
    </row>
    <row r="4" spans="1:9" ht="30" customHeight="1">
      <c r="A4" s="815" t="s">
        <v>511</v>
      </c>
      <c r="B4" s="815"/>
      <c r="C4" s="815"/>
      <c r="D4" s="815"/>
      <c r="E4" s="815"/>
      <c r="F4" s="815"/>
      <c r="G4" s="815"/>
      <c r="H4" s="815"/>
      <c r="I4" s="815"/>
    </row>
    <row r="5" spans="1:9" ht="3.75" customHeight="1">
      <c r="A5" s="9"/>
      <c r="B5" s="10"/>
      <c r="C5" s="10"/>
      <c r="D5" s="10"/>
      <c r="E5" s="10"/>
      <c r="F5" s="10"/>
      <c r="G5" s="10"/>
      <c r="H5" s="10"/>
    </row>
    <row r="6" spans="1:9" ht="30" customHeight="1">
      <c r="A6" s="605"/>
      <c r="B6" s="606" t="s">
        <v>1211</v>
      </c>
      <c r="C6" s="606" t="s">
        <v>1212</v>
      </c>
      <c r="D6" s="606" t="s">
        <v>1213</v>
      </c>
      <c r="E6" s="606" t="s">
        <v>1214</v>
      </c>
      <c r="F6" s="606" t="s">
        <v>1215</v>
      </c>
      <c r="G6" s="606" t="s">
        <v>1216</v>
      </c>
      <c r="H6" s="606" t="s">
        <v>1241</v>
      </c>
      <c r="I6" s="606" t="s">
        <v>518</v>
      </c>
    </row>
    <row r="7" spans="1:9">
      <c r="A7" s="607" t="s">
        <v>160</v>
      </c>
      <c r="B7" s="608">
        <v>1848246</v>
      </c>
      <c r="C7" s="608">
        <v>1257387</v>
      </c>
      <c r="D7" s="608">
        <v>1697594</v>
      </c>
      <c r="E7" s="608">
        <v>1216248</v>
      </c>
      <c r="F7" s="608">
        <v>1749736</v>
      </c>
      <c r="G7" s="608">
        <v>824560</v>
      </c>
      <c r="H7" s="608">
        <v>339025</v>
      </c>
      <c r="I7" s="608">
        <v>8932796</v>
      </c>
    </row>
    <row r="8" spans="1:9" ht="15" customHeight="1">
      <c r="A8" s="572" t="s">
        <v>161</v>
      </c>
      <c r="B8" s="609">
        <v>7728</v>
      </c>
      <c r="C8" s="609">
        <v>8602</v>
      </c>
      <c r="D8" s="609">
        <v>13421</v>
      </c>
      <c r="E8" s="609">
        <v>2422</v>
      </c>
      <c r="F8" s="609">
        <v>22739</v>
      </c>
      <c r="G8" s="609">
        <v>11026</v>
      </c>
      <c r="H8" s="609">
        <v>2846</v>
      </c>
      <c r="I8" s="609">
        <v>68783</v>
      </c>
    </row>
    <row r="9" spans="1:9" ht="15" customHeight="1">
      <c r="A9" s="572" t="s">
        <v>170</v>
      </c>
      <c r="B9" s="609" t="s">
        <v>1517</v>
      </c>
      <c r="C9" s="609" t="s">
        <v>1517</v>
      </c>
      <c r="D9" s="609" t="s">
        <v>1517</v>
      </c>
      <c r="E9" s="609" t="s">
        <v>1517</v>
      </c>
      <c r="F9" s="609" t="s">
        <v>1517</v>
      </c>
      <c r="G9" s="609" t="s">
        <v>1517</v>
      </c>
      <c r="H9" s="609" t="s">
        <v>1517</v>
      </c>
      <c r="I9" s="609" t="s">
        <v>1517</v>
      </c>
    </row>
    <row r="10" spans="1:9" ht="15" customHeight="1">
      <c r="A10" s="572" t="s">
        <v>205</v>
      </c>
      <c r="B10" s="609">
        <v>160</v>
      </c>
      <c r="C10" s="609">
        <v>427</v>
      </c>
      <c r="D10" s="609" t="s">
        <v>1517</v>
      </c>
      <c r="E10" s="609">
        <v>3719</v>
      </c>
      <c r="F10" s="609">
        <v>1286</v>
      </c>
      <c r="G10" s="609">
        <v>4871</v>
      </c>
      <c r="H10" s="609">
        <v>184</v>
      </c>
      <c r="I10" s="609">
        <v>10647</v>
      </c>
    </row>
    <row r="11" spans="1:9" ht="15" customHeight="1">
      <c r="A11" s="572" t="s">
        <v>211</v>
      </c>
      <c r="B11" s="609" t="s">
        <v>1517</v>
      </c>
      <c r="C11" s="609" t="s">
        <v>1517</v>
      </c>
      <c r="D11" s="609" t="s">
        <v>1517</v>
      </c>
      <c r="E11" s="609" t="s">
        <v>1517</v>
      </c>
      <c r="F11" s="609" t="s">
        <v>1517</v>
      </c>
      <c r="G11" s="609" t="s">
        <v>1517</v>
      </c>
      <c r="H11" s="609">
        <v>1</v>
      </c>
      <c r="I11" s="609">
        <v>1</v>
      </c>
    </row>
    <row r="12" spans="1:9">
      <c r="A12" s="572" t="s">
        <v>217</v>
      </c>
      <c r="B12" s="610">
        <v>1840359</v>
      </c>
      <c r="C12" s="610">
        <v>1248300</v>
      </c>
      <c r="D12" s="610">
        <v>1684111</v>
      </c>
      <c r="E12" s="610">
        <v>1041588</v>
      </c>
      <c r="F12" s="610">
        <v>1724980</v>
      </c>
      <c r="G12" s="610">
        <v>789433</v>
      </c>
      <c r="H12" s="610">
        <v>335940</v>
      </c>
      <c r="I12" s="610">
        <v>8664710</v>
      </c>
    </row>
    <row r="13" spans="1:9">
      <c r="A13" s="611" t="s">
        <v>1262</v>
      </c>
      <c r="B13" s="609">
        <v>33128</v>
      </c>
      <c r="C13" s="609" t="s">
        <v>1517</v>
      </c>
      <c r="D13" s="609" t="s">
        <v>1517</v>
      </c>
      <c r="E13" s="609" t="s">
        <v>1517</v>
      </c>
      <c r="F13" s="609">
        <v>32760</v>
      </c>
      <c r="G13" s="609" t="s">
        <v>1517</v>
      </c>
      <c r="H13" s="609">
        <v>11233</v>
      </c>
      <c r="I13" s="609">
        <v>77121</v>
      </c>
    </row>
    <row r="14" spans="1:9">
      <c r="A14" s="611" t="s">
        <v>1263</v>
      </c>
      <c r="B14" s="609" t="s">
        <v>1517</v>
      </c>
      <c r="C14" s="609">
        <v>26834</v>
      </c>
      <c r="D14" s="609">
        <v>33566</v>
      </c>
      <c r="E14" s="609">
        <v>53102</v>
      </c>
      <c r="F14" s="609">
        <v>451608</v>
      </c>
      <c r="G14" s="609" t="s">
        <v>1517</v>
      </c>
      <c r="H14" s="609">
        <v>36295</v>
      </c>
      <c r="I14" s="609">
        <v>601404</v>
      </c>
    </row>
    <row r="15" spans="1:9" ht="15" customHeight="1">
      <c r="A15" s="611" t="s">
        <v>1264</v>
      </c>
      <c r="B15" s="609" t="s">
        <v>1517</v>
      </c>
      <c r="C15" s="609" t="s">
        <v>1517</v>
      </c>
      <c r="D15" s="609" t="s">
        <v>1517</v>
      </c>
      <c r="E15" s="609" t="s">
        <v>1517</v>
      </c>
      <c r="F15" s="609" t="s">
        <v>1517</v>
      </c>
      <c r="G15" s="609" t="s">
        <v>1517</v>
      </c>
      <c r="H15" s="609" t="s">
        <v>1517</v>
      </c>
      <c r="I15" s="609" t="s">
        <v>1517</v>
      </c>
    </row>
    <row r="16" spans="1:9" ht="15" customHeight="1">
      <c r="A16" s="611" t="s">
        <v>1265</v>
      </c>
      <c r="B16" s="609" t="s">
        <v>1517</v>
      </c>
      <c r="C16" s="609" t="s">
        <v>1517</v>
      </c>
      <c r="D16" s="609" t="s">
        <v>1517</v>
      </c>
      <c r="E16" s="609" t="s">
        <v>1517</v>
      </c>
      <c r="F16" s="609" t="s">
        <v>1517</v>
      </c>
      <c r="G16" s="609" t="s">
        <v>1517</v>
      </c>
      <c r="H16" s="609" t="s">
        <v>1517</v>
      </c>
      <c r="I16" s="609" t="s">
        <v>1517</v>
      </c>
    </row>
    <row r="17" spans="1:9" ht="15" customHeight="1">
      <c r="A17" s="611" t="s">
        <v>1242</v>
      </c>
      <c r="B17" s="609" t="s">
        <v>1517</v>
      </c>
      <c r="C17" s="609" t="s">
        <v>1517</v>
      </c>
      <c r="D17" s="609" t="s">
        <v>1517</v>
      </c>
      <c r="E17" s="609" t="s">
        <v>1517</v>
      </c>
      <c r="F17" s="609" t="s">
        <v>1517</v>
      </c>
      <c r="G17" s="609" t="s">
        <v>1517</v>
      </c>
      <c r="H17" s="609" t="s">
        <v>1517</v>
      </c>
      <c r="I17" s="609" t="s">
        <v>1517</v>
      </c>
    </row>
    <row r="18" spans="1:9" ht="15" customHeight="1">
      <c r="A18" s="611" t="s">
        <v>1266</v>
      </c>
      <c r="B18" s="609" t="s">
        <v>1517</v>
      </c>
      <c r="C18" s="609">
        <v>3059</v>
      </c>
      <c r="D18" s="609" t="s">
        <v>1517</v>
      </c>
      <c r="E18" s="609" t="s">
        <v>1517</v>
      </c>
      <c r="F18" s="609">
        <v>13638</v>
      </c>
      <c r="G18" s="609" t="s">
        <v>1517</v>
      </c>
      <c r="H18" s="609" t="s">
        <v>1517</v>
      </c>
      <c r="I18" s="609">
        <v>16698</v>
      </c>
    </row>
    <row r="19" spans="1:9" ht="15" customHeight="1">
      <c r="A19" s="611" t="s">
        <v>1243</v>
      </c>
      <c r="B19" s="609" t="s">
        <v>1517</v>
      </c>
      <c r="C19" s="609" t="s">
        <v>1517</v>
      </c>
      <c r="D19" s="609" t="s">
        <v>1517</v>
      </c>
      <c r="E19" s="609" t="s">
        <v>1517</v>
      </c>
      <c r="F19" s="609" t="s">
        <v>1517</v>
      </c>
      <c r="G19" s="609" t="s">
        <v>1517</v>
      </c>
      <c r="H19" s="609" t="s">
        <v>1517</v>
      </c>
      <c r="I19" s="609" t="s">
        <v>1517</v>
      </c>
    </row>
    <row r="20" spans="1:9" ht="15" customHeight="1">
      <c r="A20" s="611" t="s">
        <v>1244</v>
      </c>
      <c r="B20" s="609" t="s">
        <v>1517</v>
      </c>
      <c r="C20" s="609" t="s">
        <v>1517</v>
      </c>
      <c r="D20" s="609" t="s">
        <v>1517</v>
      </c>
      <c r="E20" s="609" t="s">
        <v>1517</v>
      </c>
      <c r="F20" s="609" t="s">
        <v>1517</v>
      </c>
      <c r="G20" s="609" t="s">
        <v>1517</v>
      </c>
      <c r="H20" s="609" t="s">
        <v>1517</v>
      </c>
      <c r="I20" s="609" t="s">
        <v>1517</v>
      </c>
    </row>
    <row r="21" spans="1:9" ht="15" customHeight="1">
      <c r="A21" s="611" t="s">
        <v>1267</v>
      </c>
      <c r="B21" s="609" t="s">
        <v>1517</v>
      </c>
      <c r="C21" s="609" t="s">
        <v>1517</v>
      </c>
      <c r="D21" s="609" t="s">
        <v>1517</v>
      </c>
      <c r="E21" s="609" t="s">
        <v>1517</v>
      </c>
      <c r="F21" s="609">
        <v>4591</v>
      </c>
      <c r="G21" s="609" t="s">
        <v>1517</v>
      </c>
      <c r="H21" s="609" t="s">
        <v>1517</v>
      </c>
      <c r="I21" s="609">
        <v>4591</v>
      </c>
    </row>
    <row r="22" spans="1:9" ht="15" customHeight="1">
      <c r="A22" s="611" t="s">
        <v>1268</v>
      </c>
      <c r="B22" s="609">
        <v>7198</v>
      </c>
      <c r="C22" s="609">
        <v>15414</v>
      </c>
      <c r="D22" s="609">
        <v>20412</v>
      </c>
      <c r="E22" s="609">
        <v>34490</v>
      </c>
      <c r="F22" s="609">
        <v>12014</v>
      </c>
      <c r="G22" s="609">
        <v>3671</v>
      </c>
      <c r="H22" s="609">
        <v>23303</v>
      </c>
      <c r="I22" s="609">
        <v>116503</v>
      </c>
    </row>
    <row r="23" spans="1:9" ht="15" customHeight="1">
      <c r="A23" s="611" t="s">
        <v>1269</v>
      </c>
      <c r="B23" s="609" t="s">
        <v>1517</v>
      </c>
      <c r="C23" s="609" t="s">
        <v>1517</v>
      </c>
      <c r="D23" s="609" t="s">
        <v>1517</v>
      </c>
      <c r="E23" s="609" t="s">
        <v>1517</v>
      </c>
      <c r="F23" s="609" t="s">
        <v>1517</v>
      </c>
      <c r="G23" s="609" t="s">
        <v>1517</v>
      </c>
      <c r="H23" s="609" t="s">
        <v>1517</v>
      </c>
      <c r="I23" s="609" t="s">
        <v>1517</v>
      </c>
    </row>
    <row r="24" spans="1:9" ht="15" customHeight="1">
      <c r="A24" s="611" t="s">
        <v>1270</v>
      </c>
      <c r="B24" s="609" t="s">
        <v>1517</v>
      </c>
      <c r="C24" s="609" t="s">
        <v>1517</v>
      </c>
      <c r="D24" s="609" t="s">
        <v>1517</v>
      </c>
      <c r="E24" s="609" t="s">
        <v>1517</v>
      </c>
      <c r="F24" s="609" t="s">
        <v>1517</v>
      </c>
      <c r="G24" s="609" t="s">
        <v>1517</v>
      </c>
      <c r="H24" s="609" t="s">
        <v>1517</v>
      </c>
      <c r="I24" s="609" t="s">
        <v>1517</v>
      </c>
    </row>
    <row r="25" spans="1:9" ht="15" customHeight="1">
      <c r="A25" s="611" t="s">
        <v>1271</v>
      </c>
      <c r="B25" s="609">
        <v>46697</v>
      </c>
      <c r="C25" s="609">
        <v>15731</v>
      </c>
      <c r="D25" s="609">
        <v>29719</v>
      </c>
      <c r="E25" s="609">
        <v>14150</v>
      </c>
      <c r="F25" s="609">
        <v>33426</v>
      </c>
      <c r="G25" s="609">
        <v>24263</v>
      </c>
      <c r="H25" s="609">
        <v>34632</v>
      </c>
      <c r="I25" s="609">
        <v>198618</v>
      </c>
    </row>
    <row r="26" spans="1:9" ht="15" customHeight="1">
      <c r="A26" s="611" t="s">
        <v>1272</v>
      </c>
      <c r="B26" s="609">
        <v>1753336</v>
      </c>
      <c r="C26" s="609">
        <v>1194250</v>
      </c>
      <c r="D26" s="609">
        <v>1600414</v>
      </c>
      <c r="E26" s="609">
        <v>939846</v>
      </c>
      <c r="F26" s="609">
        <v>1184230</v>
      </c>
      <c r="G26" s="609">
        <v>766342</v>
      </c>
      <c r="H26" s="609">
        <v>230477</v>
      </c>
      <c r="I26" s="609">
        <v>7668895</v>
      </c>
    </row>
    <row r="27" spans="1:9" ht="15" customHeight="1">
      <c r="A27" s="611" t="s">
        <v>221</v>
      </c>
      <c r="B27" s="609" t="s">
        <v>1517</v>
      </c>
      <c r="C27" s="609">
        <v>-6989</v>
      </c>
      <c r="D27" s="609" t="s">
        <v>1517</v>
      </c>
      <c r="E27" s="609" t="s">
        <v>1517</v>
      </c>
      <c r="F27" s="609">
        <v>-7287</v>
      </c>
      <c r="G27" s="609">
        <v>-4843</v>
      </c>
      <c r="H27" s="609" t="s">
        <v>1517</v>
      </c>
      <c r="I27" s="609">
        <v>-19120</v>
      </c>
    </row>
    <row r="28" spans="1:9" ht="15" customHeight="1">
      <c r="A28" s="572" t="s">
        <v>222</v>
      </c>
      <c r="B28" s="609" t="s">
        <v>1517</v>
      </c>
      <c r="C28" s="609">
        <v>55</v>
      </c>
      <c r="D28" s="609">
        <v>50</v>
      </c>
      <c r="E28" s="609">
        <v>770</v>
      </c>
      <c r="F28" s="609">
        <v>195</v>
      </c>
      <c r="G28" s="609">
        <v>92</v>
      </c>
      <c r="H28" s="609">
        <v>53</v>
      </c>
      <c r="I28" s="609">
        <v>1215</v>
      </c>
    </row>
    <row r="29" spans="1:9" ht="15" customHeight="1">
      <c r="A29" s="572" t="s">
        <v>232</v>
      </c>
      <c r="B29" s="609" t="s">
        <v>1517</v>
      </c>
      <c r="C29" s="609">
        <v>4</v>
      </c>
      <c r="D29" s="609">
        <v>12</v>
      </c>
      <c r="E29" s="609">
        <v>167749</v>
      </c>
      <c r="F29" s="609">
        <v>537</v>
      </c>
      <c r="G29" s="609">
        <v>19139</v>
      </c>
      <c r="H29" s="609">
        <v>0</v>
      </c>
      <c r="I29" s="609">
        <v>187441</v>
      </c>
    </row>
    <row r="30" spans="1:9" ht="15" customHeight="1">
      <c r="A30" s="572" t="s">
        <v>238</v>
      </c>
      <c r="B30" s="609" t="s">
        <v>1517</v>
      </c>
      <c r="C30" s="609" t="s">
        <v>1517</v>
      </c>
      <c r="D30" s="609" t="s">
        <v>1517</v>
      </c>
      <c r="E30" s="609" t="s">
        <v>1517</v>
      </c>
      <c r="F30" s="609" t="s">
        <v>1517</v>
      </c>
      <c r="G30" s="609" t="s">
        <v>1517</v>
      </c>
      <c r="H30" s="609" t="s">
        <v>1517</v>
      </c>
      <c r="I30" s="609" t="s">
        <v>1517</v>
      </c>
    </row>
    <row r="31" spans="1:9" ht="15" customHeight="1">
      <c r="A31" s="612" t="s">
        <v>245</v>
      </c>
      <c r="B31" s="608">
        <v>158019</v>
      </c>
      <c r="C31" s="608">
        <v>72693</v>
      </c>
      <c r="D31" s="608">
        <v>1305</v>
      </c>
      <c r="E31" s="608">
        <v>321340</v>
      </c>
      <c r="F31" s="608">
        <v>70111</v>
      </c>
      <c r="G31" s="608">
        <v>7586</v>
      </c>
      <c r="H31" s="608">
        <v>166</v>
      </c>
      <c r="I31" s="608">
        <v>631220</v>
      </c>
    </row>
    <row r="32" spans="1:9" ht="15" customHeight="1">
      <c r="A32" s="572" t="s">
        <v>263</v>
      </c>
      <c r="B32" s="609" t="s">
        <v>1517</v>
      </c>
      <c r="C32" s="609" t="s">
        <v>1517</v>
      </c>
      <c r="D32" s="609" t="s">
        <v>1517</v>
      </c>
      <c r="E32" s="609" t="s">
        <v>1517</v>
      </c>
      <c r="F32" s="609" t="s">
        <v>1517</v>
      </c>
      <c r="G32" s="609" t="s">
        <v>1517</v>
      </c>
      <c r="H32" s="609" t="s">
        <v>1517</v>
      </c>
      <c r="I32" s="609" t="s">
        <v>1517</v>
      </c>
    </row>
    <row r="33" spans="1:10" ht="15" customHeight="1">
      <c r="A33" s="572" t="s">
        <v>264</v>
      </c>
      <c r="B33" s="609">
        <v>157393</v>
      </c>
      <c r="C33" s="609">
        <v>71938</v>
      </c>
      <c r="D33" s="609" t="s">
        <v>1517</v>
      </c>
      <c r="E33" s="609" t="s">
        <v>1517</v>
      </c>
      <c r="F33" s="609">
        <v>67840</v>
      </c>
      <c r="G33" s="609">
        <v>7184</v>
      </c>
      <c r="H33" s="609" t="s">
        <v>1517</v>
      </c>
      <c r="I33" s="609">
        <v>304355</v>
      </c>
    </row>
    <row r="34" spans="1:10" ht="15" customHeight="1">
      <c r="A34" s="572" t="s">
        <v>273</v>
      </c>
      <c r="B34" s="609">
        <v>626</v>
      </c>
      <c r="C34" s="609">
        <v>755</v>
      </c>
      <c r="D34" s="609">
        <v>1305</v>
      </c>
      <c r="E34" s="609">
        <v>14107</v>
      </c>
      <c r="F34" s="609">
        <v>2272</v>
      </c>
      <c r="G34" s="609">
        <v>402</v>
      </c>
      <c r="H34" s="609">
        <v>166</v>
      </c>
      <c r="I34" s="609">
        <v>19632</v>
      </c>
    </row>
    <row r="35" spans="1:10" ht="15" customHeight="1">
      <c r="A35" s="572" t="s">
        <v>276</v>
      </c>
      <c r="B35" s="609" t="s">
        <v>1517</v>
      </c>
      <c r="C35" s="609" t="s">
        <v>1517</v>
      </c>
      <c r="D35" s="609" t="s">
        <v>1517</v>
      </c>
      <c r="E35" s="609" t="s">
        <v>1517</v>
      </c>
      <c r="F35" s="609" t="s">
        <v>1517</v>
      </c>
      <c r="G35" s="609" t="s">
        <v>1517</v>
      </c>
      <c r="H35" s="609" t="s">
        <v>1517</v>
      </c>
      <c r="I35" s="609" t="s">
        <v>1517</v>
      </c>
    </row>
    <row r="36" spans="1:10" ht="15" customHeight="1">
      <c r="A36" s="572" t="s">
        <v>282</v>
      </c>
      <c r="B36" s="609" t="s">
        <v>1517</v>
      </c>
      <c r="C36" s="609" t="s">
        <v>1517</v>
      </c>
      <c r="D36" s="609" t="s">
        <v>1517</v>
      </c>
      <c r="E36" s="609">
        <v>307233</v>
      </c>
      <c r="F36" s="609" t="s">
        <v>1517</v>
      </c>
      <c r="G36" s="609" t="s">
        <v>1517</v>
      </c>
      <c r="H36" s="609" t="s">
        <v>1517</v>
      </c>
      <c r="I36" s="609">
        <v>307233</v>
      </c>
    </row>
    <row r="37" spans="1:10" ht="15" customHeight="1">
      <c r="A37" s="572" t="s">
        <v>287</v>
      </c>
      <c r="B37" s="609" t="s">
        <v>1517</v>
      </c>
      <c r="C37" s="609" t="s">
        <v>1517</v>
      </c>
      <c r="D37" s="609" t="s">
        <v>1517</v>
      </c>
      <c r="E37" s="609" t="s">
        <v>1517</v>
      </c>
      <c r="F37" s="609" t="s">
        <v>1517</v>
      </c>
      <c r="G37" s="609" t="s">
        <v>1517</v>
      </c>
      <c r="H37" s="609" t="s">
        <v>1517</v>
      </c>
      <c r="I37" s="609" t="s">
        <v>1517</v>
      </c>
    </row>
    <row r="38" spans="1:10" ht="15" customHeight="1">
      <c r="A38" s="572" t="s">
        <v>454</v>
      </c>
      <c r="B38" s="609" t="s">
        <v>1517</v>
      </c>
      <c r="C38" s="609" t="s">
        <v>1517</v>
      </c>
      <c r="D38" s="609" t="s">
        <v>1517</v>
      </c>
      <c r="E38" s="609" t="s">
        <v>1517</v>
      </c>
      <c r="F38" s="609" t="s">
        <v>1517</v>
      </c>
      <c r="G38" s="609" t="s">
        <v>1517</v>
      </c>
      <c r="H38" s="609" t="s">
        <v>1517</v>
      </c>
      <c r="I38" s="609" t="s">
        <v>1517</v>
      </c>
    </row>
    <row r="39" spans="1:10" ht="15" customHeight="1">
      <c r="A39" s="612" t="s">
        <v>296</v>
      </c>
      <c r="B39" s="608">
        <v>1690228</v>
      </c>
      <c r="C39" s="608">
        <v>1184694</v>
      </c>
      <c r="D39" s="608">
        <v>1696289</v>
      </c>
      <c r="E39" s="608">
        <v>894908</v>
      </c>
      <c r="F39" s="608">
        <v>1679624</v>
      </c>
      <c r="G39" s="608">
        <v>816974</v>
      </c>
      <c r="H39" s="608">
        <v>338859</v>
      </c>
      <c r="I39" s="608">
        <v>8301576</v>
      </c>
    </row>
    <row r="40" spans="1:10">
      <c r="A40" s="572" t="s">
        <v>297</v>
      </c>
      <c r="B40" s="609">
        <v>1315086</v>
      </c>
      <c r="C40" s="609">
        <v>1066502</v>
      </c>
      <c r="D40" s="609">
        <v>1228480</v>
      </c>
      <c r="E40" s="609">
        <v>755876</v>
      </c>
      <c r="F40" s="609">
        <v>1540336</v>
      </c>
      <c r="G40" s="609">
        <v>745953</v>
      </c>
      <c r="H40" s="609">
        <v>304626</v>
      </c>
      <c r="I40" s="609">
        <v>6956858</v>
      </c>
    </row>
    <row r="41" spans="1:10">
      <c r="A41" s="572" t="s">
        <v>301</v>
      </c>
      <c r="B41" s="609" t="s">
        <v>1517</v>
      </c>
      <c r="C41" s="609" t="s">
        <v>1517</v>
      </c>
      <c r="D41" s="609" t="s">
        <v>1517</v>
      </c>
      <c r="E41" s="609">
        <v>1</v>
      </c>
      <c r="F41" s="609" t="s">
        <v>1517</v>
      </c>
      <c r="G41" s="609" t="s">
        <v>1517</v>
      </c>
      <c r="H41" s="609">
        <v>0</v>
      </c>
      <c r="I41" s="609">
        <v>1</v>
      </c>
    </row>
    <row r="42" spans="1:10">
      <c r="A42" s="572" t="s">
        <v>305</v>
      </c>
      <c r="B42" s="609" t="s">
        <v>1517</v>
      </c>
      <c r="C42" s="609" t="s">
        <v>1517</v>
      </c>
      <c r="D42" s="609" t="s">
        <v>1517</v>
      </c>
      <c r="E42" s="609" t="s">
        <v>1517</v>
      </c>
      <c r="F42" s="609">
        <v>80275</v>
      </c>
      <c r="G42" s="609" t="s">
        <v>1517</v>
      </c>
      <c r="H42" s="609" t="s">
        <v>1517</v>
      </c>
      <c r="I42" s="609">
        <v>80275</v>
      </c>
    </row>
    <row r="43" spans="1:10">
      <c r="A43" s="572" t="s">
        <v>307</v>
      </c>
      <c r="B43" s="609">
        <v>41159</v>
      </c>
      <c r="C43" s="609">
        <v>24474</v>
      </c>
      <c r="D43" s="609">
        <v>46011</v>
      </c>
      <c r="E43" s="609">
        <v>14984</v>
      </c>
      <c r="F43" s="609">
        <v>25538</v>
      </c>
      <c r="G43" s="609">
        <v>18786</v>
      </c>
      <c r="H43" s="609">
        <v>5633</v>
      </c>
      <c r="I43" s="609">
        <v>176584</v>
      </c>
    </row>
    <row r="44" spans="1:10">
      <c r="A44" s="572" t="s">
        <v>311</v>
      </c>
      <c r="B44" s="610">
        <v>333983</v>
      </c>
      <c r="C44" s="610">
        <v>93719</v>
      </c>
      <c r="D44" s="610">
        <v>421799</v>
      </c>
      <c r="E44" s="610">
        <v>124047</v>
      </c>
      <c r="F44" s="610">
        <v>33475</v>
      </c>
      <c r="G44" s="610">
        <v>52235</v>
      </c>
      <c r="H44" s="610">
        <v>28600</v>
      </c>
      <c r="I44" s="610">
        <v>1087858</v>
      </c>
    </row>
    <row r="45" spans="1:10">
      <c r="A45" s="611" t="s">
        <v>312</v>
      </c>
      <c r="B45" s="609">
        <v>320160</v>
      </c>
      <c r="C45" s="609">
        <v>93518</v>
      </c>
      <c r="D45" s="609">
        <v>409964</v>
      </c>
      <c r="E45" s="609">
        <v>125831</v>
      </c>
      <c r="F45" s="609">
        <v>36734</v>
      </c>
      <c r="G45" s="609">
        <v>48410</v>
      </c>
      <c r="H45" s="609">
        <v>25858</v>
      </c>
      <c r="I45" s="609">
        <v>1060476</v>
      </c>
    </row>
    <row r="46" spans="1:10">
      <c r="A46" s="611" t="s">
        <v>313</v>
      </c>
      <c r="B46" s="609">
        <v>13823</v>
      </c>
      <c r="C46" s="609">
        <v>201</v>
      </c>
      <c r="D46" s="609">
        <v>11835</v>
      </c>
      <c r="E46" s="609">
        <v>-1784</v>
      </c>
      <c r="F46" s="609">
        <v>-3259</v>
      </c>
      <c r="G46" s="609">
        <v>3825</v>
      </c>
      <c r="H46" s="609">
        <v>2742</v>
      </c>
      <c r="I46" s="609">
        <v>27382</v>
      </c>
    </row>
    <row r="47" spans="1:10">
      <c r="A47" s="613" t="s">
        <v>314</v>
      </c>
      <c r="B47" s="608">
        <v>1848246</v>
      </c>
      <c r="C47" s="608">
        <v>1257387</v>
      </c>
      <c r="D47" s="608">
        <v>1697594</v>
      </c>
      <c r="E47" s="608">
        <v>1216248</v>
      </c>
      <c r="F47" s="608">
        <v>1749736</v>
      </c>
      <c r="G47" s="608">
        <v>824560</v>
      </c>
      <c r="H47" s="608">
        <v>339025</v>
      </c>
      <c r="I47" s="608">
        <v>8932796</v>
      </c>
      <c r="J47" s="594"/>
    </row>
    <row r="48" spans="1:10">
      <c r="A48" s="572" t="s">
        <v>315</v>
      </c>
      <c r="B48" s="609" t="s">
        <v>1517</v>
      </c>
      <c r="C48" s="609" t="s">
        <v>1517</v>
      </c>
      <c r="D48" s="609" t="s">
        <v>1517</v>
      </c>
      <c r="E48" s="609" t="s">
        <v>1517</v>
      </c>
      <c r="F48" s="609" t="s">
        <v>1517</v>
      </c>
      <c r="G48" s="609" t="s">
        <v>1517</v>
      </c>
      <c r="H48" s="609" t="s">
        <v>1517</v>
      </c>
      <c r="I48" s="609" t="s">
        <v>1517</v>
      </c>
    </row>
    <row r="49" spans="1:9">
      <c r="A49" s="572" t="s">
        <v>335</v>
      </c>
      <c r="B49" s="609">
        <v>243763</v>
      </c>
      <c r="C49" s="609">
        <v>773109</v>
      </c>
      <c r="D49" s="609" t="s">
        <v>1517</v>
      </c>
      <c r="E49" s="609">
        <v>72280</v>
      </c>
      <c r="F49" s="609">
        <v>126997</v>
      </c>
      <c r="G49" s="609" t="s">
        <v>1517</v>
      </c>
      <c r="H49" s="609">
        <v>286431</v>
      </c>
      <c r="I49" s="609">
        <v>1502580</v>
      </c>
    </row>
    <row r="50" spans="1:9">
      <c r="A50" s="649" t="s">
        <v>371</v>
      </c>
      <c r="B50" s="698">
        <v>15</v>
      </c>
      <c r="C50" s="698">
        <v>2</v>
      </c>
      <c r="D50" s="698" t="s">
        <v>1517</v>
      </c>
      <c r="E50" s="698">
        <v>1</v>
      </c>
      <c r="F50" s="698">
        <v>73</v>
      </c>
      <c r="G50" s="698">
        <v>9</v>
      </c>
      <c r="H50" s="698">
        <v>0</v>
      </c>
      <c r="I50" s="698">
        <v>99</v>
      </c>
    </row>
    <row r="51" spans="1:9">
      <c r="A51" s="611" t="s">
        <v>383</v>
      </c>
      <c r="B51" s="609">
        <v>786</v>
      </c>
      <c r="C51" s="609">
        <v>368</v>
      </c>
      <c r="D51" s="609" t="s">
        <v>1517</v>
      </c>
      <c r="E51" s="609">
        <v>1791</v>
      </c>
      <c r="F51" s="609">
        <v>315</v>
      </c>
      <c r="G51" s="609">
        <v>33</v>
      </c>
      <c r="H51" s="609" t="s">
        <v>1517</v>
      </c>
      <c r="I51" s="609">
        <v>3294</v>
      </c>
    </row>
    <row r="52" spans="1:9">
      <c r="A52" s="572" t="s">
        <v>974</v>
      </c>
      <c r="B52" s="610">
        <v>-771</v>
      </c>
      <c r="C52" s="610">
        <v>-367</v>
      </c>
      <c r="D52" s="610" t="s">
        <v>1517</v>
      </c>
      <c r="E52" s="610">
        <v>-1790</v>
      </c>
      <c r="F52" s="610">
        <v>-242</v>
      </c>
      <c r="G52" s="610">
        <v>-24</v>
      </c>
      <c r="H52" s="610">
        <v>0</v>
      </c>
      <c r="I52" s="610">
        <v>-3194</v>
      </c>
    </row>
    <row r="53" spans="1:9">
      <c r="A53" s="611" t="s">
        <v>390</v>
      </c>
      <c r="B53" s="609">
        <v>16206</v>
      </c>
      <c r="C53" s="609">
        <v>2041</v>
      </c>
      <c r="D53" s="609">
        <v>12678</v>
      </c>
      <c r="E53" s="609">
        <v>1549</v>
      </c>
      <c r="F53" s="609">
        <v>2055</v>
      </c>
      <c r="G53" s="609">
        <v>5454</v>
      </c>
      <c r="H53" s="609">
        <v>2868</v>
      </c>
      <c r="I53" s="609">
        <v>42852</v>
      </c>
    </row>
    <row r="54" spans="1:9">
      <c r="A54" s="611" t="s">
        <v>397</v>
      </c>
      <c r="B54" s="609">
        <v>22</v>
      </c>
      <c r="C54" s="609">
        <v>1011</v>
      </c>
      <c r="D54" s="609">
        <v>678</v>
      </c>
      <c r="E54" s="609">
        <v>422</v>
      </c>
      <c r="F54" s="609">
        <v>4296</v>
      </c>
      <c r="G54" s="609">
        <v>156</v>
      </c>
      <c r="H54" s="609">
        <v>0</v>
      </c>
      <c r="I54" s="609">
        <v>6586</v>
      </c>
    </row>
    <row r="55" spans="1:9">
      <c r="A55" s="572" t="s">
        <v>973</v>
      </c>
      <c r="B55" s="610">
        <v>15413</v>
      </c>
      <c r="C55" s="610">
        <v>663</v>
      </c>
      <c r="D55" s="610">
        <v>12000</v>
      </c>
      <c r="E55" s="610">
        <v>-663</v>
      </c>
      <c r="F55" s="610">
        <v>-2484</v>
      </c>
      <c r="G55" s="610">
        <v>5273</v>
      </c>
      <c r="H55" s="610">
        <v>2868</v>
      </c>
      <c r="I55" s="610">
        <v>33071</v>
      </c>
    </row>
    <row r="56" spans="1:9">
      <c r="A56" s="611" t="s">
        <v>403</v>
      </c>
      <c r="B56" s="609" t="s">
        <v>1517</v>
      </c>
      <c r="C56" s="609" t="s">
        <v>1517</v>
      </c>
      <c r="D56" s="609" t="s">
        <v>1517</v>
      </c>
      <c r="E56" s="609" t="s">
        <v>1517</v>
      </c>
      <c r="F56" s="609" t="s">
        <v>1517</v>
      </c>
      <c r="G56" s="609" t="s">
        <v>1517</v>
      </c>
      <c r="H56" s="609" t="s">
        <v>1517</v>
      </c>
      <c r="I56" s="609" t="s">
        <v>1517</v>
      </c>
    </row>
    <row r="57" spans="1:9">
      <c r="A57" s="611" t="s">
        <v>411</v>
      </c>
      <c r="B57" s="609" t="s">
        <v>1517</v>
      </c>
      <c r="C57" s="609">
        <v>27</v>
      </c>
      <c r="D57" s="609" t="s">
        <v>1517</v>
      </c>
      <c r="E57" s="609" t="s">
        <v>1517</v>
      </c>
      <c r="F57" s="609" t="s">
        <v>1517</v>
      </c>
      <c r="G57" s="609">
        <v>1163</v>
      </c>
      <c r="H57" s="609">
        <v>0</v>
      </c>
      <c r="I57" s="609">
        <v>1190</v>
      </c>
    </row>
    <row r="58" spans="1:9">
      <c r="A58" s="572" t="s">
        <v>972</v>
      </c>
      <c r="B58" s="610">
        <v>15413</v>
      </c>
      <c r="C58" s="610">
        <v>636</v>
      </c>
      <c r="D58" s="610">
        <v>12000</v>
      </c>
      <c r="E58" s="610">
        <v>-663</v>
      </c>
      <c r="F58" s="610">
        <v>-2484</v>
      </c>
      <c r="G58" s="610">
        <v>4110</v>
      </c>
      <c r="H58" s="610">
        <v>2868</v>
      </c>
      <c r="I58" s="610">
        <v>31882</v>
      </c>
    </row>
    <row r="59" spans="1:9">
      <c r="A59" s="611" t="s">
        <v>418</v>
      </c>
      <c r="B59" s="609">
        <v>1363</v>
      </c>
      <c r="C59" s="609">
        <v>423</v>
      </c>
      <c r="D59" s="609">
        <v>166</v>
      </c>
      <c r="E59" s="609">
        <v>1121</v>
      </c>
      <c r="F59" s="609">
        <v>775</v>
      </c>
      <c r="G59" s="609">
        <v>286</v>
      </c>
      <c r="H59" s="609">
        <v>127</v>
      </c>
      <c r="I59" s="609">
        <v>4261</v>
      </c>
    </row>
    <row r="60" spans="1:9">
      <c r="A60" s="572" t="s">
        <v>971</v>
      </c>
      <c r="B60" s="610">
        <v>14050</v>
      </c>
      <c r="C60" s="610">
        <v>213</v>
      </c>
      <c r="D60" s="610">
        <v>11835</v>
      </c>
      <c r="E60" s="610">
        <v>-1784</v>
      </c>
      <c r="F60" s="610">
        <v>-3259</v>
      </c>
      <c r="G60" s="610">
        <v>3824</v>
      </c>
      <c r="H60" s="610">
        <v>2741</v>
      </c>
      <c r="I60" s="610">
        <v>27621</v>
      </c>
    </row>
    <row r="61" spans="1:9">
      <c r="A61" s="611" t="s">
        <v>428</v>
      </c>
      <c r="B61" s="609">
        <v>-228</v>
      </c>
      <c r="C61" s="609">
        <v>1</v>
      </c>
      <c r="D61" s="609" t="s">
        <v>1517</v>
      </c>
      <c r="E61" s="609" t="s">
        <v>1517</v>
      </c>
      <c r="F61" s="609" t="s">
        <v>1517</v>
      </c>
      <c r="G61" s="609">
        <v>1</v>
      </c>
      <c r="H61" s="609">
        <v>0</v>
      </c>
      <c r="I61" s="609">
        <v>-226</v>
      </c>
    </row>
    <row r="62" spans="1:9">
      <c r="A62" s="611" t="s">
        <v>431</v>
      </c>
      <c r="B62" s="609" t="s">
        <v>1517</v>
      </c>
      <c r="C62" s="609" t="s">
        <v>1517</v>
      </c>
      <c r="D62" s="609" t="s">
        <v>1517</v>
      </c>
      <c r="E62" s="609" t="s">
        <v>1517</v>
      </c>
      <c r="F62" s="609" t="s">
        <v>1517</v>
      </c>
      <c r="G62" s="609" t="s">
        <v>1517</v>
      </c>
      <c r="H62" s="609" t="s">
        <v>1517</v>
      </c>
      <c r="I62" s="609" t="s">
        <v>1517</v>
      </c>
    </row>
    <row r="63" spans="1:9">
      <c r="A63" s="572" t="s">
        <v>1227</v>
      </c>
      <c r="B63" s="610">
        <v>13823</v>
      </c>
      <c r="C63" s="610">
        <v>214</v>
      </c>
      <c r="D63" s="610">
        <v>11835</v>
      </c>
      <c r="E63" s="610">
        <v>-1784</v>
      </c>
      <c r="F63" s="610">
        <v>-3259</v>
      </c>
      <c r="G63" s="610">
        <v>3825</v>
      </c>
      <c r="H63" s="610">
        <v>2742</v>
      </c>
      <c r="I63" s="610">
        <v>27395</v>
      </c>
    </row>
    <row r="64" spans="1:9">
      <c r="A64" s="611" t="s">
        <v>1039</v>
      </c>
      <c r="B64" s="609" t="s">
        <v>1517</v>
      </c>
      <c r="C64" s="609" t="s">
        <v>1517</v>
      </c>
      <c r="D64" s="609" t="s">
        <v>1517</v>
      </c>
      <c r="E64" s="609" t="s">
        <v>1517</v>
      </c>
      <c r="F64" s="609" t="s">
        <v>1517</v>
      </c>
      <c r="G64" s="609" t="s">
        <v>1517</v>
      </c>
      <c r="H64" s="609" t="s">
        <v>1517</v>
      </c>
      <c r="I64" s="609" t="s">
        <v>1517</v>
      </c>
    </row>
    <row r="65" spans="1:9">
      <c r="A65" s="611" t="s">
        <v>1040</v>
      </c>
      <c r="B65" s="609" t="s">
        <v>1517</v>
      </c>
      <c r="C65" s="609" t="s">
        <v>1517</v>
      </c>
      <c r="D65" s="609" t="s">
        <v>1517</v>
      </c>
      <c r="E65" s="609" t="s">
        <v>1517</v>
      </c>
      <c r="F65" s="609" t="s">
        <v>1517</v>
      </c>
      <c r="G65" s="609" t="s">
        <v>1517</v>
      </c>
      <c r="H65" s="609" t="s">
        <v>1517</v>
      </c>
      <c r="I65" s="609" t="s">
        <v>1517</v>
      </c>
    </row>
    <row r="66" spans="1:9">
      <c r="A66" s="572" t="s">
        <v>970</v>
      </c>
      <c r="B66" s="610">
        <v>13823</v>
      </c>
      <c r="C66" s="610">
        <v>214</v>
      </c>
      <c r="D66" s="610">
        <v>11835</v>
      </c>
      <c r="E66" s="610">
        <v>-1784</v>
      </c>
      <c r="F66" s="610">
        <v>-3259</v>
      </c>
      <c r="G66" s="610">
        <v>3825</v>
      </c>
      <c r="H66" s="610">
        <v>2742</v>
      </c>
      <c r="I66" s="610">
        <v>27395</v>
      </c>
    </row>
    <row r="67" spans="1:9">
      <c r="A67" s="611" t="s">
        <v>1041</v>
      </c>
      <c r="B67" s="609" t="s">
        <v>1517</v>
      </c>
      <c r="C67" s="609" t="s">
        <v>1517</v>
      </c>
      <c r="D67" s="609" t="s">
        <v>1517</v>
      </c>
      <c r="E67" s="609" t="s">
        <v>1517</v>
      </c>
      <c r="F67" s="609" t="s">
        <v>1517</v>
      </c>
      <c r="G67" s="609" t="s">
        <v>1517</v>
      </c>
      <c r="H67" s="609" t="s">
        <v>1517</v>
      </c>
      <c r="I67" s="609" t="s">
        <v>1517</v>
      </c>
    </row>
    <row r="68" spans="1:9">
      <c r="A68" s="611" t="s">
        <v>1042</v>
      </c>
      <c r="B68" s="609" t="s">
        <v>1517</v>
      </c>
      <c r="C68" s="609">
        <v>13</v>
      </c>
      <c r="D68" s="609" t="s">
        <v>1517</v>
      </c>
      <c r="E68" s="609" t="s">
        <v>1517</v>
      </c>
      <c r="F68" s="609" t="s">
        <v>1517</v>
      </c>
      <c r="G68" s="609" t="s">
        <v>1517</v>
      </c>
      <c r="H68" s="609" t="s">
        <v>1517</v>
      </c>
      <c r="I68" s="609">
        <v>13</v>
      </c>
    </row>
    <row r="69" spans="1:9">
      <c r="A69" s="572" t="s">
        <v>1228</v>
      </c>
      <c r="B69" s="610">
        <v>13823</v>
      </c>
      <c r="C69" s="610">
        <v>201</v>
      </c>
      <c r="D69" s="610">
        <v>11835</v>
      </c>
      <c r="E69" s="610">
        <v>-1784</v>
      </c>
      <c r="F69" s="610">
        <v>-3259</v>
      </c>
      <c r="G69" s="610">
        <v>3825</v>
      </c>
      <c r="H69" s="610">
        <v>2742</v>
      </c>
      <c r="I69" s="610">
        <v>27382</v>
      </c>
    </row>
    <row r="70" spans="1:9">
      <c r="A70" s="611" t="s">
        <v>436</v>
      </c>
      <c r="B70" s="609" t="s">
        <v>1517</v>
      </c>
      <c r="C70" s="609" t="s">
        <v>1517</v>
      </c>
      <c r="D70" s="609" t="s">
        <v>1517</v>
      </c>
      <c r="E70" s="609" t="s">
        <v>1517</v>
      </c>
      <c r="F70" s="609" t="s">
        <v>1517</v>
      </c>
      <c r="G70" s="609" t="s">
        <v>1517</v>
      </c>
      <c r="H70" s="609" t="s">
        <v>1517</v>
      </c>
      <c r="I70" s="609" t="s">
        <v>1517</v>
      </c>
    </row>
    <row r="71" spans="1:9">
      <c r="A71" s="572" t="s">
        <v>969</v>
      </c>
      <c r="B71" s="610">
        <v>13823</v>
      </c>
      <c r="C71" s="610">
        <v>201</v>
      </c>
      <c r="D71" s="610">
        <v>11835</v>
      </c>
      <c r="E71" s="610">
        <v>-1784</v>
      </c>
      <c r="F71" s="610">
        <v>-3259</v>
      </c>
      <c r="G71" s="610">
        <v>3825</v>
      </c>
      <c r="H71" s="610">
        <v>2742</v>
      </c>
      <c r="I71" s="610">
        <v>27382</v>
      </c>
    </row>
    <row r="72" spans="1:9">
      <c r="A72" s="611" t="s">
        <v>437</v>
      </c>
      <c r="B72" s="609" t="s">
        <v>1517</v>
      </c>
      <c r="C72" s="609" t="s">
        <v>1517</v>
      </c>
      <c r="D72" s="609" t="s">
        <v>1517</v>
      </c>
      <c r="E72" s="609" t="s">
        <v>1517</v>
      </c>
      <c r="F72" s="609" t="s">
        <v>1517</v>
      </c>
      <c r="G72" s="609" t="s">
        <v>1517</v>
      </c>
      <c r="H72" s="609" t="s">
        <v>1517</v>
      </c>
      <c r="I72" s="609" t="s">
        <v>1517</v>
      </c>
    </row>
    <row r="73" spans="1:9">
      <c r="A73" s="612" t="s">
        <v>968</v>
      </c>
      <c r="B73" s="608">
        <v>13823</v>
      </c>
      <c r="C73" s="608">
        <v>201</v>
      </c>
      <c r="D73" s="608">
        <v>11835</v>
      </c>
      <c r="E73" s="608">
        <v>-1784</v>
      </c>
      <c r="F73" s="608">
        <v>-3259</v>
      </c>
      <c r="G73" s="608">
        <v>3825</v>
      </c>
      <c r="H73" s="608">
        <v>2742</v>
      </c>
      <c r="I73" s="608">
        <v>27382</v>
      </c>
    </row>
    <row r="74" spans="1:9" ht="6" customHeight="1" thickBot="1">
      <c r="A74" s="573"/>
      <c r="B74" s="574"/>
      <c r="C74" s="574"/>
      <c r="D74" s="574"/>
      <c r="E74" s="574"/>
      <c r="F74" s="574"/>
      <c r="G74" s="574"/>
      <c r="H74" s="574"/>
      <c r="I74" s="575"/>
    </row>
    <row r="75" spans="1:9" ht="16.5" thickTop="1">
      <c r="A75" s="12"/>
      <c r="B75" s="13"/>
      <c r="C75" s="13"/>
      <c r="D75" s="13"/>
      <c r="E75" s="13"/>
      <c r="F75" s="13"/>
      <c r="G75" s="13"/>
      <c r="H75" s="13"/>
    </row>
  </sheetData>
  <mergeCells count="4">
    <mergeCell ref="A1:I1"/>
    <mergeCell ref="A2:I2"/>
    <mergeCell ref="A3:I3"/>
    <mergeCell ref="A4:I4"/>
  </mergeCells>
  <pageMargins left="0.7" right="0.7" top="0.75" bottom="0.75" header="0.3" footer="0.3"/>
  <pageSetup scale="45" fitToWidth="0"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78"/>
  <sheetViews>
    <sheetView zoomScaleNormal="100" workbookViewId="0">
      <selection activeCell="A3" sqref="A3:E3"/>
    </sheetView>
  </sheetViews>
  <sheetFormatPr defaultRowHeight="12.75"/>
  <cols>
    <col min="1" max="1" width="65.7109375" style="724" customWidth="1"/>
    <col min="2" max="2" width="18.7109375" style="712" customWidth="1"/>
    <col min="3" max="3" width="15" style="712" customWidth="1"/>
    <col min="4" max="4" width="65.7109375" style="712" customWidth="1"/>
    <col min="5" max="5" width="18.7109375" style="712" customWidth="1"/>
    <col min="6" max="256" width="9.140625" style="712"/>
    <col min="257" max="257" width="65.7109375" style="712" customWidth="1"/>
    <col min="258" max="258" width="18.7109375" style="712" customWidth="1"/>
    <col min="259" max="259" width="15" style="712" customWidth="1"/>
    <col min="260" max="260" width="65.7109375" style="712" customWidth="1"/>
    <col min="261" max="261" width="18.7109375" style="712" customWidth="1"/>
    <col min="262" max="512" width="9.140625" style="712"/>
    <col min="513" max="513" width="65.7109375" style="712" customWidth="1"/>
    <col min="514" max="514" width="18.7109375" style="712" customWidth="1"/>
    <col min="515" max="515" width="15" style="712" customWidth="1"/>
    <col min="516" max="516" width="65.7109375" style="712" customWidth="1"/>
    <col min="517" max="517" width="18.7109375" style="712" customWidth="1"/>
    <col min="518" max="768" width="9.140625" style="712"/>
    <col min="769" max="769" width="65.7109375" style="712" customWidth="1"/>
    <col min="770" max="770" width="18.7109375" style="712" customWidth="1"/>
    <col min="771" max="771" width="15" style="712" customWidth="1"/>
    <col min="772" max="772" width="65.7109375" style="712" customWidth="1"/>
    <col min="773" max="773" width="18.7109375" style="712" customWidth="1"/>
    <col min="774" max="1024" width="9.140625" style="712"/>
    <col min="1025" max="1025" width="65.7109375" style="712" customWidth="1"/>
    <col min="1026" max="1026" width="18.7109375" style="712" customWidth="1"/>
    <col min="1027" max="1027" width="15" style="712" customWidth="1"/>
    <col min="1028" max="1028" width="65.7109375" style="712" customWidth="1"/>
    <col min="1029" max="1029" width="18.7109375" style="712" customWidth="1"/>
    <col min="1030" max="1280" width="9.140625" style="712"/>
    <col min="1281" max="1281" width="65.7109375" style="712" customWidth="1"/>
    <col min="1282" max="1282" width="18.7109375" style="712" customWidth="1"/>
    <col min="1283" max="1283" width="15" style="712" customWidth="1"/>
    <col min="1284" max="1284" width="65.7109375" style="712" customWidth="1"/>
    <col min="1285" max="1285" width="18.7109375" style="712" customWidth="1"/>
    <col min="1286" max="1536" width="9.140625" style="712"/>
    <col min="1537" max="1537" width="65.7109375" style="712" customWidth="1"/>
    <col min="1538" max="1538" width="18.7109375" style="712" customWidth="1"/>
    <col min="1539" max="1539" width="15" style="712" customWidth="1"/>
    <col min="1540" max="1540" width="65.7109375" style="712" customWidth="1"/>
    <col min="1541" max="1541" width="18.7109375" style="712" customWidth="1"/>
    <col min="1542" max="1792" width="9.140625" style="712"/>
    <col min="1793" max="1793" width="65.7109375" style="712" customWidth="1"/>
    <col min="1794" max="1794" width="18.7109375" style="712" customWidth="1"/>
    <col min="1795" max="1795" width="15" style="712" customWidth="1"/>
    <col min="1796" max="1796" width="65.7109375" style="712" customWidth="1"/>
    <col min="1797" max="1797" width="18.7109375" style="712" customWidth="1"/>
    <col min="1798" max="2048" width="9.140625" style="712"/>
    <col min="2049" max="2049" width="65.7109375" style="712" customWidth="1"/>
    <col min="2050" max="2050" width="18.7109375" style="712" customWidth="1"/>
    <col min="2051" max="2051" width="15" style="712" customWidth="1"/>
    <col min="2052" max="2052" width="65.7109375" style="712" customWidth="1"/>
    <col min="2053" max="2053" width="18.7109375" style="712" customWidth="1"/>
    <col min="2054" max="2304" width="9.140625" style="712"/>
    <col min="2305" max="2305" width="65.7109375" style="712" customWidth="1"/>
    <col min="2306" max="2306" width="18.7109375" style="712" customWidth="1"/>
    <col min="2307" max="2307" width="15" style="712" customWidth="1"/>
    <col min="2308" max="2308" width="65.7109375" style="712" customWidth="1"/>
    <col min="2309" max="2309" width="18.7109375" style="712" customWidth="1"/>
    <col min="2310" max="2560" width="9.140625" style="712"/>
    <col min="2561" max="2561" width="65.7109375" style="712" customWidth="1"/>
    <col min="2562" max="2562" width="18.7109375" style="712" customWidth="1"/>
    <col min="2563" max="2563" width="15" style="712" customWidth="1"/>
    <col min="2564" max="2564" width="65.7109375" style="712" customWidth="1"/>
    <col min="2565" max="2565" width="18.7109375" style="712" customWidth="1"/>
    <col min="2566" max="2816" width="9.140625" style="712"/>
    <col min="2817" max="2817" width="65.7109375" style="712" customWidth="1"/>
    <col min="2818" max="2818" width="18.7109375" style="712" customWidth="1"/>
    <col min="2819" max="2819" width="15" style="712" customWidth="1"/>
    <col min="2820" max="2820" width="65.7109375" style="712" customWidth="1"/>
    <col min="2821" max="2821" width="18.7109375" style="712" customWidth="1"/>
    <col min="2822" max="3072" width="9.140625" style="712"/>
    <col min="3073" max="3073" width="65.7109375" style="712" customWidth="1"/>
    <col min="3074" max="3074" width="18.7109375" style="712" customWidth="1"/>
    <col min="3075" max="3075" width="15" style="712" customWidth="1"/>
    <col min="3076" max="3076" width="65.7109375" style="712" customWidth="1"/>
    <col min="3077" max="3077" width="18.7109375" style="712" customWidth="1"/>
    <col min="3078" max="3328" width="9.140625" style="712"/>
    <col min="3329" max="3329" width="65.7109375" style="712" customWidth="1"/>
    <col min="3330" max="3330" width="18.7109375" style="712" customWidth="1"/>
    <col min="3331" max="3331" width="15" style="712" customWidth="1"/>
    <col min="3332" max="3332" width="65.7109375" style="712" customWidth="1"/>
    <col min="3333" max="3333" width="18.7109375" style="712" customWidth="1"/>
    <col min="3334" max="3584" width="9.140625" style="712"/>
    <col min="3585" max="3585" width="65.7109375" style="712" customWidth="1"/>
    <col min="3586" max="3586" width="18.7109375" style="712" customWidth="1"/>
    <col min="3587" max="3587" width="15" style="712" customWidth="1"/>
    <col min="3588" max="3588" width="65.7109375" style="712" customWidth="1"/>
    <col min="3589" max="3589" width="18.7109375" style="712" customWidth="1"/>
    <col min="3590" max="3840" width="9.140625" style="712"/>
    <col min="3841" max="3841" width="65.7109375" style="712" customWidth="1"/>
    <col min="3842" max="3842" width="18.7109375" style="712" customWidth="1"/>
    <col min="3843" max="3843" width="15" style="712" customWidth="1"/>
    <col min="3844" max="3844" width="65.7109375" style="712" customWidth="1"/>
    <col min="3845" max="3845" width="18.7109375" style="712" customWidth="1"/>
    <col min="3846" max="4096" width="9.140625" style="712"/>
    <col min="4097" max="4097" width="65.7109375" style="712" customWidth="1"/>
    <col min="4098" max="4098" width="18.7109375" style="712" customWidth="1"/>
    <col min="4099" max="4099" width="15" style="712" customWidth="1"/>
    <col min="4100" max="4100" width="65.7109375" style="712" customWidth="1"/>
    <col min="4101" max="4101" width="18.7109375" style="712" customWidth="1"/>
    <col min="4102" max="4352" width="9.140625" style="712"/>
    <col min="4353" max="4353" width="65.7109375" style="712" customWidth="1"/>
    <col min="4354" max="4354" width="18.7109375" style="712" customWidth="1"/>
    <col min="4355" max="4355" width="15" style="712" customWidth="1"/>
    <col min="4356" max="4356" width="65.7109375" style="712" customWidth="1"/>
    <col min="4357" max="4357" width="18.7109375" style="712" customWidth="1"/>
    <col min="4358" max="4608" width="9.140625" style="712"/>
    <col min="4609" max="4609" width="65.7109375" style="712" customWidth="1"/>
    <col min="4610" max="4610" width="18.7109375" style="712" customWidth="1"/>
    <col min="4611" max="4611" width="15" style="712" customWidth="1"/>
    <col min="4612" max="4612" width="65.7109375" style="712" customWidth="1"/>
    <col min="4613" max="4613" width="18.7109375" style="712" customWidth="1"/>
    <col min="4614" max="4864" width="9.140625" style="712"/>
    <col min="4865" max="4865" width="65.7109375" style="712" customWidth="1"/>
    <col min="4866" max="4866" width="18.7109375" style="712" customWidth="1"/>
    <col min="4867" max="4867" width="15" style="712" customWidth="1"/>
    <col min="4868" max="4868" width="65.7109375" style="712" customWidth="1"/>
    <col min="4869" max="4869" width="18.7109375" style="712" customWidth="1"/>
    <col min="4870" max="5120" width="9.140625" style="712"/>
    <col min="5121" max="5121" width="65.7109375" style="712" customWidth="1"/>
    <col min="5122" max="5122" width="18.7109375" style="712" customWidth="1"/>
    <col min="5123" max="5123" width="15" style="712" customWidth="1"/>
    <col min="5124" max="5124" width="65.7109375" style="712" customWidth="1"/>
    <col min="5125" max="5125" width="18.7109375" style="712" customWidth="1"/>
    <col min="5126" max="5376" width="9.140625" style="712"/>
    <col min="5377" max="5377" width="65.7109375" style="712" customWidth="1"/>
    <col min="5378" max="5378" width="18.7109375" style="712" customWidth="1"/>
    <col min="5379" max="5379" width="15" style="712" customWidth="1"/>
    <col min="5380" max="5380" width="65.7109375" style="712" customWidth="1"/>
    <col min="5381" max="5381" width="18.7109375" style="712" customWidth="1"/>
    <col min="5382" max="5632" width="9.140625" style="712"/>
    <col min="5633" max="5633" width="65.7109375" style="712" customWidth="1"/>
    <col min="5634" max="5634" width="18.7109375" style="712" customWidth="1"/>
    <col min="5635" max="5635" width="15" style="712" customWidth="1"/>
    <col min="5636" max="5636" width="65.7109375" style="712" customWidth="1"/>
    <col min="5637" max="5637" width="18.7109375" style="712" customWidth="1"/>
    <col min="5638" max="5888" width="9.140625" style="712"/>
    <col min="5889" max="5889" width="65.7109375" style="712" customWidth="1"/>
    <col min="5890" max="5890" width="18.7109375" style="712" customWidth="1"/>
    <col min="5891" max="5891" width="15" style="712" customWidth="1"/>
    <col min="5892" max="5892" width="65.7109375" style="712" customWidth="1"/>
    <col min="5893" max="5893" width="18.7109375" style="712" customWidth="1"/>
    <col min="5894" max="6144" width="9.140625" style="712"/>
    <col min="6145" max="6145" width="65.7109375" style="712" customWidth="1"/>
    <col min="6146" max="6146" width="18.7109375" style="712" customWidth="1"/>
    <col min="6147" max="6147" width="15" style="712" customWidth="1"/>
    <col min="6148" max="6148" width="65.7109375" style="712" customWidth="1"/>
    <col min="6149" max="6149" width="18.7109375" style="712" customWidth="1"/>
    <col min="6150" max="6400" width="9.140625" style="712"/>
    <col min="6401" max="6401" width="65.7109375" style="712" customWidth="1"/>
    <col min="6402" max="6402" width="18.7109375" style="712" customWidth="1"/>
    <col min="6403" max="6403" width="15" style="712" customWidth="1"/>
    <col min="6404" max="6404" width="65.7109375" style="712" customWidth="1"/>
    <col min="6405" max="6405" width="18.7109375" style="712" customWidth="1"/>
    <col min="6406" max="6656" width="9.140625" style="712"/>
    <col min="6657" max="6657" width="65.7109375" style="712" customWidth="1"/>
    <col min="6658" max="6658" width="18.7109375" style="712" customWidth="1"/>
    <col min="6659" max="6659" width="15" style="712" customWidth="1"/>
    <col min="6660" max="6660" width="65.7109375" style="712" customWidth="1"/>
    <col min="6661" max="6661" width="18.7109375" style="712" customWidth="1"/>
    <col min="6662" max="6912" width="9.140625" style="712"/>
    <col min="6913" max="6913" width="65.7109375" style="712" customWidth="1"/>
    <col min="6914" max="6914" width="18.7109375" style="712" customWidth="1"/>
    <col min="6915" max="6915" width="15" style="712" customWidth="1"/>
    <col min="6916" max="6916" width="65.7109375" style="712" customWidth="1"/>
    <col min="6917" max="6917" width="18.7109375" style="712" customWidth="1"/>
    <col min="6918" max="7168" width="9.140625" style="712"/>
    <col min="7169" max="7169" width="65.7109375" style="712" customWidth="1"/>
    <col min="7170" max="7170" width="18.7109375" style="712" customWidth="1"/>
    <col min="7171" max="7171" width="15" style="712" customWidth="1"/>
    <col min="7172" max="7172" width="65.7109375" style="712" customWidth="1"/>
    <col min="7173" max="7173" width="18.7109375" style="712" customWidth="1"/>
    <col min="7174" max="7424" width="9.140625" style="712"/>
    <col min="7425" max="7425" width="65.7109375" style="712" customWidth="1"/>
    <col min="7426" max="7426" width="18.7109375" style="712" customWidth="1"/>
    <col min="7427" max="7427" width="15" style="712" customWidth="1"/>
    <col min="7428" max="7428" width="65.7109375" style="712" customWidth="1"/>
    <col min="7429" max="7429" width="18.7109375" style="712" customWidth="1"/>
    <col min="7430" max="7680" width="9.140625" style="712"/>
    <col min="7681" max="7681" width="65.7109375" style="712" customWidth="1"/>
    <col min="7682" max="7682" width="18.7109375" style="712" customWidth="1"/>
    <col min="7683" max="7683" width="15" style="712" customWidth="1"/>
    <col min="7684" max="7684" width="65.7109375" style="712" customWidth="1"/>
    <col min="7685" max="7685" width="18.7109375" style="712" customWidth="1"/>
    <col min="7686" max="7936" width="9.140625" style="712"/>
    <col min="7937" max="7937" width="65.7109375" style="712" customWidth="1"/>
    <col min="7938" max="7938" width="18.7109375" style="712" customWidth="1"/>
    <col min="7939" max="7939" width="15" style="712" customWidth="1"/>
    <col min="7940" max="7940" width="65.7109375" style="712" customWidth="1"/>
    <col min="7941" max="7941" width="18.7109375" style="712" customWidth="1"/>
    <col min="7942" max="8192" width="9.140625" style="712"/>
    <col min="8193" max="8193" width="65.7109375" style="712" customWidth="1"/>
    <col min="8194" max="8194" width="18.7109375" style="712" customWidth="1"/>
    <col min="8195" max="8195" width="15" style="712" customWidth="1"/>
    <col min="8196" max="8196" width="65.7109375" style="712" customWidth="1"/>
    <col min="8197" max="8197" width="18.7109375" style="712" customWidth="1"/>
    <col min="8198" max="8448" width="9.140625" style="712"/>
    <col min="8449" max="8449" width="65.7109375" style="712" customWidth="1"/>
    <col min="8450" max="8450" width="18.7109375" style="712" customWidth="1"/>
    <col min="8451" max="8451" width="15" style="712" customWidth="1"/>
    <col min="8452" max="8452" width="65.7109375" style="712" customWidth="1"/>
    <col min="8453" max="8453" width="18.7109375" style="712" customWidth="1"/>
    <col min="8454" max="8704" width="9.140625" style="712"/>
    <col min="8705" max="8705" width="65.7109375" style="712" customWidth="1"/>
    <col min="8706" max="8706" width="18.7109375" style="712" customWidth="1"/>
    <col min="8707" max="8707" width="15" style="712" customWidth="1"/>
    <col min="8708" max="8708" width="65.7109375" style="712" customWidth="1"/>
    <col min="8709" max="8709" width="18.7109375" style="712" customWidth="1"/>
    <col min="8710" max="8960" width="9.140625" style="712"/>
    <col min="8961" max="8961" width="65.7109375" style="712" customWidth="1"/>
    <col min="8962" max="8962" width="18.7109375" style="712" customWidth="1"/>
    <col min="8963" max="8963" width="15" style="712" customWidth="1"/>
    <col min="8964" max="8964" width="65.7109375" style="712" customWidth="1"/>
    <col min="8965" max="8965" width="18.7109375" style="712" customWidth="1"/>
    <col min="8966" max="9216" width="9.140625" style="712"/>
    <col min="9217" max="9217" width="65.7109375" style="712" customWidth="1"/>
    <col min="9218" max="9218" width="18.7109375" style="712" customWidth="1"/>
    <col min="9219" max="9219" width="15" style="712" customWidth="1"/>
    <col min="9220" max="9220" width="65.7109375" style="712" customWidth="1"/>
    <col min="9221" max="9221" width="18.7109375" style="712" customWidth="1"/>
    <col min="9222" max="9472" width="9.140625" style="712"/>
    <col min="9473" max="9473" width="65.7109375" style="712" customWidth="1"/>
    <col min="9474" max="9474" width="18.7109375" style="712" customWidth="1"/>
    <col min="9475" max="9475" width="15" style="712" customWidth="1"/>
    <col min="9476" max="9476" width="65.7109375" style="712" customWidth="1"/>
    <col min="9477" max="9477" width="18.7109375" style="712" customWidth="1"/>
    <col min="9478" max="9728" width="9.140625" style="712"/>
    <col min="9729" max="9729" width="65.7109375" style="712" customWidth="1"/>
    <col min="9730" max="9730" width="18.7109375" style="712" customWidth="1"/>
    <col min="9731" max="9731" width="15" style="712" customWidth="1"/>
    <col min="9732" max="9732" width="65.7109375" style="712" customWidth="1"/>
    <col min="9733" max="9733" width="18.7109375" style="712" customWidth="1"/>
    <col min="9734" max="9984" width="9.140625" style="712"/>
    <col min="9985" max="9985" width="65.7109375" style="712" customWidth="1"/>
    <col min="9986" max="9986" width="18.7109375" style="712" customWidth="1"/>
    <col min="9987" max="9987" width="15" style="712" customWidth="1"/>
    <col min="9988" max="9988" width="65.7109375" style="712" customWidth="1"/>
    <col min="9989" max="9989" width="18.7109375" style="712" customWidth="1"/>
    <col min="9990" max="10240" width="9.140625" style="712"/>
    <col min="10241" max="10241" width="65.7109375" style="712" customWidth="1"/>
    <col min="10242" max="10242" width="18.7109375" style="712" customWidth="1"/>
    <col min="10243" max="10243" width="15" style="712" customWidth="1"/>
    <col min="10244" max="10244" width="65.7109375" style="712" customWidth="1"/>
    <col min="10245" max="10245" width="18.7109375" style="712" customWidth="1"/>
    <col min="10246" max="10496" width="9.140625" style="712"/>
    <col min="10497" max="10497" width="65.7109375" style="712" customWidth="1"/>
    <col min="10498" max="10498" width="18.7109375" style="712" customWidth="1"/>
    <col min="10499" max="10499" width="15" style="712" customWidth="1"/>
    <col min="10500" max="10500" width="65.7109375" style="712" customWidth="1"/>
    <col min="10501" max="10501" width="18.7109375" style="712" customWidth="1"/>
    <col min="10502" max="10752" width="9.140625" style="712"/>
    <col min="10753" max="10753" width="65.7109375" style="712" customWidth="1"/>
    <col min="10754" max="10754" width="18.7109375" style="712" customWidth="1"/>
    <col min="10755" max="10755" width="15" style="712" customWidth="1"/>
    <col min="10756" max="10756" width="65.7109375" style="712" customWidth="1"/>
    <col min="10757" max="10757" width="18.7109375" style="712" customWidth="1"/>
    <col min="10758" max="11008" width="9.140625" style="712"/>
    <col min="11009" max="11009" width="65.7109375" style="712" customWidth="1"/>
    <col min="11010" max="11010" width="18.7109375" style="712" customWidth="1"/>
    <col min="11011" max="11011" width="15" style="712" customWidth="1"/>
    <col min="11012" max="11012" width="65.7109375" style="712" customWidth="1"/>
    <col min="11013" max="11013" width="18.7109375" style="712" customWidth="1"/>
    <col min="11014" max="11264" width="9.140625" style="712"/>
    <col min="11265" max="11265" width="65.7109375" style="712" customWidth="1"/>
    <col min="11266" max="11266" width="18.7109375" style="712" customWidth="1"/>
    <col min="11267" max="11267" width="15" style="712" customWidth="1"/>
    <col min="11268" max="11268" width="65.7109375" style="712" customWidth="1"/>
    <col min="11269" max="11269" width="18.7109375" style="712" customWidth="1"/>
    <col min="11270" max="11520" width="9.140625" style="712"/>
    <col min="11521" max="11521" width="65.7109375" style="712" customWidth="1"/>
    <col min="11522" max="11522" width="18.7109375" style="712" customWidth="1"/>
    <col min="11523" max="11523" width="15" style="712" customWidth="1"/>
    <col min="11524" max="11524" width="65.7109375" style="712" customWidth="1"/>
    <col min="11525" max="11525" width="18.7109375" style="712" customWidth="1"/>
    <col min="11526" max="11776" width="9.140625" style="712"/>
    <col min="11777" max="11777" width="65.7109375" style="712" customWidth="1"/>
    <col min="11778" max="11778" width="18.7109375" style="712" customWidth="1"/>
    <col min="11779" max="11779" width="15" style="712" customWidth="1"/>
    <col min="11780" max="11780" width="65.7109375" style="712" customWidth="1"/>
    <col min="11781" max="11781" width="18.7109375" style="712" customWidth="1"/>
    <col min="11782" max="12032" width="9.140625" style="712"/>
    <col min="12033" max="12033" width="65.7109375" style="712" customWidth="1"/>
    <col min="12034" max="12034" width="18.7109375" style="712" customWidth="1"/>
    <col min="12035" max="12035" width="15" style="712" customWidth="1"/>
    <col min="12036" max="12036" width="65.7109375" style="712" customWidth="1"/>
    <col min="12037" max="12037" width="18.7109375" style="712" customWidth="1"/>
    <col min="12038" max="12288" width="9.140625" style="712"/>
    <col min="12289" max="12289" width="65.7109375" style="712" customWidth="1"/>
    <col min="12290" max="12290" width="18.7109375" style="712" customWidth="1"/>
    <col min="12291" max="12291" width="15" style="712" customWidth="1"/>
    <col min="12292" max="12292" width="65.7109375" style="712" customWidth="1"/>
    <col min="12293" max="12293" width="18.7109375" style="712" customWidth="1"/>
    <col min="12294" max="12544" width="9.140625" style="712"/>
    <col min="12545" max="12545" width="65.7109375" style="712" customWidth="1"/>
    <col min="12546" max="12546" width="18.7109375" style="712" customWidth="1"/>
    <col min="12547" max="12547" width="15" style="712" customWidth="1"/>
    <col min="12548" max="12548" width="65.7109375" style="712" customWidth="1"/>
    <col min="12549" max="12549" width="18.7109375" style="712" customWidth="1"/>
    <col min="12550" max="12800" width="9.140625" style="712"/>
    <col min="12801" max="12801" width="65.7109375" style="712" customWidth="1"/>
    <col min="12802" max="12802" width="18.7109375" style="712" customWidth="1"/>
    <col min="12803" max="12803" width="15" style="712" customWidth="1"/>
    <col min="12804" max="12804" width="65.7109375" style="712" customWidth="1"/>
    <col min="12805" max="12805" width="18.7109375" style="712" customWidth="1"/>
    <col min="12806" max="13056" width="9.140625" style="712"/>
    <col min="13057" max="13057" width="65.7109375" style="712" customWidth="1"/>
    <col min="13058" max="13058" width="18.7109375" style="712" customWidth="1"/>
    <col min="13059" max="13059" width="15" style="712" customWidth="1"/>
    <col min="13060" max="13060" width="65.7109375" style="712" customWidth="1"/>
    <col min="13061" max="13061" width="18.7109375" style="712" customWidth="1"/>
    <col min="13062" max="13312" width="9.140625" style="712"/>
    <col min="13313" max="13313" width="65.7109375" style="712" customWidth="1"/>
    <col min="13314" max="13314" width="18.7109375" style="712" customWidth="1"/>
    <col min="13315" max="13315" width="15" style="712" customWidth="1"/>
    <col min="13316" max="13316" width="65.7109375" style="712" customWidth="1"/>
    <col min="13317" max="13317" width="18.7109375" style="712" customWidth="1"/>
    <col min="13318" max="13568" width="9.140625" style="712"/>
    <col min="13569" max="13569" width="65.7109375" style="712" customWidth="1"/>
    <col min="13570" max="13570" width="18.7109375" style="712" customWidth="1"/>
    <col min="13571" max="13571" width="15" style="712" customWidth="1"/>
    <col min="13572" max="13572" width="65.7109375" style="712" customWidth="1"/>
    <col min="13573" max="13573" width="18.7109375" style="712" customWidth="1"/>
    <col min="13574" max="13824" width="9.140625" style="712"/>
    <col min="13825" max="13825" width="65.7109375" style="712" customWidth="1"/>
    <col min="13826" max="13826" width="18.7109375" style="712" customWidth="1"/>
    <col min="13827" max="13827" width="15" style="712" customWidth="1"/>
    <col min="13828" max="13828" width="65.7109375" style="712" customWidth="1"/>
    <col min="13829" max="13829" width="18.7109375" style="712" customWidth="1"/>
    <col min="13830" max="14080" width="9.140625" style="712"/>
    <col min="14081" max="14081" width="65.7109375" style="712" customWidth="1"/>
    <col min="14082" max="14082" width="18.7109375" style="712" customWidth="1"/>
    <col min="14083" max="14083" width="15" style="712" customWidth="1"/>
    <col min="14084" max="14084" width="65.7109375" style="712" customWidth="1"/>
    <col min="14085" max="14085" width="18.7109375" style="712" customWidth="1"/>
    <col min="14086" max="14336" width="9.140625" style="712"/>
    <col min="14337" max="14337" width="65.7109375" style="712" customWidth="1"/>
    <col min="14338" max="14338" width="18.7109375" style="712" customWidth="1"/>
    <col min="14339" max="14339" width="15" style="712" customWidth="1"/>
    <col min="14340" max="14340" width="65.7109375" style="712" customWidth="1"/>
    <col min="14341" max="14341" width="18.7109375" style="712" customWidth="1"/>
    <col min="14342" max="14592" width="9.140625" style="712"/>
    <col min="14593" max="14593" width="65.7109375" style="712" customWidth="1"/>
    <col min="14594" max="14594" width="18.7109375" style="712" customWidth="1"/>
    <col min="14595" max="14595" width="15" style="712" customWidth="1"/>
    <col min="14596" max="14596" width="65.7109375" style="712" customWidth="1"/>
    <col min="14597" max="14597" width="18.7109375" style="712" customWidth="1"/>
    <col min="14598" max="14848" width="9.140625" style="712"/>
    <col min="14849" max="14849" width="65.7109375" style="712" customWidth="1"/>
    <col min="14850" max="14850" width="18.7109375" style="712" customWidth="1"/>
    <col min="14851" max="14851" width="15" style="712" customWidth="1"/>
    <col min="14852" max="14852" width="65.7109375" style="712" customWidth="1"/>
    <col min="14853" max="14853" width="18.7109375" style="712" customWidth="1"/>
    <col min="14854" max="15104" width="9.140625" style="712"/>
    <col min="15105" max="15105" width="65.7109375" style="712" customWidth="1"/>
    <col min="15106" max="15106" width="18.7109375" style="712" customWidth="1"/>
    <col min="15107" max="15107" width="15" style="712" customWidth="1"/>
    <col min="15108" max="15108" width="65.7109375" style="712" customWidth="1"/>
    <col min="15109" max="15109" width="18.7109375" style="712" customWidth="1"/>
    <col min="15110" max="15360" width="9.140625" style="712"/>
    <col min="15361" max="15361" width="65.7109375" style="712" customWidth="1"/>
    <col min="15362" max="15362" width="18.7109375" style="712" customWidth="1"/>
    <col min="15363" max="15363" width="15" style="712" customWidth="1"/>
    <col min="15364" max="15364" width="65.7109375" style="712" customWidth="1"/>
    <col min="15365" max="15365" width="18.7109375" style="712" customWidth="1"/>
    <col min="15366" max="15616" width="9.140625" style="712"/>
    <col min="15617" max="15617" width="65.7109375" style="712" customWidth="1"/>
    <col min="15618" max="15618" width="18.7109375" style="712" customWidth="1"/>
    <col min="15619" max="15619" width="15" style="712" customWidth="1"/>
    <col min="15620" max="15620" width="65.7109375" style="712" customWidth="1"/>
    <col min="15621" max="15621" width="18.7109375" style="712" customWidth="1"/>
    <col min="15622" max="15872" width="9.140625" style="712"/>
    <col min="15873" max="15873" width="65.7109375" style="712" customWidth="1"/>
    <col min="15874" max="15874" width="18.7109375" style="712" customWidth="1"/>
    <col min="15875" max="15875" width="15" style="712" customWidth="1"/>
    <col min="15876" max="15876" width="65.7109375" style="712" customWidth="1"/>
    <col min="15877" max="15877" width="18.7109375" style="712" customWidth="1"/>
    <col min="15878" max="16128" width="9.140625" style="712"/>
    <col min="16129" max="16129" width="65.7109375" style="712" customWidth="1"/>
    <col min="16130" max="16130" width="18.7109375" style="712" customWidth="1"/>
    <col min="16131" max="16131" width="15" style="712" customWidth="1"/>
    <col min="16132" max="16132" width="65.7109375" style="712" customWidth="1"/>
    <col min="16133" max="16133" width="18.7109375" style="712" customWidth="1"/>
    <col min="16134" max="16384" width="9.140625" style="712"/>
  </cols>
  <sheetData>
    <row r="1" spans="1:5" s="709" customFormat="1" ht="30" customHeight="1">
      <c r="A1" s="817" t="s">
        <v>28</v>
      </c>
      <c r="B1" s="817"/>
      <c r="C1" s="817"/>
      <c r="D1" s="817"/>
      <c r="E1" s="817"/>
    </row>
    <row r="2" spans="1:5" s="709" customFormat="1" ht="15" customHeight="1">
      <c r="A2" s="818" t="s">
        <v>1518</v>
      </c>
      <c r="B2" s="818"/>
      <c r="C2" s="818"/>
      <c r="D2" s="818"/>
      <c r="E2" s="818"/>
    </row>
    <row r="3" spans="1:5" s="709" customFormat="1" ht="15" customHeight="1">
      <c r="A3" s="818" t="s">
        <v>1468</v>
      </c>
      <c r="B3" s="818"/>
      <c r="C3" s="818"/>
      <c r="D3" s="818"/>
      <c r="E3" s="818"/>
    </row>
    <row r="4" spans="1:5" s="710" customFormat="1" ht="30" customHeight="1">
      <c r="A4" s="819" t="s">
        <v>511</v>
      </c>
      <c r="B4" s="819"/>
      <c r="C4" s="819"/>
      <c r="D4" s="819"/>
      <c r="E4" s="819"/>
    </row>
    <row r="5" spans="1:5" ht="3.75" customHeight="1">
      <c r="A5" s="711"/>
      <c r="B5" s="711"/>
      <c r="C5" s="711"/>
      <c r="D5" s="711"/>
      <c r="E5" s="711"/>
    </row>
    <row r="6" spans="1:5" s="713" customFormat="1" ht="30" customHeight="1">
      <c r="A6" s="816" t="s">
        <v>1519</v>
      </c>
      <c r="B6" s="816"/>
      <c r="C6" s="816"/>
      <c r="D6" s="816"/>
      <c r="E6" s="816"/>
    </row>
    <row r="7" spans="1:5" s="713" customFormat="1" ht="15" customHeight="1">
      <c r="A7" s="714"/>
      <c r="B7" s="714"/>
      <c r="C7" s="714"/>
      <c r="D7" s="714"/>
      <c r="E7" s="714"/>
    </row>
    <row r="8" spans="1:5" s="713" customFormat="1" ht="15" customHeight="1">
      <c r="A8" s="715" t="s">
        <v>1520</v>
      </c>
      <c r="B8" s="715">
        <v>30427157</v>
      </c>
      <c r="C8" s="716"/>
      <c r="D8" s="715" t="s">
        <v>1521</v>
      </c>
      <c r="E8" s="715">
        <v>5885245</v>
      </c>
    </row>
    <row r="9" spans="1:5" s="713" customFormat="1" ht="15" customHeight="1">
      <c r="A9" s="716"/>
      <c r="B9" s="716"/>
      <c r="C9" s="716"/>
      <c r="D9" s="716"/>
      <c r="E9" s="716"/>
    </row>
    <row r="10" spans="1:5" s="713" customFormat="1" ht="15" customHeight="1">
      <c r="A10" s="716" t="s">
        <v>1522</v>
      </c>
      <c r="B10" s="716">
        <v>24962061</v>
      </c>
      <c r="C10" s="716"/>
      <c r="D10" s="716" t="s">
        <v>1523</v>
      </c>
      <c r="E10" s="716">
        <v>5885245</v>
      </c>
    </row>
    <row r="11" spans="1:5" s="713" customFormat="1" ht="15" customHeight="1">
      <c r="A11" s="716" t="s">
        <v>1524</v>
      </c>
      <c r="B11" s="716">
        <v>18437468</v>
      </c>
      <c r="C11" s="716"/>
      <c r="D11" s="717" t="s">
        <v>1525</v>
      </c>
      <c r="E11" s="716">
        <v>5885245</v>
      </c>
    </row>
    <row r="12" spans="1:5" s="713" customFormat="1" ht="15" customHeight="1">
      <c r="A12" s="716" t="s">
        <v>1526</v>
      </c>
      <c r="B12" s="716">
        <v>1428559</v>
      </c>
      <c r="C12" s="716"/>
      <c r="E12" s="716"/>
    </row>
    <row r="13" spans="1:5" s="713" customFormat="1" ht="15" customHeight="1">
      <c r="A13" s="716" t="s">
        <v>1527</v>
      </c>
      <c r="B13" s="716">
        <v>3969613</v>
      </c>
      <c r="C13" s="716"/>
    </row>
    <row r="14" spans="1:5" s="713" customFormat="1">
      <c r="A14" s="716" t="s">
        <v>1528</v>
      </c>
      <c r="B14" s="716">
        <v>1126421</v>
      </c>
      <c r="C14" s="716"/>
    </row>
    <row r="15" spans="1:5" s="713" customFormat="1">
      <c r="A15" s="716"/>
      <c r="B15" s="716"/>
      <c r="C15" s="716"/>
    </row>
    <row r="16" spans="1:5" s="713" customFormat="1">
      <c r="B16" s="716"/>
      <c r="C16" s="716"/>
      <c r="D16" s="715" t="s">
        <v>1529</v>
      </c>
      <c r="E16" s="715">
        <v>138164908</v>
      </c>
    </row>
    <row r="17" spans="1:5" s="713" customFormat="1">
      <c r="A17" s="716" t="s">
        <v>1530</v>
      </c>
      <c r="B17" s="716">
        <v>5465096</v>
      </c>
      <c r="C17" s="716"/>
      <c r="D17" s="716"/>
      <c r="E17" s="716"/>
    </row>
    <row r="18" spans="1:5" s="713" customFormat="1">
      <c r="A18" s="716" t="s">
        <v>1531</v>
      </c>
      <c r="B18" s="716">
        <v>5200105</v>
      </c>
      <c r="C18" s="716"/>
      <c r="D18" s="716" t="s">
        <v>1532</v>
      </c>
      <c r="E18" s="716">
        <v>56290406</v>
      </c>
    </row>
    <row r="19" spans="1:5" s="713" customFormat="1">
      <c r="A19" s="716" t="s">
        <v>1533</v>
      </c>
      <c r="B19" s="716">
        <v>264991</v>
      </c>
      <c r="C19" s="716"/>
      <c r="D19" s="716" t="s">
        <v>1534</v>
      </c>
      <c r="E19" s="716">
        <v>56290405</v>
      </c>
    </row>
    <row r="20" spans="1:5" s="713" customFormat="1">
      <c r="A20" s="716"/>
      <c r="B20" s="715"/>
      <c r="C20" s="716"/>
      <c r="D20" s="717"/>
      <c r="E20" s="716"/>
    </row>
    <row r="21" spans="1:5" s="713" customFormat="1">
      <c r="A21" s="715" t="s">
        <v>1535</v>
      </c>
      <c r="B21" s="715">
        <v>128059176</v>
      </c>
      <c r="C21" s="716"/>
      <c r="D21" s="716" t="s">
        <v>1536</v>
      </c>
      <c r="E21" s="716">
        <v>8100025</v>
      </c>
    </row>
    <row r="22" spans="1:5" s="713" customFormat="1">
      <c r="A22" s="715"/>
      <c r="B22" s="716"/>
      <c r="C22" s="716"/>
      <c r="D22" s="716" t="s">
        <v>1537</v>
      </c>
      <c r="E22" s="716">
        <v>2520239</v>
      </c>
    </row>
    <row r="23" spans="1:5" s="713" customFormat="1">
      <c r="A23" s="716" t="s">
        <v>1538</v>
      </c>
      <c r="B23" s="716">
        <v>96667082</v>
      </c>
      <c r="C23" s="716"/>
      <c r="D23" s="716" t="s">
        <v>1539</v>
      </c>
      <c r="E23" s="716">
        <v>5579786</v>
      </c>
    </row>
    <row r="24" spans="1:5" s="713" customFormat="1">
      <c r="A24" s="716" t="s">
        <v>1540</v>
      </c>
      <c r="B24" s="716">
        <v>96667082</v>
      </c>
      <c r="C24" s="716"/>
      <c r="D24" s="716"/>
      <c r="E24" s="716"/>
    </row>
    <row r="25" spans="1:5" s="713" customFormat="1">
      <c r="A25" s="716" t="s">
        <v>1541</v>
      </c>
      <c r="B25" s="716">
        <v>0</v>
      </c>
      <c r="C25" s="716"/>
      <c r="D25" s="716" t="s">
        <v>1542</v>
      </c>
      <c r="E25" s="716">
        <v>32733727</v>
      </c>
    </row>
    <row r="26" spans="1:5" s="713" customFormat="1">
      <c r="A26" s="717"/>
      <c r="B26" s="716"/>
      <c r="C26" s="716"/>
      <c r="D26" s="713" t="s">
        <v>1543</v>
      </c>
      <c r="E26" s="716">
        <v>32733727</v>
      </c>
    </row>
    <row r="27" spans="1:5" s="713" customFormat="1">
      <c r="A27" s="716" t="s">
        <v>1544</v>
      </c>
      <c r="B27" s="716">
        <v>19657211</v>
      </c>
      <c r="C27" s="716"/>
      <c r="D27" s="716"/>
      <c r="E27" s="716"/>
    </row>
    <row r="28" spans="1:5" s="713" customFormat="1">
      <c r="A28" s="716" t="s">
        <v>1545</v>
      </c>
      <c r="B28" s="716">
        <v>19657211</v>
      </c>
      <c r="C28" s="716"/>
      <c r="D28" s="717" t="s">
        <v>1546</v>
      </c>
      <c r="E28" s="716">
        <v>40126989</v>
      </c>
    </row>
    <row r="29" spans="1:5" s="713" customFormat="1">
      <c r="A29" s="716"/>
      <c r="B29" s="716"/>
      <c r="C29" s="716"/>
      <c r="D29" s="716" t="s">
        <v>1547</v>
      </c>
      <c r="E29" s="716">
        <v>40126989</v>
      </c>
    </row>
    <row r="30" spans="1:5" s="713" customFormat="1">
      <c r="A30" s="716" t="s">
        <v>1548</v>
      </c>
      <c r="B30" s="716">
        <v>11734883</v>
      </c>
      <c r="C30" s="716"/>
      <c r="D30" s="716"/>
      <c r="E30" s="716"/>
    </row>
    <row r="31" spans="1:5" s="713" customFormat="1">
      <c r="A31" s="716" t="s">
        <v>1549</v>
      </c>
      <c r="B31" s="716">
        <v>3385614</v>
      </c>
      <c r="C31" s="716"/>
      <c r="D31" s="716" t="s">
        <v>1550</v>
      </c>
      <c r="E31" s="716">
        <v>913761</v>
      </c>
    </row>
    <row r="32" spans="1:5" s="713" customFormat="1">
      <c r="A32" s="716" t="s">
        <v>1551</v>
      </c>
      <c r="B32" s="716">
        <v>7597728</v>
      </c>
      <c r="C32" s="716"/>
      <c r="D32" s="716" t="s">
        <v>1552</v>
      </c>
      <c r="E32" s="716">
        <v>23599</v>
      </c>
    </row>
    <row r="33" spans="1:5" s="713" customFormat="1">
      <c r="A33" s="716" t="s">
        <v>1553</v>
      </c>
      <c r="B33" s="716">
        <v>736747</v>
      </c>
      <c r="C33" s="716"/>
      <c r="D33" s="716" t="s">
        <v>1554</v>
      </c>
      <c r="E33" s="716">
        <v>222</v>
      </c>
    </row>
    <row r="34" spans="1:5" s="713" customFormat="1">
      <c r="A34" s="716" t="s">
        <v>1555</v>
      </c>
      <c r="B34" s="716">
        <v>1120</v>
      </c>
      <c r="C34" s="716"/>
      <c r="D34" s="716" t="s">
        <v>1556</v>
      </c>
      <c r="E34" s="716">
        <v>789081</v>
      </c>
    </row>
    <row r="35" spans="1:5" s="713" customFormat="1">
      <c r="A35" s="716" t="s">
        <v>1557</v>
      </c>
      <c r="B35" s="716">
        <v>0</v>
      </c>
      <c r="C35" s="716"/>
      <c r="D35" s="716" t="s">
        <v>1558</v>
      </c>
      <c r="E35" s="716">
        <v>100859</v>
      </c>
    </row>
    <row r="36" spans="1:5" s="713" customFormat="1">
      <c r="A36" s="716" t="s">
        <v>1559</v>
      </c>
      <c r="B36" s="716">
        <v>165</v>
      </c>
      <c r="C36" s="716"/>
      <c r="D36" s="716"/>
      <c r="E36" s="716"/>
    </row>
    <row r="37" spans="1:5" s="713" customFormat="1">
      <c r="A37" s="716" t="s">
        <v>1560</v>
      </c>
      <c r="B37" s="716">
        <v>13509</v>
      </c>
      <c r="C37" s="716"/>
      <c r="D37" s="715" t="s">
        <v>1561</v>
      </c>
      <c r="E37" s="715">
        <v>5560343</v>
      </c>
    </row>
    <row r="38" spans="1:5" s="713" customFormat="1">
      <c r="A38" s="717"/>
      <c r="B38" s="717"/>
      <c r="C38" s="716"/>
      <c r="D38" s="716"/>
      <c r="E38" s="716"/>
    </row>
    <row r="39" spans="1:5" s="713" customFormat="1">
      <c r="A39" s="715" t="s">
        <v>1058</v>
      </c>
      <c r="B39" s="715">
        <v>755233</v>
      </c>
      <c r="C39" s="716"/>
      <c r="D39" s="716" t="s">
        <v>1562</v>
      </c>
      <c r="E39" s="716">
        <v>5560343</v>
      </c>
    </row>
    <row r="40" spans="1:5" s="713" customFormat="1">
      <c r="A40" s="715"/>
      <c r="B40" s="716"/>
      <c r="C40" s="716"/>
      <c r="D40" s="713" t="s">
        <v>1563</v>
      </c>
      <c r="E40" s="716">
        <v>5556057</v>
      </c>
    </row>
    <row r="41" spans="1:5" s="713" customFormat="1">
      <c r="A41" s="716" t="s">
        <v>1562</v>
      </c>
      <c r="B41" s="716">
        <v>755233</v>
      </c>
      <c r="C41" s="716"/>
      <c r="D41" s="713" t="s">
        <v>1564</v>
      </c>
      <c r="E41" s="716">
        <v>4286</v>
      </c>
    </row>
    <row r="42" spans="1:5" s="713" customFormat="1">
      <c r="A42" s="713" t="s">
        <v>1564</v>
      </c>
      <c r="B42" s="716">
        <v>755233</v>
      </c>
      <c r="C42" s="716"/>
      <c r="E42" s="716"/>
    </row>
    <row r="43" spans="1:5" s="713" customFormat="1">
      <c r="C43" s="716"/>
      <c r="D43" s="718" t="s">
        <v>1565</v>
      </c>
      <c r="E43" s="715">
        <v>149610496</v>
      </c>
    </row>
    <row r="44" spans="1:5" s="713" customFormat="1">
      <c r="A44" s="716"/>
      <c r="B44" s="716"/>
      <c r="C44" s="716"/>
    </row>
    <row r="45" spans="1:5" s="713" customFormat="1">
      <c r="A45" s="717"/>
      <c r="B45" s="717"/>
      <c r="C45" s="716"/>
    </row>
    <row r="46" spans="1:5" s="713" customFormat="1">
      <c r="A46" s="717"/>
      <c r="B46" s="717"/>
      <c r="C46" s="716"/>
      <c r="D46" s="718" t="s">
        <v>1566</v>
      </c>
      <c r="E46" s="715"/>
    </row>
    <row r="47" spans="1:5" s="713" customFormat="1">
      <c r="A47" s="717"/>
      <c r="B47" s="717"/>
      <c r="C47" s="716"/>
      <c r="D47" s="716" t="s">
        <v>1567</v>
      </c>
      <c r="E47" s="716">
        <v>4048344</v>
      </c>
    </row>
    <row r="48" spans="1:5" s="713" customFormat="1">
      <c r="A48" s="717"/>
      <c r="B48" s="717"/>
      <c r="C48" s="716"/>
      <c r="D48" s="716" t="s">
        <v>307</v>
      </c>
      <c r="E48" s="716">
        <v>4195953</v>
      </c>
    </row>
    <row r="49" spans="1:5" s="713" customFormat="1">
      <c r="A49" s="717"/>
      <c r="B49" s="717"/>
      <c r="C49" s="716"/>
      <c r="D49" s="716" t="s">
        <v>1568</v>
      </c>
      <c r="E49" s="716">
        <v>1246606</v>
      </c>
    </row>
    <row r="50" spans="1:5" s="713" customFormat="1">
      <c r="A50" s="717"/>
      <c r="B50" s="717"/>
      <c r="C50" s="716"/>
      <c r="D50" s="716" t="s">
        <v>1569</v>
      </c>
      <c r="E50" s="716">
        <v>140167</v>
      </c>
    </row>
    <row r="51" spans="1:5" s="713" customFormat="1">
      <c r="A51" s="717"/>
      <c r="B51" s="717"/>
      <c r="C51" s="716"/>
      <c r="D51" s="718" t="s">
        <v>1570</v>
      </c>
      <c r="E51" s="715">
        <v>9631070</v>
      </c>
    </row>
    <row r="52" spans="1:5" s="713" customFormat="1">
      <c r="A52" s="717"/>
      <c r="B52" s="717"/>
      <c r="C52" s="716"/>
    </row>
    <row r="53" spans="1:5" s="713" customFormat="1">
      <c r="A53" s="717"/>
      <c r="B53" s="717"/>
      <c r="C53" s="716"/>
      <c r="D53" s="715"/>
      <c r="E53" s="715"/>
    </row>
    <row r="54" spans="1:5" s="713" customFormat="1">
      <c r="A54" s="715" t="s">
        <v>1571</v>
      </c>
      <c r="B54" s="715">
        <v>159241566</v>
      </c>
      <c r="C54" s="716"/>
      <c r="D54" s="715" t="s">
        <v>1572</v>
      </c>
      <c r="E54" s="715">
        <v>159241566</v>
      </c>
    </row>
    <row r="55" spans="1:5" s="713" customFormat="1">
      <c r="A55" s="719"/>
      <c r="B55" s="715"/>
      <c r="C55" s="716"/>
      <c r="D55" s="715"/>
      <c r="E55" s="715"/>
    </row>
    <row r="56" spans="1:5" s="713" customFormat="1">
      <c r="A56" s="716" t="s">
        <v>1573</v>
      </c>
      <c r="B56" s="716">
        <v>578955019</v>
      </c>
      <c r="C56" s="716"/>
      <c r="D56" s="716" t="s">
        <v>1574</v>
      </c>
      <c r="E56" s="716">
        <v>578955019</v>
      </c>
    </row>
    <row r="57" spans="1:5" s="713" customFormat="1">
      <c r="A57" s="716"/>
      <c r="B57" s="716"/>
      <c r="C57" s="716"/>
      <c r="D57" s="716"/>
      <c r="E57" s="716"/>
    </row>
    <row r="58" spans="1:5" s="713" customFormat="1" ht="30" customHeight="1">
      <c r="A58" s="816" t="s">
        <v>1575</v>
      </c>
      <c r="B58" s="816"/>
      <c r="C58" s="816"/>
      <c r="D58" s="816"/>
      <c r="E58" s="816"/>
    </row>
    <row r="59" spans="1:5" s="713" customFormat="1">
      <c r="A59" s="720"/>
      <c r="B59" s="720"/>
      <c r="C59" s="720"/>
      <c r="D59" s="720"/>
      <c r="E59" s="720"/>
    </row>
    <row r="60" spans="1:5" s="713" customFormat="1">
      <c r="A60" s="715" t="s">
        <v>1576</v>
      </c>
      <c r="B60" s="715"/>
      <c r="C60" s="715"/>
      <c r="D60" s="715" t="s">
        <v>1577</v>
      </c>
      <c r="E60" s="716"/>
    </row>
    <row r="61" spans="1:5" s="713" customFormat="1">
      <c r="A61" s="716"/>
      <c r="B61" s="716"/>
      <c r="C61" s="716"/>
      <c r="D61" s="716" t="s">
        <v>1578</v>
      </c>
      <c r="E61" s="716">
        <v>2610</v>
      </c>
    </row>
    <row r="62" spans="1:5" s="713" customFormat="1">
      <c r="A62" s="716" t="s">
        <v>1579</v>
      </c>
      <c r="B62" s="716">
        <v>211573</v>
      </c>
      <c r="C62" s="716"/>
      <c r="D62" s="716" t="s">
        <v>1580</v>
      </c>
      <c r="E62" s="716">
        <v>63112</v>
      </c>
    </row>
    <row r="63" spans="1:5" s="713" customFormat="1">
      <c r="A63" s="716" t="s">
        <v>1581</v>
      </c>
      <c r="B63" s="716">
        <v>546</v>
      </c>
      <c r="C63" s="716"/>
      <c r="D63" s="716" t="s">
        <v>1582</v>
      </c>
      <c r="E63" s="716">
        <v>16668</v>
      </c>
    </row>
    <row r="64" spans="1:5" s="713" customFormat="1">
      <c r="A64" s="716"/>
      <c r="B64" s="716"/>
      <c r="C64" s="716"/>
      <c r="D64" s="716"/>
      <c r="E64" s="716"/>
    </row>
    <row r="65" spans="1:5" s="713" customFormat="1">
      <c r="A65" s="716"/>
      <c r="B65" s="716"/>
      <c r="C65" s="716"/>
      <c r="D65" s="716"/>
      <c r="E65" s="716"/>
    </row>
    <row r="66" spans="1:5" s="713" customFormat="1">
      <c r="A66" s="716"/>
      <c r="B66" s="716"/>
      <c r="C66" s="716"/>
      <c r="D66" s="716"/>
    </row>
    <row r="67" spans="1:5" s="713" customFormat="1">
      <c r="A67" s="716"/>
      <c r="B67" s="716"/>
      <c r="C67" s="716"/>
      <c r="D67" s="716"/>
      <c r="E67" s="716"/>
    </row>
    <row r="68" spans="1:5" s="713" customFormat="1">
      <c r="A68" s="715" t="s">
        <v>1583</v>
      </c>
      <c r="B68" s="715">
        <v>212119</v>
      </c>
      <c r="C68" s="716"/>
      <c r="D68" s="715" t="s">
        <v>1584</v>
      </c>
      <c r="E68" s="715">
        <v>82390</v>
      </c>
    </row>
    <row r="69" spans="1:5" s="713" customFormat="1">
      <c r="A69" s="716"/>
      <c r="B69" s="716"/>
      <c r="C69" s="716"/>
      <c r="D69" s="716"/>
      <c r="E69" s="716"/>
    </row>
    <row r="70" spans="1:5" s="713" customFormat="1">
      <c r="A70" s="721"/>
      <c r="B70" s="720"/>
      <c r="C70" s="720"/>
    </row>
    <row r="71" spans="1:5" s="713" customFormat="1">
      <c r="A71" s="720"/>
      <c r="B71" s="720"/>
      <c r="C71" s="720"/>
      <c r="D71" s="716"/>
      <c r="E71" s="716"/>
    </row>
    <row r="72" spans="1:5" s="713" customFormat="1">
      <c r="A72" s="720"/>
      <c r="B72" s="720"/>
      <c r="C72" s="720"/>
      <c r="D72" s="716" t="s">
        <v>1585</v>
      </c>
      <c r="E72" s="716">
        <v>129729</v>
      </c>
    </row>
    <row r="73" spans="1:5" s="713" customFormat="1">
      <c r="A73" s="720"/>
      <c r="B73" s="720"/>
      <c r="C73" s="720"/>
      <c r="D73" s="716"/>
      <c r="E73" s="716"/>
    </row>
    <row r="74" spans="1:5" s="713" customFormat="1">
      <c r="A74" s="720"/>
      <c r="B74" s="720"/>
      <c r="C74" s="720"/>
      <c r="D74" s="716" t="s">
        <v>1586</v>
      </c>
      <c r="E74" s="722">
        <v>10438</v>
      </c>
    </row>
    <row r="75" spans="1:5" s="713" customFormat="1">
      <c r="A75" s="720"/>
      <c r="B75" s="720"/>
      <c r="C75" s="720"/>
      <c r="D75" s="715"/>
      <c r="E75" s="715"/>
    </row>
    <row r="76" spans="1:5" s="713" customFormat="1">
      <c r="A76" s="720"/>
      <c r="B76" s="720"/>
      <c r="C76" s="720"/>
      <c r="D76" s="715" t="s">
        <v>1587</v>
      </c>
      <c r="E76" s="715">
        <v>140167</v>
      </c>
    </row>
    <row r="77" spans="1:5" s="713" customFormat="1" ht="13.5" thickBot="1">
      <c r="A77" s="723"/>
      <c r="B77" s="723"/>
      <c r="C77" s="723"/>
      <c r="D77" s="723"/>
      <c r="E77" s="723"/>
    </row>
    <row r="78" spans="1:5" s="713" customFormat="1">
      <c r="A78" s="717"/>
      <c r="B78" s="717"/>
      <c r="C78" s="717"/>
      <c r="D78" s="717"/>
      <c r="E78" s="717"/>
    </row>
  </sheetData>
  <mergeCells count="6">
    <mergeCell ref="A58:E58"/>
    <mergeCell ref="A1:E1"/>
    <mergeCell ref="A2:E2"/>
    <mergeCell ref="A3:E3"/>
    <mergeCell ref="A4:E4"/>
    <mergeCell ref="A6:E6"/>
  </mergeCells>
  <pageMargins left="0.96" right="0.46" top="0.78" bottom="0.78" header="0.5" footer="0.5"/>
  <pageSetup scale="49" orientation="portrait" r:id="rId1"/>
  <headerFooter alignWithMargins="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65"/>
  <sheetViews>
    <sheetView zoomScale="115" zoomScaleNormal="115" workbookViewId="0">
      <selection sqref="A1:B1"/>
    </sheetView>
  </sheetViews>
  <sheetFormatPr defaultColWidth="9.140625" defaultRowHeight="15"/>
  <cols>
    <col min="1" max="1" width="85.7109375" style="7" customWidth="1"/>
    <col min="2" max="2" width="9.140625" style="7"/>
  </cols>
  <sheetData>
    <row r="1" spans="1:8" ht="18">
      <c r="A1" s="820" t="s">
        <v>30</v>
      </c>
      <c r="B1" s="820"/>
      <c r="C1" s="7"/>
      <c r="D1" s="7"/>
      <c r="E1" s="7"/>
      <c r="F1" s="7"/>
      <c r="G1" s="7"/>
      <c r="H1" s="7"/>
    </row>
    <row r="2" spans="1:8">
      <c r="A2" s="8"/>
      <c r="B2" s="614"/>
      <c r="C2" s="7"/>
      <c r="D2" s="7"/>
      <c r="E2" s="7"/>
      <c r="F2" s="7"/>
      <c r="G2" s="7"/>
      <c r="H2" s="7"/>
    </row>
    <row r="3" spans="1:8">
      <c r="A3" s="8" t="s">
        <v>31</v>
      </c>
      <c r="B3" s="614"/>
      <c r="C3" s="7"/>
      <c r="D3" s="7"/>
      <c r="E3" s="7"/>
      <c r="F3" s="7"/>
      <c r="G3" s="7"/>
      <c r="H3" s="7"/>
    </row>
    <row r="4" spans="1:8">
      <c r="A4" s="614" t="s">
        <v>32</v>
      </c>
      <c r="B4" s="614" t="s">
        <v>33</v>
      </c>
      <c r="C4" s="7"/>
      <c r="D4" s="7"/>
      <c r="E4" s="7"/>
      <c r="F4" s="7"/>
      <c r="G4" s="7"/>
      <c r="H4" s="7"/>
    </row>
    <row r="5" spans="1:8">
      <c r="A5" s="614" t="s">
        <v>34</v>
      </c>
      <c r="B5" s="614" t="s">
        <v>35</v>
      </c>
      <c r="C5" s="7"/>
      <c r="D5" s="7"/>
      <c r="E5" s="7"/>
      <c r="F5" s="7"/>
      <c r="G5" s="7"/>
      <c r="H5" s="7"/>
    </row>
    <row r="6" spans="1:8">
      <c r="A6" s="614" t="s">
        <v>36</v>
      </c>
      <c r="B6" s="614" t="s">
        <v>37</v>
      </c>
      <c r="C6" s="7"/>
      <c r="D6" s="7"/>
      <c r="E6" s="7"/>
      <c r="F6" s="7"/>
      <c r="G6" s="7"/>
      <c r="H6" s="7"/>
    </row>
    <row r="7" spans="1:8">
      <c r="A7" s="614" t="s">
        <v>38</v>
      </c>
      <c r="B7" s="614" t="s">
        <v>39</v>
      </c>
      <c r="C7" s="7"/>
      <c r="D7" s="7"/>
      <c r="E7" s="7"/>
      <c r="F7" s="7"/>
      <c r="G7" s="7"/>
      <c r="H7" s="7"/>
    </row>
    <row r="8" spans="1:8">
      <c r="A8" s="614" t="s">
        <v>40</v>
      </c>
      <c r="B8" s="614" t="s">
        <v>41</v>
      </c>
      <c r="C8" s="7"/>
      <c r="D8" s="7"/>
      <c r="E8" s="7"/>
      <c r="F8" s="7"/>
      <c r="G8" s="7"/>
      <c r="H8" s="7"/>
    </row>
    <row r="9" spans="1:8">
      <c r="A9" s="614" t="s">
        <v>42</v>
      </c>
      <c r="B9" s="614" t="s">
        <v>43</v>
      </c>
      <c r="C9" s="7"/>
      <c r="D9" s="7"/>
      <c r="E9" s="7"/>
      <c r="F9" s="7"/>
      <c r="G9" s="7"/>
      <c r="H9" s="7"/>
    </row>
    <row r="10" spans="1:8">
      <c r="A10" s="614" t="s">
        <v>44</v>
      </c>
      <c r="B10" s="614" t="s">
        <v>45</v>
      </c>
      <c r="C10" s="7"/>
      <c r="D10" s="7"/>
      <c r="E10" s="7"/>
      <c r="F10" s="7"/>
      <c r="G10" s="7"/>
      <c r="H10" s="7"/>
    </row>
    <row r="11" spans="1:8">
      <c r="A11" s="614" t="s">
        <v>46</v>
      </c>
      <c r="B11" s="614" t="s">
        <v>47</v>
      </c>
      <c r="C11" s="7"/>
      <c r="D11" s="7"/>
      <c r="E11" s="7"/>
      <c r="F11" s="7"/>
      <c r="G11" s="7"/>
      <c r="H11" s="7"/>
    </row>
    <row r="12" spans="1:8">
      <c r="A12" s="614" t="s">
        <v>48</v>
      </c>
      <c r="B12" s="614" t="s">
        <v>49</v>
      </c>
      <c r="C12" s="7"/>
      <c r="D12" s="7"/>
      <c r="E12" s="7"/>
      <c r="F12" s="7"/>
      <c r="G12" s="7"/>
      <c r="H12" s="7"/>
    </row>
    <row r="13" spans="1:8">
      <c r="A13" s="614" t="s">
        <v>50</v>
      </c>
      <c r="B13" s="614" t="s">
        <v>51</v>
      </c>
      <c r="C13" s="7"/>
      <c r="D13" s="7"/>
      <c r="E13" s="7"/>
      <c r="F13" s="7"/>
      <c r="G13" s="7"/>
      <c r="H13" s="7"/>
    </row>
    <row r="14" spans="1:8">
      <c r="A14" s="614" t="s">
        <v>52</v>
      </c>
      <c r="B14" s="614" t="s">
        <v>53</v>
      </c>
      <c r="C14" s="7"/>
      <c r="D14" s="7"/>
      <c r="E14" s="7"/>
      <c r="F14" s="7"/>
      <c r="G14" s="7"/>
      <c r="H14" s="7"/>
    </row>
    <row r="15" spans="1:8">
      <c r="A15" s="614" t="s">
        <v>54</v>
      </c>
      <c r="B15" s="614" t="s">
        <v>55</v>
      </c>
      <c r="C15" s="7"/>
      <c r="D15" s="7"/>
      <c r="E15" s="7"/>
      <c r="F15" s="7"/>
      <c r="G15" s="7"/>
      <c r="H15" s="7"/>
    </row>
    <row r="16" spans="1:8" s="5" customFormat="1">
      <c r="A16" s="614" t="s">
        <v>1455</v>
      </c>
      <c r="B16" s="614" t="s">
        <v>979</v>
      </c>
      <c r="C16" s="7"/>
      <c r="D16" s="7"/>
      <c r="E16" s="7"/>
      <c r="F16" s="7"/>
      <c r="G16" s="7"/>
      <c r="H16" s="7"/>
    </row>
    <row r="17" spans="1:8">
      <c r="A17" s="614"/>
      <c r="B17" s="614"/>
      <c r="C17" s="7"/>
      <c r="D17" s="7"/>
      <c r="E17" s="7"/>
      <c r="F17" s="7"/>
      <c r="G17" s="7"/>
      <c r="H17" s="7"/>
    </row>
    <row r="18" spans="1:8">
      <c r="A18" s="8" t="s">
        <v>56</v>
      </c>
      <c r="B18" s="614"/>
      <c r="C18" s="7"/>
      <c r="D18" s="7"/>
      <c r="E18" s="7"/>
      <c r="F18" s="7"/>
      <c r="G18" s="7"/>
      <c r="H18" s="7"/>
    </row>
    <row r="19" spans="1:8">
      <c r="A19" s="614" t="s">
        <v>1426</v>
      </c>
      <c r="B19" s="614" t="s">
        <v>57</v>
      </c>
      <c r="C19" s="7"/>
      <c r="D19" s="7"/>
      <c r="E19" s="7"/>
      <c r="F19" s="7"/>
      <c r="G19" s="7"/>
      <c r="H19" s="7"/>
    </row>
    <row r="20" spans="1:8">
      <c r="A20" s="614" t="s">
        <v>58</v>
      </c>
      <c r="B20" s="614" t="s">
        <v>59</v>
      </c>
      <c r="C20" s="7"/>
      <c r="D20" s="7"/>
      <c r="E20" s="7"/>
      <c r="F20" s="7"/>
      <c r="G20" s="7"/>
      <c r="H20" s="7"/>
    </row>
    <row r="21" spans="1:8">
      <c r="A21" s="614"/>
      <c r="B21" s="614"/>
      <c r="C21" s="7"/>
      <c r="D21" s="7"/>
      <c r="E21" s="7"/>
      <c r="F21" s="7"/>
      <c r="G21" s="7"/>
      <c r="H21" s="7"/>
    </row>
    <row r="22" spans="1:8">
      <c r="A22" s="8" t="s">
        <v>60</v>
      </c>
      <c r="B22" s="614"/>
      <c r="C22" s="7"/>
      <c r="D22" s="7"/>
      <c r="E22" s="7"/>
      <c r="F22" s="7"/>
      <c r="G22" s="7"/>
      <c r="H22" s="7"/>
    </row>
    <row r="23" spans="1:8">
      <c r="A23" s="614" t="s">
        <v>61</v>
      </c>
      <c r="B23" s="614" t="s">
        <v>62</v>
      </c>
      <c r="C23" s="7"/>
      <c r="D23" s="7"/>
      <c r="E23" s="7"/>
      <c r="F23" s="7"/>
      <c r="G23" s="7"/>
      <c r="H23" s="7"/>
    </row>
    <row r="24" spans="1:8">
      <c r="A24" s="614" t="s">
        <v>63</v>
      </c>
      <c r="B24" s="614" t="s">
        <v>64</v>
      </c>
      <c r="C24" s="7"/>
      <c r="D24" s="7"/>
      <c r="E24" s="7"/>
      <c r="F24" s="7"/>
      <c r="G24" s="7"/>
      <c r="H24" s="7"/>
    </row>
    <row r="25" spans="1:8">
      <c r="A25" s="614" t="s">
        <v>65</v>
      </c>
      <c r="B25" s="614" t="s">
        <v>66</v>
      </c>
      <c r="C25" s="7"/>
      <c r="D25" s="7"/>
      <c r="E25" s="7"/>
      <c r="F25" s="7"/>
      <c r="G25" s="7"/>
      <c r="H25" s="7"/>
    </row>
    <row r="26" spans="1:8">
      <c r="A26" s="614"/>
      <c r="B26" s="614"/>
      <c r="C26" s="7"/>
      <c r="D26" s="7"/>
      <c r="E26" s="7"/>
      <c r="F26" s="7"/>
      <c r="G26" s="7"/>
      <c r="H26" s="7"/>
    </row>
    <row r="27" spans="1:8">
      <c r="A27" s="8" t="s">
        <v>516</v>
      </c>
      <c r="B27" s="614"/>
      <c r="C27" s="7"/>
      <c r="D27" s="7"/>
      <c r="E27" s="7"/>
      <c r="F27" s="7"/>
      <c r="G27" s="7"/>
      <c r="H27" s="7"/>
    </row>
    <row r="28" spans="1:8">
      <c r="A28" s="614" t="s">
        <v>1337</v>
      </c>
      <c r="B28" s="614" t="s">
        <v>67</v>
      </c>
      <c r="C28" s="7"/>
      <c r="D28" s="7"/>
      <c r="E28" s="7"/>
      <c r="F28" s="7"/>
      <c r="G28" s="7"/>
      <c r="H28" s="7"/>
    </row>
    <row r="29" spans="1:8">
      <c r="A29" s="614" t="s">
        <v>1338</v>
      </c>
      <c r="B29" s="614" t="s">
        <v>68</v>
      </c>
      <c r="C29" s="7"/>
      <c r="D29" s="7"/>
      <c r="E29" s="7"/>
      <c r="F29" s="7"/>
      <c r="G29" s="7"/>
      <c r="H29" s="7"/>
    </row>
    <row r="30" spans="1:8">
      <c r="A30" s="614" t="s">
        <v>1339</v>
      </c>
      <c r="B30" s="614" t="s">
        <v>69</v>
      </c>
      <c r="C30" s="7"/>
      <c r="D30" s="7"/>
      <c r="E30" s="7"/>
      <c r="F30" s="7"/>
      <c r="G30" s="7"/>
      <c r="H30" s="7"/>
    </row>
    <row r="31" spans="1:8">
      <c r="A31" s="614" t="s">
        <v>1436</v>
      </c>
      <c r="B31" s="614" t="s">
        <v>70</v>
      </c>
      <c r="C31" s="7"/>
      <c r="D31" s="7"/>
      <c r="E31" s="7"/>
      <c r="F31" s="7"/>
      <c r="G31" s="7"/>
      <c r="H31" s="7"/>
    </row>
    <row r="32" spans="1:8">
      <c r="A32" s="614" t="s">
        <v>1340</v>
      </c>
      <c r="B32" s="614" t="s">
        <v>71</v>
      </c>
      <c r="C32" s="7"/>
      <c r="D32" s="7"/>
      <c r="E32" s="7"/>
      <c r="F32" s="7"/>
      <c r="G32" s="7"/>
      <c r="H32" s="7"/>
    </row>
    <row r="33" spans="1:8">
      <c r="A33" s="614" t="s">
        <v>1427</v>
      </c>
      <c r="B33" s="614" t="s">
        <v>72</v>
      </c>
      <c r="C33" s="7"/>
      <c r="D33" s="7"/>
      <c r="E33" s="7"/>
      <c r="F33" s="7"/>
      <c r="G33" s="7"/>
      <c r="H33" s="7"/>
    </row>
    <row r="34" spans="1:8">
      <c r="A34" s="614" t="s">
        <v>1341</v>
      </c>
      <c r="B34" s="614" t="s">
        <v>73</v>
      </c>
      <c r="C34" s="7"/>
      <c r="D34" s="7"/>
      <c r="E34" s="7"/>
      <c r="F34" s="7"/>
      <c r="G34" s="7"/>
      <c r="H34" s="7"/>
    </row>
    <row r="35" spans="1:8">
      <c r="A35" s="614" t="s">
        <v>1428</v>
      </c>
      <c r="B35" s="614" t="s">
        <v>74</v>
      </c>
      <c r="C35" s="7"/>
      <c r="D35" s="7"/>
      <c r="E35" s="7"/>
      <c r="F35" s="7"/>
      <c r="G35" s="7"/>
      <c r="H35" s="7"/>
    </row>
    <row r="36" spans="1:8">
      <c r="A36" s="614" t="s">
        <v>1429</v>
      </c>
      <c r="B36" s="614" t="s">
        <v>75</v>
      </c>
      <c r="C36" s="7"/>
      <c r="D36" s="7"/>
      <c r="E36" s="7"/>
      <c r="F36" s="7"/>
      <c r="G36" s="7"/>
      <c r="H36" s="7"/>
    </row>
    <row r="37" spans="1:8">
      <c r="A37" s="614" t="s">
        <v>1430</v>
      </c>
      <c r="B37" s="614" t="s">
        <v>76</v>
      </c>
      <c r="C37" s="7"/>
      <c r="D37" s="7"/>
      <c r="E37" s="7"/>
      <c r="F37" s="7"/>
      <c r="G37" s="7"/>
      <c r="H37" s="7"/>
    </row>
    <row r="38" spans="1:8">
      <c r="A38" s="614" t="s">
        <v>1351</v>
      </c>
      <c r="B38" s="614" t="s">
        <v>77</v>
      </c>
      <c r="C38" s="7"/>
      <c r="D38" s="7"/>
      <c r="E38" s="7"/>
      <c r="F38" s="7"/>
      <c r="G38" s="7"/>
      <c r="H38" s="7"/>
    </row>
    <row r="39" spans="1:8">
      <c r="A39" s="614" t="s">
        <v>1349</v>
      </c>
      <c r="B39" s="614" t="s">
        <v>78</v>
      </c>
      <c r="C39" s="7"/>
      <c r="D39" s="7"/>
      <c r="E39" s="7"/>
      <c r="F39" s="7"/>
      <c r="G39" s="7"/>
      <c r="H39" s="7"/>
    </row>
    <row r="40" spans="1:8">
      <c r="A40" s="614" t="s">
        <v>1342</v>
      </c>
      <c r="B40" s="614" t="s">
        <v>79</v>
      </c>
      <c r="C40" s="7"/>
      <c r="D40" s="7"/>
      <c r="E40" s="7"/>
      <c r="F40" s="7"/>
      <c r="G40" s="7"/>
      <c r="H40" s="7"/>
    </row>
    <row r="41" spans="1:8">
      <c r="A41" s="614" t="s">
        <v>1347</v>
      </c>
      <c r="B41" s="614" t="s">
        <v>80</v>
      </c>
      <c r="C41" s="7"/>
      <c r="D41" s="7"/>
      <c r="E41" s="7"/>
      <c r="F41" s="7"/>
      <c r="G41" s="7"/>
      <c r="H41" s="7"/>
    </row>
    <row r="42" spans="1:8">
      <c r="A42" s="614" t="s">
        <v>1350</v>
      </c>
      <c r="B42" s="614" t="s">
        <v>81</v>
      </c>
      <c r="C42" s="7"/>
      <c r="D42" s="7"/>
      <c r="E42" s="7"/>
      <c r="F42" s="7"/>
      <c r="G42" s="7"/>
      <c r="H42" s="7"/>
    </row>
    <row r="43" spans="1:8">
      <c r="A43" s="614" t="s">
        <v>1348</v>
      </c>
      <c r="B43" s="614" t="s">
        <v>82</v>
      </c>
      <c r="C43" s="7"/>
      <c r="D43" s="7"/>
      <c r="E43" s="7"/>
      <c r="F43" s="7"/>
      <c r="G43" s="7"/>
      <c r="H43" s="7"/>
    </row>
    <row r="44" spans="1:8">
      <c r="A44" s="614" t="s">
        <v>1353</v>
      </c>
      <c r="B44" s="614" t="s">
        <v>83</v>
      </c>
      <c r="C44" s="7"/>
      <c r="D44" s="7"/>
      <c r="E44" s="7"/>
      <c r="F44" s="7"/>
      <c r="G44" s="7"/>
      <c r="H44" s="7"/>
    </row>
    <row r="45" spans="1:8">
      <c r="A45" s="614" t="s">
        <v>1352</v>
      </c>
      <c r="B45" s="614" t="s">
        <v>84</v>
      </c>
      <c r="C45" s="7"/>
      <c r="D45" s="7"/>
      <c r="E45" s="7"/>
      <c r="F45" s="7"/>
      <c r="G45" s="7"/>
      <c r="H45" s="7"/>
    </row>
    <row r="46" spans="1:8">
      <c r="A46" s="614" t="s">
        <v>85</v>
      </c>
      <c r="B46" s="614" t="s">
        <v>86</v>
      </c>
      <c r="C46" s="7"/>
      <c r="D46" s="7"/>
      <c r="E46" s="7"/>
      <c r="F46" s="7"/>
      <c r="G46" s="7"/>
      <c r="H46" s="7"/>
    </row>
    <row r="47" spans="1:8">
      <c r="A47" s="614" t="s">
        <v>1343</v>
      </c>
      <c r="B47" s="614" t="s">
        <v>87</v>
      </c>
      <c r="C47" s="7"/>
      <c r="D47" s="7"/>
      <c r="E47" s="7"/>
      <c r="F47" s="7"/>
      <c r="G47" s="7"/>
      <c r="H47" s="7"/>
    </row>
    <row r="48" spans="1:8">
      <c r="A48" s="614" t="s">
        <v>1345</v>
      </c>
      <c r="B48" s="614" t="s">
        <v>88</v>
      </c>
      <c r="C48" s="7"/>
      <c r="D48" s="7"/>
      <c r="E48" s="7"/>
      <c r="F48" s="7"/>
      <c r="G48" s="7"/>
      <c r="H48" s="7"/>
    </row>
    <row r="49" spans="1:8">
      <c r="A49" s="614" t="s">
        <v>1346</v>
      </c>
      <c r="B49" s="614" t="s">
        <v>89</v>
      </c>
      <c r="C49" s="7"/>
      <c r="D49" s="7"/>
      <c r="E49" s="7"/>
      <c r="F49" s="7"/>
      <c r="G49" s="7"/>
      <c r="H49" s="7"/>
    </row>
    <row r="50" spans="1:8">
      <c r="A50" s="614" t="s">
        <v>1354</v>
      </c>
      <c r="B50" s="614" t="s">
        <v>90</v>
      </c>
      <c r="C50" s="7"/>
      <c r="D50" s="7"/>
      <c r="E50" s="7"/>
      <c r="F50" s="7"/>
      <c r="G50" s="7"/>
      <c r="H50" s="7"/>
    </row>
    <row r="51" spans="1:8">
      <c r="A51" s="614" t="s">
        <v>1355</v>
      </c>
      <c r="B51" s="614" t="s">
        <v>91</v>
      </c>
      <c r="C51" s="7"/>
      <c r="D51" s="7"/>
      <c r="E51" s="7"/>
      <c r="F51" s="7"/>
      <c r="G51" s="7"/>
      <c r="H51" s="7"/>
    </row>
    <row r="52" spans="1:8">
      <c r="A52" s="614" t="s">
        <v>1356</v>
      </c>
      <c r="B52" s="614" t="s">
        <v>92</v>
      </c>
      <c r="C52" s="7"/>
      <c r="D52" s="7"/>
      <c r="E52" s="7"/>
      <c r="F52" s="7"/>
      <c r="G52" s="7"/>
      <c r="H52" s="7"/>
    </row>
    <row r="53" spans="1:8">
      <c r="A53" s="614" t="s">
        <v>1357</v>
      </c>
      <c r="B53" s="614" t="s">
        <v>93</v>
      </c>
      <c r="C53" s="7"/>
      <c r="D53" s="7"/>
      <c r="E53" s="7"/>
      <c r="F53" s="7"/>
      <c r="G53" s="7"/>
      <c r="H53" s="7"/>
    </row>
    <row r="54" spans="1:8">
      <c r="A54" s="614" t="s">
        <v>1358</v>
      </c>
      <c r="B54" s="614" t="s">
        <v>94</v>
      </c>
      <c r="C54" s="7"/>
      <c r="D54" s="7"/>
      <c r="E54" s="7"/>
      <c r="F54" s="7"/>
      <c r="G54" s="7"/>
      <c r="H54" s="7"/>
    </row>
    <row r="55" spans="1:8">
      <c r="A55" s="614" t="s">
        <v>1359</v>
      </c>
      <c r="B55" s="614" t="s">
        <v>95</v>
      </c>
      <c r="C55" s="7"/>
      <c r="D55" s="7"/>
      <c r="E55" s="7"/>
      <c r="F55" s="7"/>
      <c r="G55" s="7"/>
      <c r="H55" s="7"/>
    </row>
    <row r="56" spans="1:8">
      <c r="A56" s="614" t="s">
        <v>1296</v>
      </c>
      <c r="B56" s="614" t="s">
        <v>96</v>
      </c>
      <c r="C56" s="7"/>
      <c r="D56" s="7"/>
      <c r="E56" s="7"/>
      <c r="F56" s="7"/>
      <c r="G56" s="7"/>
      <c r="H56" s="7"/>
    </row>
    <row r="57" spans="1:8">
      <c r="A57" s="614" t="s">
        <v>1432</v>
      </c>
      <c r="B57" s="614" t="s">
        <v>97</v>
      </c>
      <c r="C57" s="7"/>
      <c r="D57" s="7"/>
      <c r="E57" s="7"/>
      <c r="F57" s="7"/>
      <c r="G57" s="7"/>
      <c r="H57" s="7"/>
    </row>
    <row r="58" spans="1:8" s="5" customFormat="1">
      <c r="A58" s="614" t="s">
        <v>1278</v>
      </c>
      <c r="B58" s="614" t="s">
        <v>517</v>
      </c>
      <c r="C58" s="7"/>
      <c r="D58" s="7"/>
      <c r="E58" s="7"/>
      <c r="F58" s="7"/>
      <c r="G58" s="7"/>
      <c r="H58" s="7"/>
    </row>
    <row r="59" spans="1:8" s="5" customFormat="1">
      <c r="A59" s="614" t="s">
        <v>1298</v>
      </c>
      <c r="B59" s="614" t="s">
        <v>1295</v>
      </c>
      <c r="C59" s="7"/>
      <c r="D59" s="7"/>
      <c r="E59" s="7"/>
      <c r="F59" s="7"/>
      <c r="G59" s="7"/>
      <c r="H59" s="7"/>
    </row>
    <row r="60" spans="1:8" s="5" customFormat="1">
      <c r="A60" s="614" t="s">
        <v>1433</v>
      </c>
      <c r="B60" s="614" t="s">
        <v>1306</v>
      </c>
      <c r="C60" s="7"/>
      <c r="D60" s="7"/>
      <c r="E60" s="7"/>
      <c r="F60" s="7"/>
      <c r="G60" s="7"/>
      <c r="H60" s="7"/>
    </row>
    <row r="61" spans="1:8" s="5" customFormat="1">
      <c r="A61" s="614" t="s">
        <v>1434</v>
      </c>
      <c r="B61" s="614" t="s">
        <v>1307</v>
      </c>
      <c r="C61" s="7"/>
      <c r="D61" s="7"/>
      <c r="E61" s="7"/>
      <c r="F61" s="7"/>
      <c r="G61" s="7"/>
      <c r="H61" s="7"/>
    </row>
    <row r="62" spans="1:8" s="676" customFormat="1">
      <c r="A62" s="614" t="s">
        <v>1344</v>
      </c>
      <c r="B62" s="614" t="s">
        <v>1318</v>
      </c>
      <c r="C62" s="7"/>
      <c r="D62" s="7"/>
      <c r="E62" s="7"/>
      <c r="F62" s="7"/>
      <c r="G62" s="7"/>
      <c r="H62" s="7"/>
    </row>
    <row r="63" spans="1:8" s="676" customFormat="1">
      <c r="A63" s="614" t="s">
        <v>1435</v>
      </c>
      <c r="B63" s="614" t="s">
        <v>1317</v>
      </c>
      <c r="C63" s="7"/>
      <c r="D63" s="7"/>
      <c r="E63" s="7"/>
      <c r="F63" s="7"/>
      <c r="G63" s="7"/>
      <c r="H63" s="7"/>
    </row>
    <row r="64" spans="1:8" s="690" customFormat="1">
      <c r="A64" s="614" t="s">
        <v>1441</v>
      </c>
      <c r="B64" s="614" t="s">
        <v>1440</v>
      </c>
      <c r="C64" s="7"/>
      <c r="D64" s="7"/>
      <c r="E64" s="7"/>
      <c r="F64" s="7"/>
      <c r="G64" s="7"/>
      <c r="H64" s="7"/>
    </row>
    <row r="65" spans="1:8" s="694" customFormat="1">
      <c r="A65" s="614" t="s">
        <v>1588</v>
      </c>
      <c r="B65" s="614" t="s">
        <v>1479</v>
      </c>
      <c r="C65" s="7"/>
      <c r="D65" s="7"/>
      <c r="E65" s="7"/>
      <c r="F65" s="7"/>
      <c r="G65" s="7"/>
      <c r="H65" s="7"/>
    </row>
    <row r="66" spans="1:8" s="694" customFormat="1">
      <c r="A66" s="614" t="s">
        <v>1589</v>
      </c>
      <c r="B66" s="614" t="s">
        <v>1478</v>
      </c>
      <c r="C66" s="7"/>
      <c r="D66" s="7"/>
      <c r="E66" s="7"/>
      <c r="F66" s="7"/>
      <c r="G66" s="7"/>
      <c r="H66" s="7"/>
    </row>
    <row r="67" spans="1:8" s="694" customFormat="1">
      <c r="A67" s="614" t="s">
        <v>1590</v>
      </c>
      <c r="B67" s="614" t="s">
        <v>1477</v>
      </c>
      <c r="C67" s="7"/>
      <c r="D67" s="7"/>
      <c r="E67" s="7"/>
      <c r="F67" s="7"/>
      <c r="G67" s="7"/>
      <c r="H67" s="7"/>
    </row>
    <row r="68" spans="1:8">
      <c r="A68" s="614"/>
      <c r="B68" s="614"/>
      <c r="C68" s="7"/>
      <c r="D68" s="7"/>
      <c r="E68" s="7"/>
      <c r="F68" s="7"/>
      <c r="G68" s="7"/>
      <c r="H68" s="7"/>
    </row>
    <row r="69" spans="1:8">
      <c r="A69" s="8" t="s">
        <v>98</v>
      </c>
      <c r="B69" s="614"/>
      <c r="C69" s="7"/>
      <c r="D69" s="7"/>
      <c r="E69" s="7"/>
      <c r="F69" s="7"/>
      <c r="G69" s="7"/>
      <c r="H69" s="7"/>
    </row>
    <row r="70" spans="1:8">
      <c r="A70" s="614" t="s">
        <v>99</v>
      </c>
      <c r="B70" s="614" t="s">
        <v>100</v>
      </c>
      <c r="C70" s="7"/>
      <c r="D70" s="7"/>
      <c r="E70" s="7"/>
      <c r="F70" s="7"/>
      <c r="G70" s="7"/>
      <c r="H70" s="7"/>
    </row>
    <row r="71" spans="1:8">
      <c r="A71" s="614" t="s">
        <v>101</v>
      </c>
      <c r="B71" s="614" t="s">
        <v>102</v>
      </c>
      <c r="C71" s="7"/>
      <c r="D71" s="7"/>
      <c r="E71" s="7"/>
      <c r="F71" s="7"/>
      <c r="G71" s="7"/>
      <c r="H71" s="7"/>
    </row>
    <row r="72" spans="1:8">
      <c r="A72" s="614" t="s">
        <v>1431</v>
      </c>
      <c r="B72" s="614" t="s">
        <v>103</v>
      </c>
      <c r="C72" s="7"/>
      <c r="D72" s="7"/>
      <c r="E72" s="7"/>
      <c r="F72" s="7"/>
      <c r="G72" s="7"/>
      <c r="H72" s="7"/>
    </row>
    <row r="73" spans="1:8">
      <c r="A73" s="614" t="s">
        <v>104</v>
      </c>
      <c r="B73" s="614" t="s">
        <v>105</v>
      </c>
      <c r="C73" s="7"/>
      <c r="D73" s="7"/>
      <c r="E73" s="7"/>
      <c r="F73" s="7"/>
      <c r="G73" s="7"/>
      <c r="H73" s="7"/>
    </row>
    <row r="74" spans="1:8">
      <c r="A74" s="614" t="s">
        <v>106</v>
      </c>
      <c r="B74" s="614" t="s">
        <v>107</v>
      </c>
      <c r="C74" s="7"/>
      <c r="D74" s="7"/>
      <c r="E74" s="7"/>
      <c r="F74" s="7"/>
      <c r="G74" s="7"/>
      <c r="H74" s="7"/>
    </row>
    <row r="75" spans="1:8">
      <c r="A75" s="614" t="s">
        <v>108</v>
      </c>
      <c r="B75" s="614" t="s">
        <v>109</v>
      </c>
      <c r="C75" s="7"/>
      <c r="D75" s="7"/>
      <c r="E75" s="7"/>
      <c r="F75" s="7"/>
      <c r="G75" s="7"/>
      <c r="H75" s="7"/>
    </row>
    <row r="76" spans="1:8">
      <c r="A76" s="614" t="s">
        <v>110</v>
      </c>
      <c r="B76" s="615" t="s">
        <v>111</v>
      </c>
      <c r="C76" s="7"/>
      <c r="D76" s="7"/>
      <c r="E76" s="7"/>
      <c r="F76" s="7"/>
      <c r="G76" s="7"/>
      <c r="H76" s="7"/>
    </row>
    <row r="77" spans="1:8">
      <c r="A77" s="614" t="s">
        <v>112</v>
      </c>
      <c r="B77" s="615" t="s">
        <v>113</v>
      </c>
      <c r="C77" s="7"/>
      <c r="D77" s="7"/>
      <c r="E77" s="7"/>
      <c r="F77" s="7"/>
      <c r="G77" s="7"/>
      <c r="H77" s="7"/>
    </row>
    <row r="78" spans="1:8" s="5" customFormat="1">
      <c r="A78" s="614" t="s">
        <v>1277</v>
      </c>
      <c r="B78" s="615" t="s">
        <v>510</v>
      </c>
      <c r="C78" s="7"/>
      <c r="D78" s="7"/>
      <c r="E78" s="7"/>
      <c r="F78" s="7"/>
      <c r="G78" s="7"/>
      <c r="H78" s="7"/>
    </row>
    <row r="79" spans="1:8">
      <c r="A79" s="614"/>
      <c r="B79" s="614"/>
      <c r="C79" s="7"/>
      <c r="D79" s="7"/>
      <c r="E79" s="7"/>
      <c r="F79" s="7"/>
      <c r="G79" s="7"/>
      <c r="H79" s="7"/>
    </row>
    <row r="80" spans="1:8">
      <c r="A80" s="8" t="s">
        <v>114</v>
      </c>
      <c r="B80" s="614"/>
      <c r="C80" s="7"/>
      <c r="D80" s="7"/>
      <c r="E80" s="7"/>
      <c r="F80" s="7"/>
      <c r="G80" s="7"/>
      <c r="H80" s="7"/>
    </row>
    <row r="81" spans="1:8">
      <c r="A81" s="614" t="s">
        <v>115</v>
      </c>
      <c r="B81" s="614" t="s">
        <v>116</v>
      </c>
      <c r="C81" s="7"/>
      <c r="D81" s="7"/>
      <c r="E81" s="7"/>
      <c r="F81" s="7"/>
      <c r="G81" s="7"/>
      <c r="H81" s="7"/>
    </row>
    <row r="82" spans="1:8">
      <c r="A82" s="614"/>
      <c r="B82" s="614"/>
      <c r="C82" s="7"/>
      <c r="D82" s="7"/>
      <c r="E82" s="7"/>
      <c r="F82" s="7"/>
      <c r="G82" s="7"/>
      <c r="H82" s="7"/>
    </row>
    <row r="83" spans="1:8">
      <c r="A83" s="8" t="s">
        <v>117</v>
      </c>
      <c r="B83" s="614"/>
      <c r="C83" s="7"/>
      <c r="D83" s="7"/>
      <c r="E83" s="7"/>
      <c r="F83" s="7"/>
      <c r="G83" s="7"/>
      <c r="H83" s="7"/>
    </row>
    <row r="84" spans="1:8">
      <c r="A84" s="614" t="s">
        <v>118</v>
      </c>
      <c r="B84" s="614" t="s">
        <v>119</v>
      </c>
      <c r="C84" s="7"/>
      <c r="D84" s="7"/>
      <c r="E84" s="7"/>
      <c r="F84" s="7"/>
      <c r="G84" s="7"/>
      <c r="H84" s="7"/>
    </row>
    <row r="85" spans="1:8">
      <c r="A85" s="614"/>
      <c r="B85" s="614"/>
      <c r="C85" s="7"/>
      <c r="D85" s="7"/>
      <c r="E85" s="7"/>
      <c r="F85" s="7"/>
      <c r="G85" s="7"/>
      <c r="H85" s="7"/>
    </row>
    <row r="86" spans="1:8">
      <c r="A86" s="8" t="s">
        <v>120</v>
      </c>
      <c r="B86" s="614"/>
      <c r="C86" s="7"/>
      <c r="D86" s="7"/>
      <c r="E86" s="7"/>
      <c r="F86" s="7"/>
      <c r="G86" s="7"/>
      <c r="H86" s="7"/>
    </row>
    <row r="87" spans="1:8">
      <c r="A87" s="8" t="s">
        <v>23</v>
      </c>
      <c r="B87" s="614"/>
      <c r="C87" s="7"/>
      <c r="D87" s="7"/>
      <c r="E87" s="7"/>
      <c r="F87" s="7"/>
      <c r="G87" s="7"/>
      <c r="H87" s="7"/>
    </row>
    <row r="88" spans="1:8">
      <c r="A88" s="614" t="s">
        <v>125</v>
      </c>
      <c r="B88" s="614" t="s">
        <v>126</v>
      </c>
      <c r="C88" s="7"/>
      <c r="D88" s="7"/>
      <c r="E88" s="7"/>
      <c r="F88" s="7"/>
      <c r="G88" s="7"/>
      <c r="H88" s="7"/>
    </row>
    <row r="89" spans="1:8">
      <c r="A89" s="614" t="s">
        <v>127</v>
      </c>
      <c r="B89" s="614" t="s">
        <v>128</v>
      </c>
      <c r="C89" s="7"/>
      <c r="D89" s="7"/>
      <c r="E89" s="7"/>
      <c r="F89" s="7"/>
      <c r="G89" s="7"/>
      <c r="H89" s="7"/>
    </row>
    <row r="90" spans="1:8">
      <c r="A90" s="614" t="s">
        <v>129</v>
      </c>
      <c r="B90" s="614" t="s">
        <v>130</v>
      </c>
      <c r="C90" s="7"/>
      <c r="D90" s="7"/>
      <c r="E90" s="7"/>
      <c r="F90" s="7"/>
      <c r="G90" s="7"/>
      <c r="H90" s="7"/>
    </row>
    <row r="91" spans="1:8" s="5" customFormat="1">
      <c r="A91" s="614"/>
      <c r="B91" s="614"/>
      <c r="C91" s="7"/>
      <c r="D91" s="7"/>
      <c r="E91" s="7"/>
      <c r="F91" s="7"/>
      <c r="G91" s="7"/>
      <c r="H91" s="7"/>
    </row>
    <row r="92" spans="1:8">
      <c r="A92" s="8" t="s">
        <v>24</v>
      </c>
      <c r="B92" s="614"/>
      <c r="C92" s="7"/>
      <c r="D92" s="7"/>
      <c r="E92" s="7"/>
      <c r="F92" s="7"/>
      <c r="G92" s="7"/>
      <c r="H92" s="7"/>
    </row>
    <row r="93" spans="1:8">
      <c r="A93" s="614" t="s">
        <v>121</v>
      </c>
      <c r="B93" s="614" t="s">
        <v>122</v>
      </c>
      <c r="C93" s="7"/>
      <c r="D93" s="7"/>
      <c r="E93" s="7"/>
      <c r="F93" s="7"/>
      <c r="G93" s="7"/>
      <c r="H93" s="7"/>
    </row>
    <row r="94" spans="1:8">
      <c r="A94" s="614" t="s">
        <v>123</v>
      </c>
      <c r="B94" s="614" t="s">
        <v>124</v>
      </c>
      <c r="C94" s="7"/>
      <c r="D94" s="7"/>
      <c r="E94" s="7"/>
      <c r="F94" s="7"/>
      <c r="G94" s="7"/>
      <c r="H94" s="7"/>
    </row>
    <row r="95" spans="1:8" s="5" customFormat="1">
      <c r="A95" s="614" t="s">
        <v>1275</v>
      </c>
      <c r="B95" s="614" t="s">
        <v>472</v>
      </c>
      <c r="C95" s="7"/>
      <c r="D95" s="7"/>
      <c r="E95" s="7"/>
      <c r="F95" s="7"/>
      <c r="G95" s="7"/>
      <c r="H95" s="7"/>
    </row>
    <row r="96" spans="1:8">
      <c r="A96" s="614"/>
      <c r="B96" s="614"/>
      <c r="C96" s="7"/>
      <c r="D96" s="7"/>
      <c r="E96" s="7"/>
      <c r="F96" s="7"/>
      <c r="G96" s="7"/>
      <c r="H96" s="7"/>
    </row>
    <row r="97" spans="1:8">
      <c r="A97" s="8" t="s">
        <v>131</v>
      </c>
      <c r="B97" s="614"/>
      <c r="C97" s="7"/>
      <c r="D97" s="7"/>
      <c r="E97" s="7"/>
      <c r="F97" s="7"/>
      <c r="G97" s="7"/>
      <c r="H97" s="7"/>
    </row>
    <row r="98" spans="1:8">
      <c r="A98" s="614" t="s">
        <v>1360</v>
      </c>
      <c r="B98" s="614" t="s">
        <v>461</v>
      </c>
      <c r="C98" s="7"/>
      <c r="D98" s="7"/>
      <c r="E98" s="7"/>
      <c r="F98" s="7"/>
      <c r="G98" s="7"/>
      <c r="H98" s="7"/>
    </row>
    <row r="99" spans="1:8" s="5" customFormat="1" ht="29.25">
      <c r="A99" s="616" t="s">
        <v>513</v>
      </c>
      <c r="B99" s="614" t="s">
        <v>512</v>
      </c>
      <c r="C99" s="7"/>
      <c r="D99" s="7"/>
      <c r="E99" s="7"/>
      <c r="F99" s="7"/>
      <c r="G99" s="7"/>
      <c r="H99" s="7"/>
    </row>
    <row r="100" spans="1:8">
      <c r="A100" s="614"/>
      <c r="B100" s="614"/>
      <c r="C100" s="7"/>
      <c r="D100" s="7"/>
      <c r="E100" s="7"/>
      <c r="F100" s="7"/>
      <c r="G100" s="7"/>
      <c r="H100" s="7"/>
    </row>
    <row r="101" spans="1:8">
      <c r="A101" s="8" t="s">
        <v>26</v>
      </c>
      <c r="B101" s="614"/>
      <c r="C101" s="7"/>
      <c r="D101" s="7"/>
      <c r="E101" s="7"/>
      <c r="F101" s="7"/>
      <c r="G101" s="7"/>
      <c r="H101" s="7"/>
    </row>
    <row r="102" spans="1:8">
      <c r="A102" s="614" t="s">
        <v>514</v>
      </c>
      <c r="B102" s="614" t="s">
        <v>462</v>
      </c>
      <c r="C102" s="7"/>
      <c r="D102" s="7"/>
      <c r="E102" s="7"/>
      <c r="F102" s="7"/>
      <c r="G102" s="7"/>
      <c r="H102" s="7"/>
    </row>
    <row r="103" spans="1:8">
      <c r="A103" s="614" t="s">
        <v>515</v>
      </c>
      <c r="B103" s="614" t="s">
        <v>463</v>
      </c>
      <c r="C103" s="7"/>
      <c r="D103" s="7"/>
      <c r="E103" s="7"/>
      <c r="F103" s="7"/>
      <c r="G103" s="7"/>
      <c r="H103" s="7"/>
    </row>
    <row r="104" spans="1:8">
      <c r="A104" s="614"/>
      <c r="B104" s="614"/>
      <c r="C104" s="7"/>
      <c r="D104" s="7"/>
      <c r="E104" s="7"/>
      <c r="F104" s="7"/>
      <c r="G104" s="7"/>
      <c r="H104" s="7"/>
    </row>
    <row r="105" spans="1:8">
      <c r="A105" s="8" t="s">
        <v>494</v>
      </c>
      <c r="B105" s="614"/>
      <c r="C105" s="7"/>
      <c r="D105" s="7"/>
      <c r="E105" s="7"/>
      <c r="F105" s="7"/>
      <c r="G105" s="7"/>
      <c r="H105" s="7"/>
    </row>
    <row r="106" spans="1:8">
      <c r="A106" s="614" t="s">
        <v>132</v>
      </c>
      <c r="B106" s="614" t="s">
        <v>133</v>
      </c>
      <c r="C106" s="7"/>
      <c r="D106" s="7"/>
      <c r="E106" s="7"/>
      <c r="F106" s="7"/>
      <c r="G106" s="7"/>
      <c r="H106" s="7"/>
    </row>
    <row r="107" spans="1:8">
      <c r="A107" s="614"/>
      <c r="B107" s="614"/>
      <c r="C107" s="7"/>
      <c r="D107" s="7"/>
      <c r="E107" s="7"/>
      <c r="F107" s="7"/>
      <c r="G107" s="7"/>
      <c r="H107" s="7"/>
    </row>
    <row r="108" spans="1:8">
      <c r="A108" s="8" t="s">
        <v>134</v>
      </c>
      <c r="B108" s="614"/>
      <c r="C108" s="7"/>
      <c r="D108" s="7"/>
      <c r="E108" s="7"/>
      <c r="F108" s="7"/>
      <c r="G108" s="7"/>
      <c r="H108" s="7"/>
    </row>
    <row r="109" spans="1:8">
      <c r="A109" s="614" t="s">
        <v>1273</v>
      </c>
      <c r="B109" s="614" t="s">
        <v>465</v>
      </c>
      <c r="C109" s="7"/>
      <c r="D109" s="7"/>
      <c r="E109" s="7"/>
      <c r="F109" s="7"/>
      <c r="G109" s="7"/>
      <c r="H109" s="7"/>
    </row>
    <row r="110" spans="1:8">
      <c r="A110" s="614" t="s">
        <v>495</v>
      </c>
      <c r="B110" s="614" t="s">
        <v>464</v>
      </c>
      <c r="C110" s="7"/>
      <c r="D110" s="7"/>
      <c r="E110" s="7"/>
      <c r="F110" s="7"/>
      <c r="G110" s="7"/>
      <c r="H110" s="7"/>
    </row>
    <row r="111" spans="1:8">
      <c r="A111" s="614"/>
      <c r="B111" s="614"/>
      <c r="C111" s="7"/>
      <c r="D111" s="7"/>
      <c r="E111" s="7"/>
      <c r="F111" s="7"/>
      <c r="G111" s="7"/>
      <c r="H111" s="7"/>
    </row>
    <row r="112" spans="1:8" s="5" customFormat="1">
      <c r="A112" s="8" t="s">
        <v>493</v>
      </c>
      <c r="B112" s="614"/>
      <c r="C112" s="7"/>
      <c r="D112" s="7"/>
      <c r="E112" s="7"/>
      <c r="F112" s="7"/>
      <c r="G112" s="7"/>
      <c r="H112" s="7"/>
    </row>
    <row r="113" spans="1:8" s="5" customFormat="1">
      <c r="A113" s="614" t="s">
        <v>496</v>
      </c>
      <c r="B113" s="614" t="s">
        <v>475</v>
      </c>
      <c r="C113" s="7"/>
      <c r="D113" s="7"/>
      <c r="E113" s="7"/>
      <c r="F113" s="7"/>
      <c r="G113" s="7"/>
      <c r="H113" s="7"/>
    </row>
    <row r="114" spans="1:8" s="5" customFormat="1">
      <c r="A114" s="614" t="s">
        <v>497</v>
      </c>
      <c r="B114" s="614" t="s">
        <v>476</v>
      </c>
      <c r="C114" s="7"/>
      <c r="D114" s="7"/>
      <c r="E114" s="7"/>
      <c r="F114" s="7"/>
      <c r="G114" s="7"/>
      <c r="H114" s="7"/>
    </row>
    <row r="115" spans="1:8" s="5" customFormat="1">
      <c r="A115" s="614" t="s">
        <v>498</v>
      </c>
      <c r="B115" s="614" t="s">
        <v>477</v>
      </c>
      <c r="C115" s="7"/>
      <c r="D115" s="7"/>
      <c r="E115" s="7"/>
      <c r="F115" s="7"/>
      <c r="G115" s="7"/>
      <c r="H115" s="7"/>
    </row>
    <row r="116" spans="1:8" s="5" customFormat="1">
      <c r="A116" s="614" t="s">
        <v>499</v>
      </c>
      <c r="B116" s="614" t="s">
        <v>478</v>
      </c>
      <c r="C116" s="7"/>
      <c r="D116" s="7"/>
      <c r="E116" s="7"/>
      <c r="F116" s="7"/>
      <c r="G116" s="7"/>
      <c r="H116" s="7"/>
    </row>
    <row r="117" spans="1:8" s="5" customFormat="1">
      <c r="A117" s="614" t="s">
        <v>500</v>
      </c>
      <c r="B117" s="614" t="s">
        <v>479</v>
      </c>
      <c r="C117" s="7"/>
      <c r="D117" s="7"/>
      <c r="E117" s="7"/>
      <c r="F117" s="7"/>
      <c r="G117" s="7"/>
      <c r="H117" s="7"/>
    </row>
    <row r="118" spans="1:8" s="5" customFormat="1">
      <c r="A118" s="614" t="s">
        <v>501</v>
      </c>
      <c r="B118" s="614" t="s">
        <v>480</v>
      </c>
      <c r="C118" s="7"/>
      <c r="D118" s="7"/>
      <c r="E118" s="7"/>
      <c r="F118" s="7"/>
      <c r="G118" s="7"/>
      <c r="H118" s="7"/>
    </row>
    <row r="119" spans="1:8" s="5" customFormat="1">
      <c r="A119" s="614" t="s">
        <v>502</v>
      </c>
      <c r="B119" s="614" t="s">
        <v>481</v>
      </c>
      <c r="C119" s="7"/>
      <c r="D119" s="7"/>
      <c r="E119" s="7"/>
      <c r="F119" s="7"/>
      <c r="G119" s="7"/>
      <c r="H119" s="7"/>
    </row>
    <row r="120" spans="1:8" s="5" customFormat="1">
      <c r="A120" s="7"/>
      <c r="B120" s="614"/>
      <c r="C120" s="7"/>
      <c r="D120" s="7"/>
      <c r="E120" s="7"/>
      <c r="F120" s="7"/>
      <c r="G120" s="7"/>
      <c r="H120" s="7"/>
    </row>
    <row r="121" spans="1:8" s="5" customFormat="1">
      <c r="A121" s="8" t="s">
        <v>484</v>
      </c>
      <c r="B121" s="614"/>
      <c r="C121" s="7"/>
      <c r="D121" s="7"/>
      <c r="E121" s="7"/>
      <c r="F121" s="7"/>
      <c r="G121" s="7"/>
      <c r="H121" s="7"/>
    </row>
    <row r="122" spans="1:8" s="5" customFormat="1">
      <c r="A122" s="616" t="s">
        <v>503</v>
      </c>
      <c r="B122" s="614" t="s">
        <v>483</v>
      </c>
      <c r="C122" s="7"/>
      <c r="D122" s="7"/>
      <c r="E122" s="7"/>
      <c r="F122" s="7"/>
      <c r="G122" s="7"/>
      <c r="H122" s="7"/>
    </row>
    <row r="123" spans="1:8" s="5" customFormat="1">
      <c r="A123" s="616" t="s">
        <v>504</v>
      </c>
      <c r="B123" s="614" t="s">
        <v>482</v>
      </c>
      <c r="C123" s="7"/>
      <c r="D123" s="7"/>
      <c r="E123" s="7"/>
      <c r="F123" s="7"/>
      <c r="G123" s="7"/>
      <c r="H123" s="7"/>
    </row>
    <row r="124" spans="1:8" s="5" customFormat="1">
      <c r="A124" s="614"/>
      <c r="B124" s="614"/>
      <c r="C124" s="7"/>
      <c r="D124" s="7"/>
      <c r="E124" s="7"/>
      <c r="F124" s="7"/>
      <c r="G124" s="7"/>
      <c r="H124" s="7"/>
    </row>
    <row r="125" spans="1:8" s="5" customFormat="1">
      <c r="A125" s="8" t="s">
        <v>1217</v>
      </c>
      <c r="B125" s="617"/>
      <c r="C125" s="13"/>
      <c r="D125" s="13"/>
      <c r="E125" s="13"/>
      <c r="F125" s="13"/>
      <c r="G125" s="13"/>
      <c r="H125" s="13"/>
    </row>
    <row r="126" spans="1:8" s="5" customFormat="1">
      <c r="A126" s="616" t="s">
        <v>1219</v>
      </c>
      <c r="B126" s="614" t="s">
        <v>1211</v>
      </c>
      <c r="C126" s="13"/>
      <c r="D126" s="13"/>
      <c r="E126" s="13"/>
      <c r="F126" s="13"/>
      <c r="G126" s="13"/>
      <c r="H126" s="13"/>
    </row>
    <row r="127" spans="1:8" s="5" customFormat="1">
      <c r="A127" s="616" t="s">
        <v>1220</v>
      </c>
      <c r="B127" s="614" t="s">
        <v>1212</v>
      </c>
      <c r="C127" s="13"/>
      <c r="D127" s="13"/>
      <c r="E127" s="13"/>
      <c r="F127" s="13"/>
      <c r="G127" s="13"/>
      <c r="H127" s="13"/>
    </row>
    <row r="128" spans="1:8" s="5" customFormat="1">
      <c r="A128" s="616" t="s">
        <v>1221</v>
      </c>
      <c r="B128" s="614" t="s">
        <v>1213</v>
      </c>
      <c r="C128" s="13"/>
      <c r="D128" s="13"/>
      <c r="E128" s="13"/>
      <c r="F128" s="13"/>
      <c r="G128" s="13"/>
      <c r="H128" s="13"/>
    </row>
    <row r="129" spans="1:8" s="5" customFormat="1">
      <c r="A129" s="616" t="s">
        <v>1290</v>
      </c>
      <c r="B129" s="614" t="s">
        <v>1214</v>
      </c>
      <c r="C129" s="13"/>
      <c r="D129" s="13"/>
      <c r="E129" s="13"/>
      <c r="F129" s="13"/>
      <c r="G129" s="13"/>
      <c r="H129" s="13"/>
    </row>
    <row r="130" spans="1:8" s="5" customFormat="1">
      <c r="A130" s="616" t="s">
        <v>1222</v>
      </c>
      <c r="B130" s="614" t="s">
        <v>1215</v>
      </c>
      <c r="C130" s="13"/>
      <c r="D130" s="13"/>
      <c r="E130" s="13"/>
      <c r="F130" s="13"/>
      <c r="G130" s="13"/>
      <c r="H130" s="13"/>
    </row>
    <row r="131" spans="1:8" s="5" customFormat="1">
      <c r="A131" s="616" t="s">
        <v>1223</v>
      </c>
      <c r="B131" s="614" t="s">
        <v>1216</v>
      </c>
      <c r="C131" s="13"/>
      <c r="D131" s="13"/>
      <c r="E131" s="13"/>
      <c r="F131" s="13"/>
      <c r="G131" s="13"/>
      <c r="H131" s="13"/>
    </row>
    <row r="132" spans="1:8" s="5" customFormat="1">
      <c r="A132" s="616" t="s">
        <v>1224</v>
      </c>
      <c r="B132" s="614" t="s">
        <v>1218</v>
      </c>
      <c r="C132" s="13"/>
      <c r="D132" s="13"/>
      <c r="E132" s="13"/>
      <c r="F132" s="13"/>
      <c r="G132" s="13"/>
      <c r="H132" s="13"/>
    </row>
    <row r="133" spans="1:8" s="5" customFormat="1">
      <c r="A133" s="618"/>
      <c r="B133" s="617"/>
      <c r="C133" s="13"/>
      <c r="D133" s="13"/>
      <c r="E133" s="13"/>
      <c r="F133" s="13"/>
      <c r="G133" s="13"/>
      <c r="H133" s="13"/>
    </row>
    <row r="134" spans="1:8">
      <c r="A134" s="8" t="s">
        <v>135</v>
      </c>
      <c r="B134" s="614"/>
      <c r="C134" s="7"/>
      <c r="D134" s="7"/>
      <c r="E134" s="7"/>
      <c r="F134" s="7"/>
      <c r="G134" s="7"/>
      <c r="H134" s="7"/>
    </row>
    <row r="135" spans="1:8">
      <c r="A135" s="614" t="s">
        <v>136</v>
      </c>
      <c r="B135" s="614" t="s">
        <v>137</v>
      </c>
      <c r="C135" s="7"/>
      <c r="D135" s="7"/>
      <c r="E135" s="7"/>
      <c r="F135" s="7"/>
      <c r="G135" s="7"/>
      <c r="H135" s="7"/>
    </row>
    <row r="136" spans="1:8">
      <c r="A136" s="614" t="s">
        <v>138</v>
      </c>
      <c r="B136" s="614" t="s">
        <v>139</v>
      </c>
      <c r="C136" s="7"/>
      <c r="D136" s="7"/>
      <c r="E136" s="7"/>
      <c r="F136" s="7"/>
      <c r="G136" s="7"/>
      <c r="H136" s="7"/>
    </row>
    <row r="137" spans="1:8">
      <c r="A137" s="614" t="s">
        <v>140</v>
      </c>
      <c r="B137" s="614" t="s">
        <v>141</v>
      </c>
      <c r="C137" s="7"/>
      <c r="D137" s="7"/>
      <c r="E137" s="7"/>
      <c r="F137" s="7"/>
      <c r="G137" s="7"/>
      <c r="H137" s="7"/>
    </row>
    <row r="138" spans="1:8">
      <c r="A138" s="614" t="s">
        <v>142</v>
      </c>
      <c r="B138" s="614" t="s">
        <v>143</v>
      </c>
      <c r="C138" s="7"/>
      <c r="D138" s="7"/>
      <c r="E138" s="7"/>
      <c r="F138" s="7"/>
      <c r="G138" s="7"/>
      <c r="H138" s="7"/>
    </row>
    <row r="139" spans="1:8">
      <c r="A139" s="614" t="s">
        <v>144</v>
      </c>
      <c r="B139" s="614" t="s">
        <v>145</v>
      </c>
      <c r="C139" s="7"/>
      <c r="D139" s="7"/>
      <c r="E139" s="7"/>
      <c r="F139" s="7"/>
      <c r="G139" s="7"/>
      <c r="H139" s="7"/>
    </row>
    <row r="140" spans="1:8">
      <c r="A140" s="614"/>
      <c r="B140" s="614"/>
      <c r="C140" s="7"/>
      <c r="D140" s="7"/>
      <c r="E140" s="7"/>
      <c r="F140" s="7"/>
      <c r="G140" s="7"/>
      <c r="H140" s="7"/>
    </row>
    <row r="141" spans="1:8">
      <c r="A141" s="614"/>
      <c r="B141" s="614"/>
      <c r="C141" s="7"/>
      <c r="D141" s="7"/>
      <c r="E141" s="7"/>
      <c r="F141" s="7"/>
      <c r="G141" s="7"/>
      <c r="H141" s="7"/>
    </row>
    <row r="142" spans="1:8">
      <c r="A142" s="678" t="s">
        <v>146</v>
      </c>
      <c r="B142" s="668"/>
      <c r="C142" s="7"/>
      <c r="D142" s="7"/>
      <c r="E142" s="7"/>
      <c r="F142" s="7"/>
      <c r="G142" s="7"/>
      <c r="H142" s="7"/>
    </row>
    <row r="143" spans="1:8">
      <c r="A143" s="678" t="s">
        <v>147</v>
      </c>
      <c r="B143" s="668"/>
      <c r="C143" s="7"/>
      <c r="D143" s="7"/>
      <c r="E143" s="7"/>
      <c r="F143" s="7"/>
      <c r="G143" s="7"/>
      <c r="H143" s="7"/>
    </row>
    <row r="144" spans="1:8">
      <c r="A144" s="678" t="s">
        <v>148</v>
      </c>
      <c r="B144" s="668"/>
      <c r="C144" s="7"/>
      <c r="D144" s="7"/>
      <c r="E144" s="7"/>
      <c r="F144" s="7"/>
      <c r="G144" s="7"/>
      <c r="H144" s="7"/>
    </row>
    <row r="145" spans="1:8">
      <c r="A145" s="678" t="s">
        <v>149</v>
      </c>
      <c r="B145" s="668"/>
      <c r="C145" s="7"/>
      <c r="D145" s="7"/>
      <c r="E145" s="7"/>
      <c r="F145" s="7"/>
      <c r="G145" s="7"/>
      <c r="H145" s="7"/>
    </row>
    <row r="146" spans="1:8" ht="28.5">
      <c r="A146" s="678" t="s">
        <v>150</v>
      </c>
      <c r="B146" s="668"/>
      <c r="C146" s="7"/>
      <c r="D146" s="7"/>
      <c r="E146" s="7"/>
      <c r="F146" s="7"/>
      <c r="G146" s="7"/>
      <c r="H146" s="7"/>
    </row>
    <row r="147" spans="1:8" ht="28.5">
      <c r="A147" s="678" t="s">
        <v>151</v>
      </c>
      <c r="B147" s="668"/>
      <c r="C147" s="7"/>
      <c r="D147" s="7"/>
      <c r="E147" s="7"/>
      <c r="F147" s="7"/>
      <c r="G147" s="7"/>
      <c r="H147" s="7"/>
    </row>
    <row r="148" spans="1:8">
      <c r="A148" s="678" t="s">
        <v>152</v>
      </c>
      <c r="B148" s="668"/>
      <c r="C148" s="7"/>
      <c r="D148" s="7"/>
      <c r="E148" s="7"/>
      <c r="F148" s="7"/>
      <c r="G148" s="7"/>
      <c r="H148" s="7"/>
    </row>
    <row r="149" spans="1:8">
      <c r="A149" s="678" t="s">
        <v>153</v>
      </c>
      <c r="B149" s="668"/>
      <c r="C149" s="7"/>
      <c r="D149" s="7"/>
      <c r="E149" s="7"/>
      <c r="F149" s="7"/>
      <c r="G149" s="7"/>
      <c r="H149" s="7"/>
    </row>
    <row r="150" spans="1:8" ht="28.5">
      <c r="A150" s="678" t="s">
        <v>154</v>
      </c>
      <c r="B150" s="668"/>
      <c r="C150" s="7"/>
      <c r="D150" s="7"/>
      <c r="E150" s="7"/>
      <c r="F150" s="7"/>
      <c r="G150" s="7"/>
      <c r="H150" s="7"/>
    </row>
    <row r="151" spans="1:8" ht="28.5">
      <c r="A151" s="678" t="s">
        <v>473</v>
      </c>
      <c r="B151" s="668"/>
      <c r="C151" s="7"/>
      <c r="D151" s="7"/>
      <c r="E151" s="7"/>
      <c r="F151" s="7"/>
      <c r="G151" s="7"/>
      <c r="H151" s="7"/>
    </row>
    <row r="152" spans="1:8" ht="28.5">
      <c r="A152" s="678" t="s">
        <v>474</v>
      </c>
      <c r="B152" s="668"/>
      <c r="C152" s="7"/>
      <c r="D152" s="7"/>
      <c r="E152" s="7"/>
      <c r="F152" s="7"/>
      <c r="G152" s="7"/>
      <c r="H152" s="7"/>
    </row>
    <row r="153" spans="1:8" ht="28.5">
      <c r="A153" s="678" t="s">
        <v>1274</v>
      </c>
      <c r="B153" s="668"/>
      <c r="C153" s="7"/>
      <c r="D153" s="7"/>
      <c r="E153" s="7"/>
      <c r="F153" s="7"/>
      <c r="G153" s="7"/>
      <c r="H153" s="7"/>
    </row>
    <row r="154" spans="1:8">
      <c r="A154" s="678" t="s">
        <v>1276</v>
      </c>
      <c r="B154" s="668"/>
      <c r="C154" s="7"/>
      <c r="D154" s="7"/>
      <c r="E154" s="7"/>
      <c r="F154" s="7"/>
      <c r="G154" s="7"/>
      <c r="H154" s="7"/>
    </row>
    <row r="155" spans="1:8">
      <c r="A155" s="678" t="s">
        <v>1279</v>
      </c>
      <c r="B155" s="668"/>
      <c r="C155" s="7"/>
      <c r="D155" s="7"/>
      <c r="E155" s="7"/>
      <c r="F155" s="7"/>
      <c r="G155" s="7"/>
      <c r="H155" s="7"/>
    </row>
    <row r="156" spans="1:8" ht="30" customHeight="1">
      <c r="A156" s="678" t="s">
        <v>1280</v>
      </c>
      <c r="B156" s="668"/>
    </row>
    <row r="157" spans="1:8" ht="30" customHeight="1">
      <c r="A157" s="678" t="s">
        <v>1299</v>
      </c>
      <c r="B157" s="669"/>
    </row>
    <row r="158" spans="1:8" ht="30" customHeight="1">
      <c r="A158" s="678" t="s">
        <v>1308</v>
      </c>
      <c r="B158" s="670"/>
    </row>
    <row r="159" spans="1:8" ht="45" customHeight="1">
      <c r="A159" s="678" t="s">
        <v>1309</v>
      </c>
      <c r="B159" s="670"/>
    </row>
    <row r="160" spans="1:8" ht="30" customHeight="1">
      <c r="A160" s="678" t="s">
        <v>1319</v>
      </c>
    </row>
    <row r="161" spans="1:1" ht="45" customHeight="1">
      <c r="A161" s="678" t="s">
        <v>1320</v>
      </c>
    </row>
    <row r="162" spans="1:1" ht="42.75">
      <c r="A162" s="678" t="s">
        <v>1442</v>
      </c>
    </row>
    <row r="163" spans="1:1" ht="29.25" customHeight="1">
      <c r="A163" s="725" t="s">
        <v>1591</v>
      </c>
    </row>
    <row r="164" spans="1:1" ht="29.25" customHeight="1">
      <c r="A164" s="725" t="s">
        <v>1592</v>
      </c>
    </row>
    <row r="165" spans="1:1" ht="29.25" customHeight="1">
      <c r="A165" s="725" t="s">
        <v>1593</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96</vt:i4>
      </vt:variant>
    </vt:vector>
  </HeadingPairs>
  <TitlesOfParts>
    <vt:vector size="96" baseType="lpstr">
      <vt:lpstr>ÍNDICE </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32-1</vt:lpstr>
      <vt:lpstr>32-2</vt:lpstr>
      <vt:lpstr>33</vt:lpstr>
      <vt:lpstr>34</vt:lpstr>
      <vt:lpstr>35</vt:lpstr>
      <vt:lpstr>36</vt:lpstr>
      <vt:lpstr>37</vt:lpstr>
      <vt:lpstr>38</vt:lpstr>
      <vt:lpstr>39</vt:lpstr>
      <vt:lpstr>40</vt:lpstr>
      <vt:lpstr>41</vt:lpstr>
      <vt:lpstr>42</vt:lpstr>
      <vt:lpstr>43</vt:lpstr>
      <vt:lpstr>44</vt:lpstr>
      <vt:lpstr>45</vt:lpstr>
      <vt:lpstr>46-1</vt:lpstr>
      <vt:lpstr>46-2</vt:lpstr>
      <vt:lpstr>47</vt:lpstr>
      <vt:lpstr>48</vt:lpstr>
      <vt:lpstr>49</vt:lpstr>
      <vt:lpstr>50</vt:lpstr>
      <vt:lpstr>51</vt:lpstr>
      <vt:lpstr>52</vt:lpstr>
      <vt:lpstr>53</vt:lpstr>
      <vt:lpstr>54-1</vt:lpstr>
      <vt:lpstr>54-2</vt:lpstr>
      <vt:lpstr>55-1</vt:lpstr>
      <vt:lpstr>55-2</vt:lpstr>
      <vt:lpstr>56-1</vt:lpstr>
      <vt:lpstr>56-2</vt:lpstr>
      <vt:lpstr>57</vt:lpstr>
      <vt:lpstr>58</vt:lpstr>
      <vt:lpstr>59</vt:lpstr>
      <vt:lpstr>60</vt:lpstr>
      <vt:lpstr>61</vt:lpstr>
      <vt:lpstr>62</vt:lpstr>
      <vt:lpstr>63-1</vt:lpstr>
      <vt:lpstr>63-2</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87</vt:lpstr>
      <vt:lpstr>88</vt:lpstr>
      <vt:lpstr>Abreviaturas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2023-03-29T13:14:23Z</dcterms:modified>
</cp:coreProperties>
</file>